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ex" sheetId="1" r:id="rId3"/>
    <sheet state="visible" name="PS - Book 1" sheetId="2" r:id="rId4"/>
    <sheet state="visible" name="PS - Book 2" sheetId="3" r:id="rId5"/>
    <sheet state="visible" name="PS - Book 3" sheetId="4" r:id="rId6"/>
    <sheet state="visible" name="PS - Book 4" sheetId="5" r:id="rId7"/>
    <sheet state="visible" name="PS - Book 5" sheetId="6" r:id="rId8"/>
    <sheet state="visible" name="HS - Book 1" sheetId="7" r:id="rId9"/>
    <sheet state="visible" name="HS - Book 2" sheetId="8" r:id="rId10"/>
    <sheet state="visible" name="HS - Book 3" sheetId="9" r:id="rId11"/>
    <sheet state="visible" name="HS - Book 4" sheetId="10" r:id="rId12"/>
    <sheet state="visible" name="HS - Book 5" sheetId="11" r:id="rId13"/>
    <sheet state="visible" name="HS - Book 6" sheetId="12" r:id="rId14"/>
    <sheet state="visible" name="HS - Topatoco Changes" sheetId="13" r:id="rId15"/>
    <sheet state="hidden" name="Template" sheetId="14" r:id="rId16"/>
    <sheet state="hidden" name="Obsolete - Act 2" sheetId="15" r:id="rId17"/>
    <sheet state="hidden" name="HS - Book 2 Changes  (In progre" sheetId="16" r:id="rId18"/>
  </sheets>
  <definedNames/>
  <calcPr/>
</workbook>
</file>

<file path=xl/sharedStrings.xml><?xml version="1.0" encoding="utf-8"?>
<sst xmlns="http://schemas.openxmlformats.org/spreadsheetml/2006/main" count="5852" uniqueCount="3679">
  <si>
    <t>Andrew Hussie MSPA Commentary</t>
  </si>
  <si>
    <r>
      <rPr>
        <rFont val="Courier New"/>
        <b/>
        <sz val="11.0"/>
      </rPr>
      <t xml:space="preserve">This spreadsheet contains transcripts of Andrew Hussie's Problem Sleuth and Homestuck commentary tracks, available exclusively through the physical book adaptations.
 If you are able to get your hands on any of the books yourself, please do so. The commentary is clearly intended to be read in conjunction with their formatting, and will frequently reference page layouts and other book-exclusive details.   
There's also the obvious reason, that more money for VIZ means a lower chance they'll abandon this print-run down the road. 
</t>
    </r>
    <r>
      <rPr>
        <rFont val="Courier New"/>
        <b/>
        <color rgb="FFFF0000"/>
        <sz val="11.0"/>
      </rPr>
      <t>Unless you absolutely cannot justify spending money on the hardcover books, please strongly consider buying your own copies.</t>
    </r>
  </si>
  <si>
    <t>Homestuck Book 5: 
ACT 5 ACT 2 PART 1</t>
  </si>
  <si>
    <t>Homestuck Book 6: 
ACT 5 ACT 2 PART 2</t>
  </si>
  <si>
    <t>Page Title</t>
  </si>
  <si>
    <t>Page Number</t>
  </si>
  <si>
    <t>Commentary</t>
  </si>
  <si>
    <t>Extra notes</t>
  </si>
  <si>
    <t>PROBLEM SLEUTH FORWORD, V.1.1
By Ryan North</t>
  </si>
  <si>
    <r>
      <rPr>
        <rFont val="Courier New"/>
      </rPr>
      <t xml:space="preserve">You're on the top of a mountain, and it's unbelievably dramatic. The peak is barely enough to contain you, the chair you're sitting in, and the desk you're sitting in front of. Wind swirls around you, and the sky threatens a storm big enough to wipe all humanity from the face of the planet. Peering cautiously over your left armrest, you see that you're sitting at the top of a sheer cliff, one whose bottom is thankfully obscured by mist several kilometers below. What appears to be a giant hawk or a tiny pterosaur circles lazily just above the mist. Looking over your right armrest means to look over the other side of the mountain top. You see a similar cliff, this one with lava shooting out in a beautiful arc about half-way down and ending in a glowing pool of molten rock far below. Returning your gaze to your desk you see a scrap of paper with some writing on it. There's a pencil on your desk too. It's a miracle the paper hasn't blown away.
</t>
    </r>
    <r>
      <rPr>
        <rFont val="Courier New"/>
        <b/>
      </rPr>
      <t xml:space="preserve">&gt; quickly retrieve paper from desk
</t>
    </r>
    <r>
      <rPr>
        <rFont val="Courier New"/>
      </rPr>
      <t xml:space="preserve">No problem! A task like this is easily achieved to everyone's satisfaction. You now clutch PAPER in your left fist.
</t>
    </r>
    <r>
      <rPr>
        <rFont val="Courier New"/>
        <b/>
      </rPr>
      <t xml:space="preserve">
&gt; take pencil
</t>
    </r>
    <r>
      <rPr>
        <rFont val="Courier New"/>
      </rPr>
      <t>You now clutch a SHARPENED PENCIL in your right fist. Nice. YOu look like the manliest author ever. You're ready to throw down some mad ESSAYS.</t>
    </r>
  </si>
  <si>
    <t>This book, at least the version I own, has no page numbers. Therefore, I'm making up my own page numbers that are cool and good. Page 1 is the picture of the candy corn. If you want to find a specific page in your own book, count them out one at a time going from there.</t>
  </si>
  <si>
    <r>
      <rPr>
        <rFont val="Courier New"/>
        <b/>
      </rPr>
      <t>&gt; look paper</t>
    </r>
    <r>
      <rPr>
        <rFont val="Courier New"/>
      </rPr>
      <t xml:space="preserve">
Okay. You unclench your left fist, wich causes the now crinkled CRUMPLED PAPER to fall to the desk. Smoothing it out with your right first, you see that someone has written on it. A heading at the top reads "PROBLEM SLEUTH FOREWORD", written in unerasable black ink. The words underneath the heading are written in pencil. Here's what they say:
"Problem Sleuth is a comic / adventure / game / exploration of weird puzzle shit written by Andrew Hussie. The readers of the comic told the protagonists what to do next, which resulted in a freewheeling adventure that never devolved into stupid stuff because Andrew's knowledgeable hand kept the course true, targeted faillessly on "comedy bronze, silver and gold". If you're reading Problem Sleuth for the first time, congratulations. Get ready for the best game you'll never play."
Man, you could probably do better.
</t>
    </r>
    <r>
      <rPr>
        <rFont val="Courier New"/>
        <b/>
      </rPr>
      <t>&gt; rewrite paper</t>
    </r>
    <r>
      <rPr>
        <rFont val="Courier New"/>
      </rPr>
      <t xml:space="preserve">
Nice. You wield the ERASER on the back of the SHARPENED PENCIL held in your meaty fist and rub away what's there. You replace it with:
"Problem Sleuth is a comic featuring dozens of male characters ("sleuths", "inspectors", "kingpins", and tellingly, "dicks") and a handful of female characters ("nervous broads", "hysterical dames"). From a normative gendo-sociological perspective, it's interesting to note that the only way a female character can enter the narrative of Problem Sleuth is through an (imaginary?) gender inversion of the Male. It's clear that Hussie, through these means, assures the reader that femininity can in fact be explored, but always within the "safe word" of the masculine: never are we truly female, Hussie reminds us, unless and until we are wrapped in the skin of the gendered male."
You put down the pencil and stare at your own words with unbelieving disgust. 
</t>
    </r>
    <r>
      <rPr>
        <rFont val="Courier New"/>
        <b/>
      </rPr>
      <t>&gt; rewrite paper, focusing on the game interface mechanic</t>
    </r>
    <r>
      <rPr>
        <rFont val="Courier New"/>
      </rPr>
      <t xml:space="preserve">
Now we're talking. You put PENCIL to CRUMPLED PAPER and here's what comes out:
"Reading Problem Sleuth is like playing a game, but it's an impossible game, in the best possible sense of the word. It's a game where the game designer has anticipated your every whim and programmed for it in advance. It's a game where exploration is limitless, and where when you say "Never mind, what's under the phone?" the game's parser doesn't respond with "Sorry, I don't understand NEVER, MIND, WHAT'S, UNDER, THE, and PHONE". Instead it straight up shows you what's under the phone, describes it for you too, and then it points out a numerical double entendre involving boobs, just in case you missed it.
This is the game we've always deserved, and it's our privilege that Andrew Hussie gave it to us. What I say now I say without hesitation or hyperbole: this game and its parser are great, and Andrew is the genius we have to thank. His mind is as sharp as the line defined by his sculpted chest. His quads: truly blasted."</t>
    </r>
  </si>
  <si>
    <r>
      <rPr/>
      <t>"</t>
    </r>
    <r>
      <rPr>
        <b/>
      </rPr>
      <t>which</t>
    </r>
    <r>
      <rPr/>
      <t>" was misspelt as "</t>
    </r>
    <r>
      <rPr>
        <b/>
      </rPr>
      <t>wich</t>
    </r>
    <r>
      <rPr/>
      <t>" on this page.</t>
    </r>
  </si>
  <si>
    <r>
      <rPr>
        <rFont val="Courier New"/>
      </rPr>
      <t xml:space="preserve">You, um, go on for quite a bit, describing Andrew's body in detail, eventually turning the CRUMPLED PAPER over so you can write on the back. You repeatedly assure the reader - which, I hesitate to remind you, is yourself - that Andrew's quadricepts are extremely well developed. Honestly it's pretty embarrassing and I looked away for most of it.
</t>
    </r>
    <r>
      <rPr>
        <rFont val="Courier New"/>
        <b/>
      </rPr>
      <t>&gt; okay rewrite paper for real this time!!!!!!</t>
    </r>
    <r>
      <rPr>
        <rFont val="Courier New"/>
      </rPr>
      <t xml:space="preserve">
That's what I'm talking about! You focus all your mental energies, marshaling them towards the best possible writing possible in this or any other universe. Here's what you write!
"Problem Sleuth is unique, hilarious, and great. Andrew's not only come up with a fantastic comic, he's also come up with a fantastic new way to make comics. Set some time aside, start at the beginning, and go look in a mirror right now. Point at yourself. Mouth these words to your reflection: 'You're in for a treat'."
That's not bad.
The CRUMPLED PAPER in your inventory has been replaced with CRUMPLED MARGINALLY ACCEPTABLE INTRODUCTION. Congratulations! Your score is now 1 out of a possible 20,000 points. You regard your CRUMPLED MARGINALLY ACCEPTABLE INTRODUCTION fondly. Then, lightning strikes your desk. We're on top of a mountain and on the cusp of a storm, remember? Everything's really dramatic up here! I don't know how you could have forgotten that!
</t>
    </r>
    <r>
      <rPr>
        <rFont val="Courier New"/>
        <b/>
      </rPr>
      <t>&gt; look desk</t>
    </r>
    <r>
      <rPr>
        <rFont val="Courier New"/>
      </rPr>
      <t xml:space="preserve">
Okay so the lightning didn't really do any damage.</t>
    </r>
  </si>
  <si>
    <r>
      <rPr/>
      <t>"</t>
    </r>
    <r>
      <rPr>
        <b/>
      </rPr>
      <t>quadriceps</t>
    </r>
    <r>
      <rPr/>
      <t>" was misspelt as "</t>
    </r>
    <r>
      <rPr>
        <b/>
      </rPr>
      <t>quadricepts</t>
    </r>
    <r>
      <rPr/>
      <t>" on this page.</t>
    </r>
  </si>
  <si>
    <r>
      <rPr>
        <rFont val="Courier New"/>
        <b/>
      </rPr>
      <t>&gt; phew</t>
    </r>
    <r>
      <rPr>
        <rFont val="Courier New"/>
      </rPr>
      <t xml:space="preserve">
I know, right? But it does cause you to finally notice that there's a COMPUTER on your desk. How did you miss that before? and there's games installed on it too! You could have been doing something fun literally MINUTES ago instead of wasting your time with this CRUMPLED MARGINALLY ACCEPTABLE INTRODUCTION:
PROBSLUT.EXE
SEPULCHR.COM
PONG2000.EXE
</t>
    </r>
    <r>
      <rPr>
        <rFont val="Courier New"/>
        <b/>
      </rPr>
      <t>&gt; run probslut.exe</t>
    </r>
    <r>
      <rPr>
        <rFont val="Courier New"/>
      </rPr>
      <t xml:space="preserve">
Wow, I guess they really thought that was their best option for contracting "Problem Sleuth" to eight characters. You type in "probslut", hit return, and as the game loads you prepare youself to enjoy either the upcoming Problem Sleuthing or Problematic Sluts. An ANTICIPATORY GRIN spreads across your face.
Enjoy!</t>
    </r>
  </si>
  <si>
    <r>
      <rPr/>
      <t>"</t>
    </r>
    <r>
      <rPr>
        <b/>
      </rPr>
      <t>yourself</t>
    </r>
    <r>
      <rPr/>
      <t>" was misspelt as "</t>
    </r>
    <r>
      <rPr>
        <b/>
      </rPr>
      <t>youself</t>
    </r>
    <r>
      <rPr/>
      <t>" on this page.</t>
    </r>
  </si>
  <si>
    <t>Chapter 1
COMPENSATION, ADEQUATE</t>
  </si>
  <si>
    <t>The title "Problem Sleuth" resulted from a quest to determine the most awkward and peculiar term for a detective imaginable. I ran a bunch of other possibilities by my friend, and she instantly green-lighted PS when I said it. Little did I know I would find a way to top that phrase when introducing the tall skinny one a few hundred pages later. Though his name probably wouldn't have made as good a title, admittedly.</t>
  </si>
  <si>
    <t>The cat and mouse game with the player begins. The player usually tries to be clever and use his commands to veil terribly insightful criticisms like, "I think you forgot to draw his arms." I return the favor by making it clear that nothing at all will work the way he wants it to.</t>
  </si>
  <si>
    <t>I'm not sure what the joke was here-that he had candy corn in his pocket, or that his pocket was shown to be distinguishable from an ordinary inventory slot for no very good reason.</t>
  </si>
  <si>
    <t>Long = 1 year.</t>
  </si>
  <si>
    <t>People tended to mistake the key/gun swapping pattern for a game glitch, whereas I actually viewed it as more of a game feature.</t>
  </si>
  <si>
    <t>I had no idea the command "Get ye flask" was a reference to Homestar Runner until many months after I'd drawn that page.</t>
  </si>
  <si>
    <t>This was the only instance of this limitation on inventory use. I don't think the flask ever had to be in his pocket to be used thereafter, nor was an item ever mistakenly used as a weapon like this. Just one of many instances of a system introduced and then whimsically discarded or forgotten, on account of PS being a rather silly piece of literature.</t>
  </si>
  <si>
    <t>The fact that the number spells "BOOBIES" when inverted would have made good material for these annotations, but it looks like I went ahead and pointed it out in the text under the image. Why let a good joke go unnoticed when you can spell it out through laborious exposition?</t>
  </si>
  <si>
    <t>The Stiller shades of course turn out to be a critical plot element much later in the story, as any particular astute reader would automatically suspect. Not for a while though. I hope you don't mind reading 1000+ pages to find out. Or waiting for additional books to be printed, for that matter.</t>
  </si>
  <si>
    <t>If he didn't have stick figure hands, he'd probably be able to cup them around his eyes to block out the light.</t>
  </si>
  <si>
    <t>Is it humorously effective that I didn't bother making mention of the ludicrous mural that became visible with this vantage? I think so. So much so, that I won't even bother mentioning it in this annotation either.</t>
  </si>
  <si>
    <t>At this stage of the story there is one and only one rule: The user is always wrong. SO of course he cannot guess correctly that the window is fake. And yet, the window can't exactly be real either. WE will see how this conflict is reconciled shortly.</t>
  </si>
  <si>
    <t>Aw hell no.</t>
  </si>
  <si>
    <t>Shortly before finishing PS, I discovered this mural was actually located about 15 minutes away from where I lived. Needless to say I went there and basked in its majesty, much like making a pilgrimage to a sacred monument. The parking meters there give you a sense of its scale. As well as a sense of the creative rigors I apply to this process.</t>
  </si>
  <si>
    <t>I know whenever I daydream, I put my fingers to my temples as if channeling disembodied spirits, or attempting to explode the heads of my enemies.</t>
  </si>
  <si>
    <t>The desk blotter I gather is more for absorbing steak juice than ink.</t>
  </si>
  <si>
    <t>Please note the compass remaining in the corner. The fact that we are facing north is absolutely critical.
Wait, no it's not.</t>
  </si>
  <si>
    <t>You'll be hard-pressed to find another detective who is as routinely surprised by the way his office works.</t>
  </si>
  <si>
    <t>Is it ironic that an especially complicated safe presently serves as the most convenient escape route from his office? Maybe not in this game.</t>
  </si>
  <si>
    <t>He theoretically would have more money for his electric bill if he didn't lose so many clients to a dysfunctional phone, and blow so much cash on elaborate ethnic murals.</t>
  </si>
  <si>
    <t>This page has no commentary.</t>
  </si>
  <si>
    <t>Ninjas, corn, ghostly banditos, and urban hope. Together at... 
Well, together.</t>
  </si>
  <si>
    <t>I think the implication is that Ace Dick has had several miscommunications with the "Busts-R-Us" service. The first one resulted in the delivery of these fine busts, while the second probably involved having an employee remove the Starsky head and place it in front of PS's door for polishing. I'm not totally sure though, and I really can't claim to be an authority on what actually transpired.</t>
  </si>
  <si>
    <t xml:space="preserve">Dummy-commands like "&gt; KLUNK" were pretty common until I finally broke down and invented the far less inspired catch-all, "&gt; Next."
</t>
  </si>
  <si>
    <t>Note how PS calls into question the legitimacy of AD's credentials via the scalding use of quotation marks.</t>
  </si>
  <si>
    <t>* doorward.</t>
  </si>
  <si>
    <r>
      <rPr/>
      <t xml:space="preserve">The text on </t>
    </r>
    <r>
      <rPr>
        <b/>
      </rPr>
      <t xml:space="preserve">"&gt; Use hat as a key net" </t>
    </r>
    <r>
      <rPr/>
      <t>is appended with an asterisk leading to the commentary:
"You resolve to catch the key with your hat. You let the ponderous appliance fly*."</t>
    </r>
  </si>
  <si>
    <t>Now that I think about it, a muralist would have to be pretty demanding to insist that you strip your walls thoroughly yourself before they started painting.</t>
  </si>
  <si>
    <t>The mummy command was actually my own command I slipped into the story to see if anyone would notice that I didn't get it from the suggestion box. No one did.</t>
  </si>
  <si>
    <t>Chapter 2
TOO HOT TO HANDLE</t>
  </si>
  <si>
    <t>You also duck into it whenever the key to your safe doesn't happen to be dangling underneath a sheet of paper on the front of your office door.</t>
  </si>
  <si>
    <t>His approach to the tuba certainly seems earnest. If not somewhat tender, even.</t>
  </si>
  <si>
    <t>I know I can't see anything through it. Can you?</t>
  </si>
  <si>
    <t>One thing is clear: these detectives have an abundant supply of scotch tape, essential for hanging posters and sticking business cards to various surfaces. But where is it?? Must be a secret item.</t>
  </si>
  <si>
    <t>The fact that the number spells "BIG HEDS" when inverted makes good material for these annotations.</t>
  </si>
  <si>
    <t>I can usually remember any command that was suggested by my brother. "Clean horns" was one of them. SO you've just jacked up this mysterious IMAGINATION gauge. What to do next? The most obvious course of action is to tidy up those horns immediately.</t>
  </si>
  <si>
    <t>Thus christens the interchangeability of the words IMAGINATION and INEBRIATION. Feel free to swap these two words at the local pub some time.</t>
  </si>
  <si>
    <t>Surgeon General's Warning: a heightened state of IMAGINATION increases the risk of scaling artifacts in GIF images.</t>
  </si>
  <si>
    <t>* Including peculiar Venetian blind shadow overlapping phenomena.</t>
  </si>
  <si>
    <r>
      <rPr/>
      <t xml:space="preserve">The text on </t>
    </r>
    <r>
      <rPr>
        <b/>
      </rPr>
      <t xml:space="preserve">"&gt; Next." </t>
    </r>
    <r>
      <rPr/>
      <t>is appended with an asterisk leading to the commentary:
"You stand in your imaginary office. With the mind, anything is possible*."</t>
    </r>
  </si>
  <si>
    <t>PULCHRITUDE was originally going to be "the useless stat". Oh how things would change.</t>
  </si>
  <si>
    <t>The exit is on the opposite side of the hallway in the whimsical realm of imagination. I mean that is just so CRAZY!</t>
  </si>
  <si>
    <t>* A multiculturally harmonious face.</t>
  </si>
  <si>
    <r>
      <rPr/>
      <t xml:space="preserve">The text on </t>
    </r>
    <r>
      <rPr>
        <b/>
      </rPr>
      <t xml:space="preserve">"&gt; Look up at your office window." </t>
    </r>
    <r>
      <rPr/>
      <t>is appended with an asterisk leading to the commentary:
"You see a familiar face through the window. A friendly face*."</t>
    </r>
  </si>
  <si>
    <t>Well of course he's going to find two more corns, because a fella's got to have bottom fangs too.</t>
  </si>
  <si>
    <t>Or at least it does for this panel, and this panel alone.</t>
  </si>
  <si>
    <r>
      <rPr/>
      <t xml:space="preserve">The text on </t>
    </r>
    <r>
      <rPr>
        <b/>
      </rPr>
      <t xml:space="preserve">"&gt; Next." </t>
    </r>
    <r>
      <rPr/>
      <t>is appended with an asterisk leading to the commentary:
"It appears to run on Etch-A-Sketch technology*."</t>
    </r>
  </si>
  <si>
    <t>And the award for the most useless stat in the game goes to the coffeepot fullness percentage.</t>
  </si>
  <si>
    <t>A cold war among bitter rivals fought through classic devices: spying through painting holes, counter-spying measures involving unpleasant notes taped to safe interiors, the exchange of business cards for ambiguous trades, and pee.</t>
  </si>
  <si>
    <t>It's the last place a burglar would think to look for a priceless elf painting.</t>
  </si>
  <si>
    <t>* While it may be true that he's been trapped for some time, he almost certainly would have looked dazed regardless.</t>
  </si>
  <si>
    <r>
      <rPr/>
      <t xml:space="preserve">The text on </t>
    </r>
    <r>
      <rPr>
        <b/>
      </rPr>
      <t xml:space="preserve">"&gt; Look through elf holes." </t>
    </r>
    <r>
      <rPr/>
      <t>is appended with an asterisk leading to the commentary:
"It is the office of yet another one of your competitors, Pickle Inspector. He looks dazed, as if perhaps he's been trapped in his office for some time*."</t>
    </r>
  </si>
  <si>
    <t>Ace without question had no knowledge of any treasure the Huggy Bear may have concealed.</t>
  </si>
  <si>
    <t>* This was another one of my brother's commands. I guess I'm just as culpable for actually giving this kind of horseshit the time of day.</t>
  </si>
  <si>
    <r>
      <rPr/>
      <t xml:space="preserve">The title </t>
    </r>
    <r>
      <rPr>
        <b/>
      </rPr>
      <t xml:space="preserve">"&gt; Try to get the Hutch bust's attention*." </t>
    </r>
    <r>
      <rPr/>
      <t>is appended with an asterisk leading to the commentary.</t>
    </r>
  </si>
  <si>
    <t>In the upper-right panel, you'll notice the clarinet piece on the floor. I actually had big plans for it. I thought I was going to have PS use it as a sort of funnel, in conjunction with the curtain rod. He would pour some coffee into it, and through the rod, through the elf painting hole, so PI could drink it and sober up or something. I think I just completely forgot about this plan, and then it was too late to bother with.</t>
  </si>
  <si>
    <r>
      <rPr/>
      <t>This commentary refers to the panel in "</t>
    </r>
    <r>
      <rPr>
        <b/>
      </rPr>
      <t>&gt; Give Ace piece of glass to cut rope.</t>
    </r>
    <r>
      <rPr/>
      <t>"</t>
    </r>
  </si>
  <si>
    <t>In retrospect, now knowing exactly what's inside his safe, I wonder what on earth he wanted to get from there first.</t>
  </si>
  <si>
    <t>Stiller's expression was carefully referenced from a photograph.</t>
  </si>
  <si>
    <t>Often there will be several long paragraphs following a very simple command. Sometimes it takes a lot of words to explain exactly why a perfectly reasonable solution won't work.</t>
  </si>
  <si>
    <t>I'm not sure what happened to the keys in the fourth panel. Gun turning into keys = game feature. Keys disappearing because I forgot to paste them in = game glitch.</t>
  </si>
  <si>
    <r>
      <rPr/>
      <t>This commentary refers to the panel in "</t>
    </r>
    <r>
      <rPr>
        <b/>
      </rPr>
      <t>&gt; AD: Slip PS his phone parts.</t>
    </r>
    <r>
      <rPr/>
      <t>"</t>
    </r>
  </si>
  <si>
    <t>I'm pretty sure there is practically nothing they do in the first several hundred pages that doesn't involve breaking something or losing something.</t>
  </si>
  <si>
    <t>This is the first of very few instances of "multiple paths" in the story, which were almost always used to convey a death, a game glitch, or a restart. This was pretty much the only way I could stomach using multiple paths after being traumatized by them while working on Bard Quest.</t>
  </si>
  <si>
    <t>* It was in making this book that I first noticed the keys had disappeared at all. At the time, I recall wondering what this person was talking about, since I didn't think keys had ever demonstrated a tendency to disappear. I clearly didn't wonder very hard about it though.</t>
  </si>
  <si>
    <r>
      <rPr/>
      <t xml:space="preserve">The title </t>
    </r>
    <r>
      <rPr>
        <b/>
      </rPr>
      <t xml:space="preserve">"&gt; AD: Pounce on keys before they disappear*." </t>
    </r>
    <r>
      <rPr/>
      <t>is appended with an asterisk leading to the commentary.</t>
    </r>
  </si>
  <si>
    <t>Yeah, sweet.</t>
  </si>
  <si>
    <t>It took us a while to realize this wasn't even his weapon. He sure does look tough, though.</t>
  </si>
  <si>
    <t>Wait, while making this note I just came up with an awesome idea for the book: to include some "UNPLEASANT NOTES" as extras. Yeah, I'm totally going to do that.</t>
  </si>
  <si>
    <t>He did.</t>
  </si>
  <si>
    <t>It's fair to ask "Why doesn't AD just have a wall outlet he can plug his window into?" I think my original idea was to create this silly point of tension with the generator running out of fuel. Like "OH NOES HIS WINDOW WILL STOP WORKING." WHich I pretty much forgot about over time, or just decided wasn't interesting enough to bother with. Sort of like keeping track of the "coffee pot fullness percentage". More notes on this in a couple pages.</t>
  </si>
  <si>
    <t>The first official "Problem Sleuth Meme," I think. Too bad it can't be animated here. I guess you can just move the book closer and further from your face rapidly. Please do that now.</t>
  </si>
  <si>
    <t>More on this generator. I had even intended to have it run on the potent liquor produced in the back rooms. This is how elaborate this plan started to get, which I never even implemented. In fact, the liquor in one of PI's strange glass jars was meant to be implied to have been stolen from AD's back room, and possibly was going to be used to refuel the generator. Again, didn't happen.</t>
  </si>
  <si>
    <t>* Or really, far below the imaginary office suite with a window portal corresponding to the powered window in your real office, which is situated who-knows-where.</t>
  </si>
  <si>
    <r>
      <rPr/>
      <t>The text on "</t>
    </r>
    <r>
      <rPr>
        <b/>
      </rPr>
      <t>&gt; AD: Throw hammer through window.</t>
    </r>
    <r>
      <rPr/>
      <t>" is appended with an asterisk leading to the commentary:
"The HAMMER shatters the glass and falls to the street far below your penthouse office suite*."</t>
    </r>
  </si>
  <si>
    <t>You might notice the bloodied PS torso is still on the street, from the alternate path where he cut himself in half with the window. This seems to establish a precedent where events in alternate reality paths persist in the main story path. It also foreshadows use the logic which causes there to be multiple instances of AD running around.</t>
  </si>
  <si>
    <r>
      <rPr/>
      <t xml:space="preserve">"use the logic" was likely intended to be "use </t>
    </r>
    <r>
      <rPr>
        <b/>
      </rPr>
      <t>of</t>
    </r>
    <r>
      <rPr/>
      <t xml:space="preserve"> the logic"</t>
    </r>
  </si>
  <si>
    <t>It was resourceful of Ace to think of using the mural board on his fort. But I'm not sure how he got it to take on those squat dimensions. Perhaps he has a jigsaw squirreled away somewhere?</t>
  </si>
  <si>
    <t>I wonder if the bust pedestals came complementary with the busts? Or does Busts-R-Us charge extra for them?</t>
  </si>
  <si>
    <t>Chapter 3
PERSECUTED BY UNSCRUPULOUS WHORES</t>
  </si>
  <si>
    <t>* Which is almost always.</t>
  </si>
  <si>
    <r>
      <rPr/>
      <t>The text on "</t>
    </r>
    <r>
      <rPr>
        <b/>
      </rPr>
      <t>&gt; Go in.</t>
    </r>
    <r>
      <rPr/>
      <t>" is appended with an asterisk leading to the commentary:
"It's your secret hideaway, a great place for ducking into when being persecuted by unscrupulous whores*."</t>
    </r>
  </si>
  <si>
    <t>Superfluous double-dumbwaiter systems and Lucky Charms-based rotary phone dials. The world of PS is nothing of not one of consummate practicality.</t>
  </si>
  <si>
    <t>* A good portion of the text in PS is used to explain to users the plainly evident which they didn't seem to understand, judging from their suggestions.</t>
  </si>
  <si>
    <r>
      <rPr/>
      <t>The text on "</t>
    </r>
    <r>
      <rPr>
        <b/>
      </rPr>
      <t>&gt; AD: Use rope to escape office through window.</t>
    </r>
    <r>
      <rPr/>
      <t>" is appended with an asterisk leading to the commentary:
"You won't need to use the ROPE to escape through the window. There is a fire escape stairway*."</t>
    </r>
  </si>
  <si>
    <t>* Uh-oh. Problem Sleuth Meme Number Two.
(And we are probably misusing the term, "meme" here, as most people on the internet are prone to do.)</t>
  </si>
  <si>
    <t>This commentary is mistakenly copied from two pages over, where it refers to AD's truffle shuffle.</t>
  </si>
  <si>
    <t>I had a discussion with PS readers about the myriad of good band names that could be taken from various PS phrases. I think I noted "Frightening Beast Appears!!!" was one of them. Also "Meaty Fist Glass-ward." I invite you to keep your eye out for good band names as you read.</t>
  </si>
  <si>
    <r>
      <rPr/>
      <t xml:space="preserve">The title </t>
    </r>
    <r>
      <rPr>
        <b/>
      </rPr>
      <t xml:space="preserve">"&gt; AD: Appease the beast by doing the truffle shuffle*." </t>
    </r>
    <r>
      <rPr/>
      <t>is appended with an asterisk leading to the commentary.</t>
    </r>
  </si>
  <si>
    <t>You are completely fooled into believing this page is animated.</t>
  </si>
  <si>
    <t>The award for the most unassuming piece of furniture in PS goes to the squat stepping stool next to the generator.</t>
  </si>
  <si>
    <t>* One of the few actions PS ever takes unprovoked by an explicit command. I like to think this brief flash of autonomy adds profound depth to his characterization.</t>
  </si>
  <si>
    <r>
      <rPr/>
      <t>The text on "</t>
    </r>
    <r>
      <rPr>
        <b/>
      </rPr>
      <t>&gt; AD: Head over to PI's place for imaginary mixer.</t>
    </r>
    <r>
      <rPr/>
      <t>" is appended with an asterisk leading to the commentary:
"Problem Sleuth is already there, trying to get into the locked office*."</t>
    </r>
  </si>
  <si>
    <t>See, PS should have known better than to go messing around with totally unmanly things like knobs.</t>
  </si>
  <si>
    <t>Take notes. Gramophone on floor = anachronistic environment.</t>
  </si>
  <si>
    <t>* More autonomy! Also. Imaginary realms make hammers and phone receivers look huge.</t>
  </si>
  <si>
    <r>
      <rPr/>
      <t>The text on "</t>
    </r>
    <r>
      <rPr>
        <b/>
      </rPr>
      <t>&gt; Follow him.</t>
    </r>
    <r>
      <rPr/>
      <t>" is appended with an asterisk leading to the commentary:
"You find Problem Sleuth on the street. He is rounding up items scattered on the street and tying them to the magnetic tape*."</t>
    </r>
  </si>
  <si>
    <t>At some point I just stopped using that cruddy gray "Imaginary World" border around the images for obvious reasons.</t>
  </si>
  <si>
    <t>I know I'm terrified. Are you?</t>
  </si>
  <si>
    <t>The BATTLE TECHNIQUE graphic I think was the first one animated in "SEIZURE-VISION". Please blink your eyes very quickly to emulate the experience, and have the tongue depressor handy.</t>
  </si>
  <si>
    <t>Imaginary lives: another game stat falling in the camp of "useless but funny".
Editor's note: they all fall in that camp.</t>
  </si>
  <si>
    <t>Notice how I had him put the hammer in his inventory without anyone prompting me to. That is called TAKING CHARGE.</t>
  </si>
  <si>
    <t>I never really stopped to think about whether the small key had a weapon-double , like a tiny gun. But at that point in the story, I wasn't nearly as weapon-item-duality-happy as I became much later on.</t>
  </si>
  <si>
    <t>It makes you wonder what incredibly competent detective with candy corn in his hat nailed those useless boards up there in the first place.</t>
  </si>
  <si>
    <t>Chapter 4
HAIRPIN TRIGGER</t>
  </si>
  <si>
    <t>You are now buying time in the story while you go to the bother of drawing those two new back rooms.</t>
  </si>
  <si>
    <t>A few pages ago I suggested the small key might double as a tiny gun, but judging by this, it probably turned into something more like a bazooka.</t>
  </si>
  <si>
    <t>Much like those Tootsie Rolls.</t>
  </si>
  <si>
    <r>
      <rPr/>
      <t>Likely referencing the command for the next page, "</t>
    </r>
    <r>
      <rPr>
        <b/>
      </rPr>
      <t>&gt; Ok, sweet.</t>
    </r>
    <r>
      <rPr/>
      <t>"</t>
    </r>
  </si>
  <si>
    <t>See how that hole in the door foreshadowed this?? Hard to believe that was only two pages ago.</t>
  </si>
  <si>
    <t>PS might have been the one to call to have the horn lodged in front of PI's door in the first place, but at least he was decent enough to make a follow-up call to have the horn polished thereafter. Back when his phone wasn't broken, that is.</t>
  </si>
  <si>
    <t>On the website, I think this remained as the typo "hemoerotically" for approximately 10 months before I noticed.</t>
  </si>
  <si>
    <t>Extra credit: cut this page up and make a flip book.</t>
  </si>
  <si>
    <t>First traces of advanced puzzle planning, most notably tipped off by the targets drawn on the ceiling.</t>
  </si>
  <si>
    <t>If PI stole the moonshine and hot sauce from AD's stills, then I guess he must have some secret way into the back rooms that we don't know about yet. Hmm.</t>
  </si>
  <si>
    <t>Throughout the entire story, there is no evidence to suggest there is any authority to actually enforce the prohibition laws. And that's probably the way the speakeasy patrons like it!</t>
  </si>
  <si>
    <t>If you know the geography of the building/universe, it's fun to picture the route taken to deliver the MK bust there.</t>
  </si>
  <si>
    <t>I think the nature of PI's window says something about his character. PS's window is a piece of paper. AD's is merely glass. PI's is a portal to a small room with an elf standing in it.</t>
  </si>
  <si>
    <t>And you'll notice the door swings the other way when used from the other side, leaving the trombone completely undisturbed. This strikes me as one of the strangest physical concepts in PS, for some reason.</t>
  </si>
  <si>
    <t>He was so peaceful in his fort until the user came along and told him to do all this stuff.</t>
  </si>
  <si>
    <t>If you examine the evidence, PI was just begging to burn down his office. Flammable substances, heavy firepower, a covered-up sprinkler system, and an electrical outlet positioned right next to the running water.</t>
  </si>
  <si>
    <t>* Maybe this is an allusion to the circumstances in which things are really "too hot to handle." He was simply referring to lively jazz arrangements. Either that, or still room fires.</t>
  </si>
  <si>
    <r>
      <rPr/>
      <t>The text on "</t>
    </r>
    <r>
      <rPr>
        <b/>
      </rPr>
      <t>&gt; PS: Play beethoven's 'moonlight sonata' on the piano.</t>
    </r>
    <r>
      <rPr/>
      <t>" is appended with an asterisk leading to the commentary:
"Instead, you play an improvised rendition of a classic Buttermilk Stubbs composition. Things are really starting to cook!*."</t>
    </r>
  </si>
  <si>
    <t>I think we can finally piece together what really happened here. PI snuck into their two back rooms and stole some liquor and hot sauce from AD's stills and an oboe from PS's collection of instruments. He then fled the rooms to the speakeasy, jamming the oboe between the doors to lock them in. The circle of stupidity is complete.</t>
  </si>
  <si>
    <t>For one of the top Problem Sleuths in the city, PS sure has ignoring his phone down to an art form.</t>
  </si>
  <si>
    <t>And of course the icing on the mindfuck cake is the fact that PS has sole access to the switch that powers PI's office, for some reason.</t>
  </si>
  <si>
    <t>The eternally foregrounded coffee pot: the greatest puzzle of all.</t>
  </si>
  <si>
    <t>The pillow on the floor. How did it get there? My schemes are in motion.</t>
  </si>
  <si>
    <t>The spoiled steak dinners remind me of the Sims, a universe in which it would take about 20 minutes for a plate of food to spoil. Of course those idiots would wind up eating it anyway. And then put the plate on the floor and piss themselves.</t>
  </si>
  <si>
    <t>A missed opportunity for a more evocative style of pantomime, a la his "Stiller-face" earlier.</t>
  </si>
  <si>
    <t>Note the open-chamber design. You've got to let your candy corn ammo breath. It helps to prevent jamming.</t>
  </si>
  <si>
    <t>I always felt like this was the weakest of the three candy gun designs. Oh well. I'll just chalk it up to AD's piss-poor imagination.</t>
  </si>
  <si>
    <t>And of the three, this was always the one I could most easily imagine existing in reality. You can almost feel the cheap plastic parts creaking in your hand as you squeeze the trigger. Pez-jams: frequent.</t>
  </si>
  <si>
    <t>And then you de-animate the background rapidly because this is a book and books are stupid.</t>
  </si>
  <si>
    <t>* By saying "kicks in" I think I was implying that AUTO-PARRY was just something that sort of happened. You can never deliberately AUTO-PARRY. It only happens when an unseen DM makes a roll in your favour, or when I feel like making something funny happen.</t>
  </si>
  <si>
    <r>
      <rPr/>
      <t>The text on "</t>
    </r>
    <r>
      <rPr>
        <b/>
      </rPr>
      <t>&gt; Next.</t>
    </r>
    <r>
      <rPr/>
      <t>" is appended with an asterisk leading to the commentary:
"Your AUTO-PARRY kicks in*. You avoid the savage lunge with your SLEUTH ROLL."</t>
    </r>
  </si>
  <si>
    <t>Of all these "useless battle commands" I made up which I never thought I'd use, I eventually wound up using almost all of them. Arguably the most ridiculous one, "INSULIN LVL" ended up being one of the most critical stats (but not for the heroes of course). It has this in common with pulchritude.</t>
  </si>
  <si>
    <t>I do regret never using the command "EXACERBATE" though. In an alternate universe I imagine this became a heavy running gag where AD was exacerbating things left and right, advancing through new, even more aggrivating EXACERBATION-TECHS.</t>
  </si>
  <si>
    <r>
      <rPr/>
      <t>"</t>
    </r>
    <r>
      <rPr>
        <b/>
      </rPr>
      <t>aggravate</t>
    </r>
    <r>
      <rPr/>
      <t>" was misspelt as "</t>
    </r>
    <r>
      <rPr>
        <b/>
      </rPr>
      <t>aggrivate</t>
    </r>
    <r>
      <rPr/>
      <t>" on this page.</t>
    </r>
  </si>
  <si>
    <t>The only thing mentioned here that never came into play was the gummy bear I.E.D. (which understandably was never used, because let's face it, that would have been so dumb). Again, most of this was never meant to be used, ever. I need to learn one of these days that if I casually mention something as a joke, I am practically guaranteed to use it later, probably repeatedly.</t>
  </si>
  <si>
    <t>How does PS control the legs? Must be on account of his high animal communion level I guess.</t>
  </si>
  <si>
    <t>The ugly dog: one of the only inventory items that never gets used. It was just too ugly and useless.</t>
  </si>
  <si>
    <t>* That's four words, dumbass. Why are readers so dumb sometimes?</t>
  </si>
  <si>
    <r>
      <rPr/>
      <t>The title "</t>
    </r>
    <r>
      <rPr>
        <b/>
      </rPr>
      <t>&gt; AD: One word--Belly of the Whale*.</t>
    </r>
    <r>
      <rPr/>
      <t>" is appended with an asterisk leading to the commentary.</t>
    </r>
  </si>
  <si>
    <t>For some reason my favourite word on this page is "unexpected".</t>
  </si>
  <si>
    <t>It takes a while for the Truffle Shuffle to be worth a damn in battle</t>
  </si>
  <si>
    <t>Note the skull. Now keep in mind the Ace Dick slaying not only yielded humorous dividends, but proved to be mission-critical.</t>
  </si>
  <si>
    <t>The animated SAVAGE UPBRAID gif was this really cool purple and orange flashing thing I think but now I guess it's just black text on white? Yeah, I guess that's how it's gonna be.</t>
  </si>
  <si>
    <t>This is another one that loses something without animation. Reader tip: try to mentally invoke the spirit of the chicken dances in Arrested Development when viewing this page.</t>
  </si>
  <si>
    <t>If you're wondering how the beast put on the hat with those tiny arms, please bear in mind it is an IMAGINARY beast.</t>
  </si>
  <si>
    <t>Imaginary flesh in the real world: highly unstable. Imaginary bones in the real world: PERMANENT.</t>
  </si>
  <si>
    <t>The fact that he douses flames with mostly alcohol-based vomit to this day strikes me as one of the greatest logical fallacies in Problem Sleuth.</t>
  </si>
  <si>
    <t>OH GOD THE COFFEE IS GONE WHAT ARE WE GOING TO DO???</t>
  </si>
  <si>
    <t>Chapter 5
THE DEGENERATE GAMBLERS</t>
  </si>
  <si>
    <t>Further mystery: when bullets fly through the door, they go into the hallway and kill the horn polishing guy. When water spills through the same hole, it goes into this little elf room? Still, strikes me as less a logical flaw than the one mentioned a couple pages ago.</t>
  </si>
  <si>
    <t>Bear in mind this note was dropped through the slot, what, like 50 pages ago? So I guess this is sort of like one of those poignant "Oh, I had him wrong all along" moments. But... not really.</t>
  </si>
  <si>
    <t>This disguise would really be perfect except that I'm fairly sure "Frankenstein" doesn't have those screws coming out of his cheeks.</t>
  </si>
  <si>
    <t>Normally the shutter is wide open because Ropo &amp; co. like to keep an eye on PI while they play cards forever.</t>
  </si>
  <si>
    <t>* Not surprising, since they are all clearly still wearing their poker faces.</t>
  </si>
  <si>
    <r>
      <rPr/>
      <t>The text on "</t>
    </r>
    <r>
      <rPr>
        <b/>
      </rPr>
      <t>&gt; PI: Threaten elves with hairpin to make them cry.</t>
    </r>
    <r>
      <rPr/>
      <t>" is appended with an asterisk leading to the commentary:
"Despite your most aggressive showing, the elves remain unmoved*."</t>
    </r>
  </si>
  <si>
    <t>Valid line of inquiry: could "THE ENEMY" be responsible for slipping the indecent rump into the deck?</t>
  </si>
  <si>
    <t>There's also a bottle of ink on the booze shelf, but you can't see it because I didn't know it was there yet.</t>
  </si>
  <si>
    <t>RE: The first panel: God forbid we waste any time in this taught, quick-paced thriller of a story.</t>
  </si>
  <si>
    <r>
      <rPr/>
      <t>This commentary refers to the panel in "</t>
    </r>
    <r>
      <rPr>
        <b/>
      </rPr>
      <t>&gt; PI: Ride bust like a mechanical bull.</t>
    </r>
    <r>
      <rPr/>
      <t>"</t>
    </r>
  </si>
  <si>
    <t>* I.e. the author drags that Photoshop layer over a little because it's sort of in the way, and then blames the act on a fictional character.</t>
  </si>
  <si>
    <r>
      <rPr/>
      <t>The text on "</t>
    </r>
    <r>
      <rPr>
        <b/>
      </rPr>
      <t>&gt; AD: Go out window, on to roof. Pick up hairpin.</t>
    </r>
    <r>
      <rPr/>
      <t>" is appended with an asterisk leading to the commentary:
"First you wheel the JAW BREAKER CANNON off to the side*."</t>
    </r>
  </si>
  <si>
    <t>Whenever PS gets the urge to play Moonlight Sonata, it makes for a pretty wild night in the speakeasy.</t>
  </si>
  <si>
    <t>When I originally drew the huge bag of candy corn, I think I had my eye on it as an inexhaustible supply of ammo for a candy weapon. But then I didn't really get as much use out of the candy guns as I thought I would. This seemed like a much cooler way to use all that corn anyway.</t>
  </si>
  <si>
    <t>PRETEND THE STILL IS JITTERING WILDLY. I COMMAND YOU.</t>
  </si>
  <si>
    <t>aggravrate misspelt aggrivate</t>
  </si>
  <si>
    <t>I thought this explosion was pretty sweet at the time, but in retrospect it's some pretty weak sauce compared to the ones that come later. And no, I'm not talking about the one that literally involves strong sauce.</t>
  </si>
  <si>
    <t>Only one relevant question remains. Does PS's office have a sprinkler system too???</t>
  </si>
  <si>
    <t>Definition of overkill/underkill: using the weight of a huge stone bust to lift an oboe, and using the gentle breeze of a fan to blow that bust into position in the first place. Hey, whatever works!</t>
  </si>
  <si>
    <t>Note how my keen artist's hand adroitly renders the suspicion on their faces. The tension in the room is palpable.</t>
  </si>
  <si>
    <t>The still room, which catches fire more than any other room, ironically is not fitted with a sprinkler system. The thing is, water sullies good hooch!</t>
  </si>
  <si>
    <t>DRAMATIC IRONY</t>
  </si>
  <si>
    <t>Yes, the point of the game is to exit this door. It really, really, literally, honestly is.</t>
  </si>
  <si>
    <t>Also notice how no water is spilling out of the back of the window in PI's door. I guess that portal only works when the door's closed?? Yeah, must be.</t>
  </si>
  <si>
    <t>Hey, see you next time! I can't wait to write another 150-or-so quips lampooning my own work!</t>
  </si>
  <si>
    <t>Chapter 6:
MORE WEIRD 
PUZZLE SHIT</t>
  </si>
  <si>
    <t>Perfect! We have a callback to Jailbreak on the very first page. Jailbreak was the first adventure I did in this format. The moment referenced here was when one of the imprisoned heroes carved pumpkins to match the faces of wall indentations to solve a puzzle, to escape drowning, break out of prison, and later commit suicide by a stump near the woods. Anything to do with pumpkins in PS is in fact referencing Jailbreak. Now you know. But the real question is - do you care???</t>
  </si>
  <si>
    <t>The result is breath taking. The expression is human emotion incarnate. Why, is this a pumpkin, or a fellow man rapt within the human condition?*
*Yes, even my annotations contain callbacks to Jailbreak.</t>
  </si>
  <si>
    <t>Wouldn't it be cool if he summoned Henry Clay instead? Too bad that throwaway joke will never come to pass, oh wait yes it will.</t>
  </si>
  <si>
    <t>Most of the elf tear went into the hard boiled facial expression. A menacing look like that ain't free.</t>
  </si>
  <si>
    <t>You can't see it, but just below the frame out of view, he is holding a pamphlet on his brand of diplomacy. The thugs will read it to get aquainted with it after they are shot.</t>
  </si>
  <si>
    <r>
      <rPr>
        <rFont val="Arial"/>
        <color rgb="FF000000"/>
      </rPr>
      <t>"</t>
    </r>
    <r>
      <rPr>
        <rFont val="Arial"/>
        <b/>
        <color rgb="FF000000"/>
      </rPr>
      <t>acquainted</t>
    </r>
    <r>
      <rPr>
        <rFont val="Arial"/>
        <color rgb="FF000000"/>
      </rPr>
      <t>" was misspelt as "</t>
    </r>
    <r>
      <rPr>
        <rFont val="Arial"/>
        <b/>
        <color rgb="FF000000"/>
      </rPr>
      <t>aquainted</t>
    </r>
    <r>
      <rPr>
        <rFont val="Arial"/>
        <color rgb="FF000000"/>
      </rPr>
      <t>" on this page.</t>
    </r>
  </si>
  <si>
    <t>Mobster Kingpin is obviously a security genius. To open his doors, our heroes must come to terms with their own mortality. Or destroy a lovely musical instrument. Or both.</t>
  </si>
  <si>
    <t>The author of this book communes with the reader through this annotation. The reader communes back, communally twitching his or her whiskers in an especially communal manner. 
Communion takes place.</t>
  </si>
  <si>
    <t>FAKE FACT: This page was actually an interactive Flash application on the website, and the reader was permitted to furiously toggle the analogue stick with the mouse. Doing so long enough unlocked so many secrets, you don't even have any idea.</t>
  </si>
  <si>
    <t>REAL FACT: I actually did reformat this page in Flash to function as a startup page, with music by Mark Hadley. Check it out.
www.mspaintadventures.com/extras/PS_titlescreen/</t>
  </si>
  <si>
    <t>Please take a moment to examine and appreciate each panel here. Each one is a precious snowflake, and not the least bit redundant.</t>
  </si>
  <si>
    <t>&gt;:| * :o</t>
  </si>
  <si>
    <t xml:space="preserve">:&gt; &lt;: :&gt;  :o  :&gt; &lt;: :&gt; &lt;:  :o  :&gt; &lt;: :&gt;  :o  :&gt; &lt;: :&gt; &lt;:  :o    </t>
  </si>
  <si>
    <t>o
    O
o</t>
  </si>
  <si>
    <t>When you encounter a wild weasel traveling on official state business and it predictably loses its shit, now you know what to do.</t>
  </si>
  <si>
    <t>An unusually low SQUATNESS characteristic would have also sufficed.</t>
  </si>
  <si>
    <t>Look at the expression of sorrow and longing on PS's face as he waves goodbye. Sometimes my artistic ability to capture such nuance leaves even me breathless.</t>
  </si>
  <si>
    <t>I think there was some implication that monitoring the three detectives' futile attempts to escape their offices was part of some nefarious psychological experiment. Just another way MK kept them all under his thumb, the same way he kept their female counterparts trapped in a doll house. [SPOILER]</t>
  </si>
  <si>
    <t>Salted melons: the new pumpkins. Or were they??? (They weren't.)</t>
  </si>
  <si>
    <t>Apparently the great weasel prophecy boils down to finding some tall guy to help get some eggs out of a tree.</t>
  </si>
  <si>
    <t>It's unclear whether PI means it would be impolite to the elves who laid them, or the weasels who craved them. Of course the answer is both. The messy spectacle of eating a raw egg with his bare hands would also be considered quite rude.</t>
  </si>
  <si>
    <t>If he were to advance his HARD BOILED FALLTECH any further, he would theoretically be grilling a steak on a hot motorcycle engine while falling.</t>
  </si>
  <si>
    <t>Thousands of slaves die in the mannercite mines every year to fill our monstrances.</t>
  </si>
  <si>
    <t>Preoccupied by looking directly at you.</t>
  </si>
  <si>
    <t>Luckily PS is of an average height. A shorter man would have struggled to reach the pie on the sill, while a taller man would have needed to stoop over awkwardly.</t>
  </si>
  <si>
    <t>Note to player: you're gonna need to nab that shat-out skull! It is important for puzzle reasons, the only kind of reasons that are ever important.</t>
  </si>
  <si>
    <t>&lt;- Go back one page.
And then go forward two pages. -&gt;</t>
  </si>
  <si>
    <t>PI: Retrieve SADDAM HUSSEIN OF WISTFUL CONTEMPLATION from spiderhole.</t>
  </si>
  <si>
    <t>Wait, where did the cruel rogues go? I like to think the clowns stopped chasing him several miles back.</t>
  </si>
  <si>
    <t>Luckily PS was forced to accept the boon by being trapped in this little room. If he was offered the boon like PI was, he would not have enough mannercite to politely accept. The whole story would have been RUINED.</t>
  </si>
  <si>
    <t>As a reader, you feel cheated by only getting two panels worth of silly hat bomps.</t>
  </si>
  <si>
    <t>BONP.</t>
  </si>
  <si>
    <t>She is the girl of his dreams because he literally dreamed that he was her for a while.
/confused sexual implications</t>
  </si>
  <si>
    <t>Chapter 7:
FIT OF HYSTERICS</t>
  </si>
  <si>
    <t>Please stop staring at her cleavage. It is impolite.</t>
  </si>
  <si>
    <t>Nervous Broad would not have had a sufficient vim rating to throw the pillow. Let's take a moment to dwell on the tragic ramifications this has for potential pillowfights.</t>
  </si>
  <si>
    <t>"LOOKIN' FOR A HARD FELLA TO SLEUTH YOUR PROBLEM?" has been my go-to pick up line ever since I made this page.</t>
  </si>
  <si>
    <t>To this day I stand by the use of the word "breathtaking" here. It is not really a word I throw around lightly.</t>
  </si>
  <si>
    <t>Note to editor: page needs more bomps. (She would sensibly disregard this remark.)</t>
  </si>
  <si>
    <t>You have no idea how many puzzles she solved to assemble her phone. One of my favourites was [PUZZLE ABRIDGED FROM ANNOTATION]. It was great.</t>
  </si>
  <si>
    <t>Remember that scene from book one? That was when we first saw HD. We now have the full context, which demonstrates the trouble both went to simultaneously to assemble their phones just in time for this thrilling and eventful conversation.</t>
  </si>
  <si>
    <t>Who solved the sudoku?? Stay tuned for the answer in book 27.</t>
  </si>
  <si>
    <t>AD: Try to squeeze into the column's entrance before it retracts anyway.</t>
  </si>
  <si>
    <t>What does it say about a game where the only way to get a guy to finally stop falling is to use a cheat code? I am going to be honest. I don't know what it says about that game.</t>
  </si>
  <si>
    <t>o:3!</t>
  </si>
  <si>
    <t>There is only one adverb that can possibly apply to "flip out" and that is "suddenly".</t>
  </si>
  <si>
    <t>He's looking at you through the mirror! Now it is you who is disconcerted.</t>
  </si>
  <si>
    <t>This never would have happened if he had lodged the clarinet between the column and the ceiling.</t>
  </si>
  <si>
    <t>Yes, I do have a better idea. In fact, it's almost as if I designed this entire puzzle around this idea...</t>
  </si>
  <si>
    <t>Starsky, Hutch, and Huggy pedestals: the unsung heroes of PS.</t>
  </si>
  <si>
    <t>Orientation of windows affects flow of external gravity when convenient. This is FORESHADOWING. (SPOILER. DMK battle, ship's sterring wheel, etc. Book 41. Check it out.)</t>
  </si>
  <si>
    <r>
      <rPr/>
      <t>"</t>
    </r>
    <r>
      <rPr>
        <b/>
      </rPr>
      <t>steering</t>
    </r>
    <r>
      <rPr/>
      <t>" was misspelt as "</t>
    </r>
    <r>
      <rPr>
        <b/>
      </rPr>
      <t>sterring</t>
    </r>
    <r>
      <rPr/>
      <t>" on this page.</t>
    </r>
  </si>
  <si>
    <t>Hysterical Dame may in fact be the toothiest character in the entire story.</t>
  </si>
  <si>
    <t>"A Dashing Man Riding a Noble Mount" might have been a good title for a chapter. Or at least a good title for that one panel.</t>
  </si>
  <si>
    <t>When I drew this panel the perspective reminded me of the game Solstice for the NES.
What a shit ass game that was.</t>
  </si>
  <si>
    <t>"Something Mystical is Happening" would be a good title for... well, anything.</t>
  </si>
  <si>
    <t>Those pills are going to turn you into a tall gangly woman and you know it.</t>
  </si>
  <si>
    <t>A tiny Ace Dick holding a tiny Problem Sleuth skull. I am obliged to point him out. Where did he come from? Where is he going? Would it worry you much to know he is one of three Ace Dick clones who will remain as major, permanent characters until the end of the story? I hope so!</t>
  </si>
  <si>
    <t>For a second you thought you read an annotation about it on the previous page. It turns out you were imagining things though, because of course you are ignoring all of these annotations. You resolve to not even notice these annotations are here until five months after you purchased the book.</t>
  </si>
  <si>
    <t>Notice how he put his shirt down before landing so that he would not embarrass himself in front of a bunch of muddy hogs.</t>
  </si>
  <si>
    <t>Four entire panels devoted to watching the parachute slowly fall into the mud...
This is kind of a strange book when you really think about it.</t>
  </si>
  <si>
    <t>Are you a bad enough dude to punch a pig named Porkhearst in the face and go steal a bunch of melons from some weasels?</t>
  </si>
  <si>
    <t>PS: Punch code into machine's snout to establish hella gamer cred.</t>
  </si>
  <si>
    <t>Sacred urns toppled, mystic ruins desecrated, hallowed tombs defiled; sure, they may be at zero now, but those numbers are ready to SKYROCKET.</t>
  </si>
  <si>
    <t>o  o.
 __ '</t>
  </si>
  <si>
    <t>Quick, to the Fancy Santa collection! Oh, I guess we're not up to that page yet.</t>
  </si>
  <si>
    <t>AD and PS like to draw backup posters behind their posters I guess as  a sort of failsafe. I can't say I blame them for taking this precaution.</t>
  </si>
  <si>
    <t>Fact: it cost PI $100,000 to obtain the rights to the coveted digits 1-800-OGLE-NOW.</t>
  </si>
  <si>
    <t>Dear, sweet, beautiful, precious, sweet, sweet Porkhearst.</t>
  </si>
  <si>
    <t>Incredibly, the cheat code leads the player to a reality in which Ace Dick is even dumber than usual.</t>
  </si>
  <si>
    <t>Let's take a moment to pay homage to the extremely rare use of the unaliased air brush tool in the background.</t>
  </si>
  <si>
    <t>AD: Slide down generous neckwaddle to safety.</t>
  </si>
  <si>
    <t>The tiny AD's effect on the hysteria gauge: utterly inscrutable.</t>
  </si>
  <si>
    <t>When I drew the buffet table in the quest room, I wasn't really thinking ahead. So then when I drew the girly room, I sort of had to jam the bed into the corner there. It's a pretty tight squeeze!</t>
  </si>
  <si>
    <t>Chapter 8:
THE SLEAZY 
BROTHEL IN THE SKY</t>
  </si>
  <si>
    <t>Considering how shitty the gun he imagined was, I'd hate to see the pair of boobs he might dream up.</t>
  </si>
  <si>
    <t>Time to blow the dust out of the catridge and start the book from the beginning.</t>
  </si>
  <si>
    <r>
      <rPr/>
      <t>"</t>
    </r>
    <r>
      <rPr>
        <b/>
      </rPr>
      <t>cartridge</t>
    </r>
    <r>
      <rPr/>
      <t>" was misspelt as "</t>
    </r>
    <r>
      <rPr>
        <b/>
      </rPr>
      <t>catridge</t>
    </r>
    <r>
      <rPr/>
      <t>" on this page.</t>
    </r>
  </si>
  <si>
    <t>Elf bust: man the fuck up.</t>
  </si>
  <si>
    <t>(&gt;o-&lt;</t>
  </si>
  <si>
    <t xml:space="preserve">              (&gt;o-&lt;</t>
  </si>
  <si>
    <t xml:space="preserve">                              (&gt;o-&lt;  this is stupid</t>
  </si>
  <si>
    <t>He was SO CLOSE to boning all those whores. Oh well, maybe later.</t>
  </si>
  <si>
    <t>Hunk Rump is a fictional magazine. Black Inches is not. You should know this. Now you do.</t>
  </si>
  <si>
    <t>Maybe I should have added a few more panels of this just to be safe. What do you think?</t>
  </si>
  <si>
    <t>The lipstick wound up being HD's final weapon. Again, we see the weapons destined for certain players do not necessarily begin in the same room as those players.</t>
  </si>
  <si>
    <t>The key was not the only secret the Fancy Santa was guarding. Fancy Santas are really coy sons of bitches.</t>
  </si>
  <si>
    <t>Referring to AD's baldness insecurity is was we in the biz call CHARACTERIZATION.</t>
  </si>
  <si>
    <t>Numina is the plural of numen. I think you'll agree that merely one violent imaginative numen would not be nearly enough.</t>
  </si>
  <si>
    <t>"____ already!" was a pretty common command suggestion. Mostly because people are really damn impatient.</t>
  </si>
  <si>
    <t>The white dots comprising this starfield were originally made for the graphic novel I did called Whistles. I made it with a lot of ink splatters on paper. I then reused the texture in other unrelated projects like this one more times than I could possibly count.</t>
  </si>
  <si>
    <t>Kingdoms consisting of hogs, elves, weasels and clowns all apparently have nuclear scientists who can make bombs. I think a clown going into physics is probably sort of like an honor student going to clown college.</t>
  </si>
  <si>
    <t>Wait, where is his candy corn? I figure he must have some sort of pocket compartment in his hat so he can take it off without flinging corn every which way.</t>
  </si>
  <si>
    <t>Mobster Kingpin and the Madame just really fucking love their urban murals, don't they.</t>
  </si>
  <si>
    <t>I actually downloaded some photo mosaic freeware to make this. I was probably the only person in history to download such a program to make something great instead of something awful and stupid.</t>
  </si>
  <si>
    <t>Implicit here is the MK just went into the hole to complete his own personal spirit quest with the clowns. He presumably interacted with some piece of furniture, knocked himself out, and woke up as the Madame. This is a part of the adventure we never got to see. (Stay tuned for book 126, Appendix IX.)</t>
  </si>
  <si>
    <t>A replicsimile is SO much different a thing than a replicant or a facsimile. SO much different.</t>
  </si>
  <si>
    <t>A combat operandi is SO much different a thing than a battle technique. SO much different.</t>
  </si>
  <si>
    <t>(Sometimes I correct mistakes people make in the commands they submit.)
Real games don't do that! I'm much better than real games.</t>
  </si>
  <si>
    <t>Note to aspiring artists. If you want to make something look like candy, just put some shiny stripes on it. It will look delicious, instantly.</t>
  </si>
  <si>
    <t>Let's follow this advice! It would be catastrophic if it were ignored.</t>
  </si>
  <si>
    <t>"This advice" refers to a graphic on page 120 advising the reader to turn the book counter-clockwise. The following few pages are full spreads of PI ascending, with no commentary box.</t>
  </si>
  <si>
    <t>That damn star field always made for the HUGEST gif image file sizes. The gif compressifier doesn't like dealing with lots of dots and speckles, so it punishes you.</t>
  </si>
  <si>
    <t>Number of times "GPI: Fondly regard creation." was suggested by readers thereafter: finity billion.</t>
  </si>
  <si>
    <t>Come to think of it this is not very polite behavior. Flagrant breach in character. Time to go back to writing school for me.</t>
  </si>
  <si>
    <t>If he had his head on straight, it would have occured to him to shrink down a bit and ride the bloody legs like a mount.</t>
  </si>
  <si>
    <r>
      <rPr/>
      <t>"</t>
    </r>
    <r>
      <rPr>
        <b/>
      </rPr>
      <t>occurred</t>
    </r>
    <r>
      <rPr/>
      <t>" was misspelt as "</t>
    </r>
    <r>
      <rPr>
        <b/>
      </rPr>
      <t>occured</t>
    </r>
    <r>
      <rPr/>
      <t xml:space="preserve">" on this page.
</t>
    </r>
  </si>
  <si>
    <t>It took me hours to get the look of sage compsure on his face just right.</t>
  </si>
  <si>
    <r>
      <rPr/>
      <t>"</t>
    </r>
    <r>
      <rPr>
        <b/>
      </rPr>
      <t>composure</t>
    </r>
    <r>
      <rPr/>
      <t>" was misspelt as "</t>
    </r>
    <r>
      <rPr>
        <b/>
      </rPr>
      <t>compsure</t>
    </r>
    <r>
      <rPr/>
      <t xml:space="preserve">" on this page.
</t>
    </r>
  </si>
  <si>
    <t>PS: Forget negotiation. Slap Provost's plump, unexpecting rump.</t>
  </si>
  <si>
    <t>Please visit control alt delete dot com.
YOU WON'T BE DISAPPOINTED</t>
  </si>
  <si>
    <t>I suddenly wonder what some of these fake 800 numbers actually dial. If you attempt this, please be sure not to mention me by name.</t>
  </si>
  <si>
    <t>Hey look, punch card alchemy. The basis for Homestuck, the adventure following Problem Sleuth.</t>
  </si>
  <si>
    <t>PS and AD had a dumbwaiter for exchanging goods between their rooms. HD and NB have a small Ace Dick and a mouse hole.</t>
  </si>
  <si>
    <t>A little Dave Chappelle is riding the carousel. That is the "funny thing" whirling in the sky he is looking at.</t>
  </si>
  <si>
    <t>But you do not wonder about the robot strolling through the room. Oh no, not at all.</t>
  </si>
  <si>
    <t>NB: Replace hat with carousel.</t>
  </si>
  <si>
    <t>Every single ability gained here will be used later. This is sort of alarming.</t>
  </si>
  <si>
    <t>"INREDIENT" is a typo that will never be fixed!!! That would entail altering the original GIF image, which is a sort of heresy.
A heresy grounded in the bedrock of righteous laziness.</t>
  </si>
  <si>
    <t>I kind of remember thinking the whole lipstick-chainsaw duality thing was particularly rad at the time. Because it could do things like this.</t>
  </si>
  <si>
    <t>PI count as of now: 1 GPI, 1 tiny one piloting the candy mecha, bunch of dead ones, one regular imaginary one above, and one that just disappeared to wake up. Keep track of this!!!!!!
Actually there's a recap about all this later so forget it.</t>
  </si>
  <si>
    <t>PI: Curl up on couch with Black Inches.</t>
  </si>
  <si>
    <t>Elf bust: Tap rich veins of mobster's wisdom with wide eyed inquiry.</t>
  </si>
  <si>
    <t>This is such an important page.</t>
  </si>
  <si>
    <t>The gif is split over two pages. This page only contains the flashing summoning circle.</t>
  </si>
  <si>
    <t>Banished... BUT TO WHERE??
Probably sent off to block the doors to the offices of four other honest, hard working professionals.</t>
  </si>
  <si>
    <t>Chapter 9:
THIS IS COMPLETE
BULLSHIT</t>
  </si>
  <si>
    <t>This is complete titularity.</t>
  </si>
  <si>
    <t>ChaosDemon, SanctuaryRemix, and winnie the poop 2 made a reappearance in Homestuck as walkthrough authors. They are real GameFAQ accounts. Real people. Out there somewhere.
What a dreadful thought.</t>
  </si>
  <si>
    <t>More shitty freeware downloaded. Look how shitty that ascii art is. Isn't it wonderful??
That is the actual date on which the image was made, and that is my real email address. You can email me I guess. I might not answer tho.</t>
  </si>
  <si>
    <t>This whole "don't go ripping me off!" spiel was ripped off word for word from someone's GameFAQ walkthrough.</t>
  </si>
  <si>
    <t>Melons are everywhere. Those are only the locations I'm aware of. There are probably more squirreled away.</t>
  </si>
  <si>
    <t>Most walkthroughs are written like this. Presumably most are written by not-especially-studious teenagers with huge amounts of free time. I guess this is what led to the idea of Rose's ridiculously overwrought and verbose walkthrough in Homestuck. I thought the idea of the reverse extreme was kinda funny.</t>
  </si>
  <si>
    <t>PICAROONS BEWARE.
Also, cue nothing but "PS: Sepulchritude!" command suggestions from here til the end of the story.</t>
  </si>
  <si>
    <t>Remember when you used to get a code to save your spot in the game? Metal Gear for NES springs to mind. You probably don't remember though, because you are a youngster. 
Video games are not that fun anymore.</t>
  </si>
  <si>
    <t>Luxurious = ridiculously low pixel depth.</t>
  </si>
  <si>
    <t>The joke for the next few pages is how far he has to walk to get somewhere.</t>
  </si>
  <si>
    <t>Wonder if that flask of tears he's got there will come into play. I honestly do not remember.</t>
  </si>
  <si>
    <t>AD: Take bust polish.</t>
  </si>
  <si>
    <t>AD: Discard piece of paper.
AD: Take charred Pickle Inspector torso.</t>
  </si>
  <si>
    <t>AD: Unplug fan. AD: Drop PI skull's hat through skylight. AD: Retrieve dangling oboe. AD: Swig countertop liquor. AD: Climb into exploded still, take nap. AD: Fondly regard pepper insignia.</t>
  </si>
  <si>
    <t>All of that rigmarole was just to set the stage for the critical game event of Ace turning into a large red Mexican.</t>
  </si>
  <si>
    <t>Notice the nautical ship portals on his wall. But he couldn't really be in a ship... or could he??
The answer is obvious. The three portals actually correspond to traffic lights on a city intersection.</t>
  </si>
  <si>
    <t>Skip ahead four pages to see how perfectly he regarded it as being solved. You will find it funny, I promise.</t>
  </si>
  <si>
    <t>I knew exactly what you were thinking. WE NEED MORE PICKLE INSPECTORS! See, I always have my finger on the pulse of the reader's appetite.</t>
  </si>
  <si>
    <t>Time travel. Let's start making it happen.
Again. Sort of.</t>
  </si>
  <si>
    <t>His puzzle bone is kept in his secret inventory.</t>
  </si>
  <si>
    <t>I really think he was on to something with those three 4's he wrote in the upper right block.</t>
  </si>
  <si>
    <t>I'm kind of starting to think the hanging thug wasn't even part of the puzzle.</t>
  </si>
  <si>
    <t>Reader: Violently fail to understand any of this.</t>
  </si>
  <si>
    <t>For some reason a pastel starbust in the background just seemed like the way to go.</t>
  </si>
  <si>
    <r>
      <rPr/>
      <t>"</t>
    </r>
    <r>
      <rPr>
        <b/>
      </rPr>
      <t>starburst</t>
    </r>
    <r>
      <rPr/>
      <t>" was misspelt as "</t>
    </r>
    <r>
      <rPr>
        <b/>
      </rPr>
      <t>starbust</t>
    </r>
    <r>
      <rPr/>
      <t>" on this page.</t>
    </r>
  </si>
  <si>
    <t>History buffs: which famous French sounding treaty was this modeled after? Hint: It rhymes with Meaty of Purse-thigh.</t>
  </si>
  <si>
    <t>Yes I did type all 300+ pages of this. It's the kind of thing I do for fun.</t>
  </si>
  <si>
    <t>The weasels really pay through the snout for their atrocities.</t>
  </si>
  <si>
    <t>The "GRAVES" section was too sad. I had to crop it there.</t>
  </si>
  <si>
    <t>I DARE you not to be dying with curiosity over the contents of the SWINE DECENCY ANNEX WITHIN REDRAFTED PORK HARASSMENT COMPENDIUM.</t>
  </si>
  <si>
    <t>Simple desktop wallpaper, or evidence of heinous war crimes?</t>
  </si>
  <si>
    <t>PS is the only one who doesn't actually lose points for one attribute when he gains a level. He is the classic well rounded player, like Ryu from Street Fighter, or Mario from Mario Kart.</t>
  </si>
  <si>
    <t>The answer is the skulls are smaller so they would fit through the skylight. (They still wouldn't actually fit.)</t>
  </si>
  <si>
    <t>The whores on Whore Island are much worse off. You see they are trapped in a doll house and... ok their lives are pretty similar.
I guess they are also forced to have sex with drunken speakeasy patrons for money, so there's that.</t>
  </si>
  <si>
    <t>Please note brass knuckle indentations on safe door. 
Did you note them?</t>
  </si>
  <si>
    <t>PS: Fuck it, just go on another spirit quest.</t>
  </si>
  <si>
    <t>It strikes me as though he is handling the key rather tenderly, now that I think about it.</t>
  </si>
  <si>
    <t>This page is practically a documentary on what it was like running numbers in the prohibition era.</t>
  </si>
  <si>
    <t>He would have been luckier if he maxed out pulchritude. HD and NB would have fallen in love with him instantly.</t>
  </si>
  <si>
    <t>Violence toward women is standard practice for characterizing a villain. See? Now you hate him.</t>
  </si>
  <si>
    <t>Tasty brunt holeward.</t>
  </si>
  <si>
    <t>This sequence definitely loses something without being animated. In GIF form, the mecha's dive was slow, sweeping and majestic. Vaguely haunting.</t>
  </si>
  <si>
    <t>This sequence was also part of the preceding page's animation. Really, it was like a full blown cinematic event.</t>
  </si>
  <si>
    <t>Even though these drawings are aggressively shitty by stylistic choice, the weird perspective on that peanut brittle dumbwaiter still kind of bugs me.</t>
  </si>
  <si>
    <t>AD: Borrow a cup of imagination from Pickle Inspector.
Aw snap, that's the end of the book!!!!!!!!!!!!!!!!!!! That was fun, see you next time.</t>
  </si>
  <si>
    <t>Editor's note: It is my goal to end each book with a room full of SURLY THUGS. Can I do it??? Stay tuned to find out!
(My guess: probably not. But maybe I'll do it anyway!! Nah probably not.)</t>
  </si>
  <si>
    <t>Chapter 10:
THAT WOULD HAVE
BEEN SO BADASS</t>
  </si>
  <si>
    <t>This command was submitted before PS entered the double doors. Selecting commands once they were no longer applicable was one of the many weapons in my arsenal designed to make readers appear foolish.</t>
  </si>
  <si>
    <t>You find everything in this book to be non-unhilarious.
Thank you for your twenty dollars.</t>
  </si>
  <si>
    <t>Did he try and fail to use Sepulchritude in the last book? I forget already. Either way, be prepared for him to almost use this attack at least fifty more times, and then actually use it once. Warning: the actual Sepulchritude attack will literally occupy an entire book</t>
  </si>
  <si>
    <t>Where does he keep his cigarettes?? They are not in his inventory. Not in his pocket. CERTAINLY not in his hat.
The answer is obvious. He stores them in his mouth. Soggy fags are extruded from his lips when things start getting hot and heavy.</t>
  </si>
  <si>
    <t>You just know you want to pick up a controller and make PS scramble around the room to nab all that loot. I feel your pangs of yearning, do not try to deny it.</t>
  </si>
  <si>
    <t>By now you are expected to be quite familiar with PS geography. You aren't supposed to wonder how AD got back up there. You just know in your heart, "Oh yeah, he went up the peanut brittle dumbwaiter, then up the fire escape stairs to his office window, which from the other side became dislodged from his office wall earlier, and was carried up to this secret room, where it continues to hum along on backup generator power. Duh."</t>
  </si>
  <si>
    <t>I like to think that MK, though clearly displeased, wasn't COMPLETELY uncooperative in swallowing the chocolate.</t>
  </si>
  <si>
    <t>It's a good thing these AUTO-PARRIES are kicking in all the time. It would be a real bitch if you were forced to parry manually.</t>
  </si>
  <si>
    <t>Guys. Panel 4 is precisely identical to panel 2, down to the pixel.
Just thought I'd mention that.</t>
  </si>
  <si>
    <t>They're identical frames from the same gif.</t>
  </si>
  <si>
    <t>If a surly thug used a bully truncheon to knock a few vitality carats out of your pluck reliquary, can you honestly say YOUR mysterious female counterpart's empathy magpie wouldn't flap harder?</t>
  </si>
  <si>
    <t>The mattresses kind of look like they have abs. MK is just showing us the sort of washboard sixpack he wishes he had, that's all.</t>
  </si>
  <si>
    <t>This loses something without gif animation. What was once a "firehose" effect of clowns spewing endlessly from a portal now reads as a couple of clowns shuffling lazily across the room while AD grimaces at the spectacle. Side note: literally nobody knows what a ciborium is, not even Catholic priests. When described to them, they'll say "Oh, you mean the chalice dealie you put the wafers in? Yeah."</t>
  </si>
  <si>
    <t>I notice Cindy didn't bother animating the peacock's beak squawking. Take my word for it, it was going like this :&lt; :- :V :-
Also on this page, I give myself extra credit for invoking the phrase "askance ogle."</t>
  </si>
  <si>
    <t>I wonder if the fiend muttons were actual bits of the beasts' flesh dropped from their carcasses by video game logic, or if... maybe they were carrying them around as a snack for later? I honestly don't have all the answers.</t>
  </si>
  <si>
    <t xml:space="preserve">+ 50 points to Andrew for use of term "dopple-ally."
- 50 points to Andrew for misspelling German root "doppel."
</t>
  </si>
  <si>
    <t>BOMP
(that is all i have to say)</t>
  </si>
  <si>
    <t>Thank god there was a switch in the back room that made this happen.</t>
  </si>
  <si>
    <t>That grenade really had some giddyup on it.</t>
  </si>
  <si>
    <t>+ 150 points to Andrew for use of phrase "aghast yap."</t>
  </si>
  <si>
    <t>Social experiment: ask people on street what "FWOF" means to them. Record percentage of people who say it's obviously the sound of someone headbutting a fat mobster while wearing a wig.
If result is less than 100%, weep for humanity.</t>
  </si>
  <si>
    <t>Turn the book 90 degrees clockways and turn the page flipwise.</t>
  </si>
  <si>
    <t>If you're reading this text...</t>
  </si>
  <si>
    <t xml:space="preserve">The image is rotated 90 degrees to fit across both pages. </t>
  </si>
  <si>
    <t>you're holding the book the wrong way, stupid.</t>
  </si>
  <si>
    <t>The screen capture of Photoshop's histogram is the most important part of the fractal prospectus.</t>
  </si>
  <si>
    <t>In Photoshop, set scaling to preserve hard edges. Select candy mecha's foot, copy, paste. THEN SCALE UP BY 5000%.
Man does that look great.</t>
  </si>
  <si>
    <t>I have never actually seen Tropic Thunder.</t>
  </si>
  <si>
    <t>For a character with no depth or lasting appeal, the hired muscle actually has a pretty poignant scene later on, where he shoots the guy and then dies.</t>
  </si>
  <si>
    <t>Launching the rude hogs into the muscles to kill them was really just my way of trimming down on a more drawn out battle. This was especially critical since normally their role is to cast healing magic on Morthol Dryax.</t>
  </si>
  <si>
    <t>Et tu, Hired Muscle?
ET TU????????????????????????</t>
  </si>
  <si>
    <t>Getting hired to throw horns at monsters is how they make their heroin money.</t>
  </si>
  <si>
    <t>Yeah, this attack is some pretty weak sauce actually. Waste of good spondulicks.</t>
  </si>
  <si>
    <t>The jazz musicians were mostly inspired by this book by R. Crumb full of all these lovingly rendered portraits of old timey jazz legends with funny names. I found Crumb's nerdish obsession with them and the whole book in general to be funny for reasons I can't really explain. (pew pew)</t>
  </si>
  <si>
    <t>This hoof flicking attack is in reference to my adventure called Jailbreak, in which a pony similarly assaulted an elf. 
Stay tuned for the 40 volume Jailbreak book collection.</t>
  </si>
  <si>
    <t>Sometimes MK uses his own head as a whiteboard for things like grocery lists.</t>
  </si>
  <si>
    <t>Who are those three shadowy detectives back there in the background!!!!oh wait never mind</t>
  </si>
  <si>
    <t>It isn't animated, but you can drop some change to emulate the sound of casings hitting the floor.\</t>
  </si>
  <si>
    <t>Reader suggests Sepulchritude: what are you serious no fucking way.
Reader suggests Belly of the Whale: lol ok.</t>
  </si>
  <si>
    <t>We've got to get more wafers in that ciborium, STAT!!!! Oh who am I kidding, we never see the ciborium again beyond this page.</t>
  </si>
  <si>
    <t>DEATH has been waiting for you. He google image searched a tea set, desaturated it, heightened the contrast, and pasted it on top of a crudely drawn table.</t>
  </si>
  <si>
    <t>God DAMN I wish those peacocks were animated right now. I hereby declare this cross-media adaptation to be a COLOSSAL FAILURE. Sorry everybody.</t>
  </si>
  <si>
    <t>14 pt bold Courier New, scaled up: exhibiting weird kerning issues since...
Yeah I'm not calling up the wikipedia article on Courier New to research this joke.</t>
  </si>
  <si>
    <t>You know what movie actually sucked pretty bad? The Goonies.</t>
  </si>
  <si>
    <t>If you don't have foreknowledge of the animated gifs, so many pages in this book must come across as such utterly strange sequential compositions.</t>
  </si>
  <si>
    <t>The feeling of awe must be contagious. Check out PS's face.</t>
  </si>
  <si>
    <t>Author's note: THE SAUCER BOPS DEATH SQUARE IN THE KISSER!!!</t>
  </si>
  <si>
    <t>But what is the status of the portable generator's fuel gauge???
You begin hyperventilating.</t>
  </si>
  <si>
    <t>I spent hours rendering PI's facial expression in this panel to capture the subtle look of contrition.</t>
  </si>
  <si>
    <t>This is exactly what takes place in the center of the sun to make nuclear fusion happen. Literally this.</t>
  </si>
  <si>
    <t>I want to give him a hug, and comb his hair gently.
/end erotic fan fiction</t>
  </si>
  <si>
    <t>The imaginary city's electrical grid was very delicate because of how poorly it was drawn.</t>
  </si>
  <si>
    <t>Ridiculous alternate reality Cthulu mythos: check. Now Andrew, go, and make this gag central to your work for years thereafter.</t>
  </si>
  <si>
    <t>Guys PI has a samovar because what a samovar is is really just a big fancy teapot. It's true, google it.</t>
  </si>
  <si>
    <t>Chapter 11:
TWO LUMPS</t>
  </si>
  <si>
    <t>How many pots of tea do you think AD powered through before PI arrived?
I know the answer but I won't say.</t>
  </si>
  <si>
    <t>It just occurred to me the fact that Death doesn't have a buxom female counterpart locked in a room somewhere is blatant sexism on my part.</t>
  </si>
  <si>
    <t>Ace dick doesn't have anywhere near the ability to incorrectly believe he's good at sudokus that Pickle Inspector has.</t>
  </si>
  <si>
    <t>Photoshop -&gt; Stroke Flower -&gt; 2 pixels or something -&gt; nice</t>
  </si>
  <si>
    <t>Some people asked me how I made this, probably believing I had some advanced fractal generator that lets you supply a custom image as the recursing element. It would probably take a pretty smart guy to program something like that. But it takes a smarter guy to cheat and paste a bunch of flowers on top of a googled result of the Mandelbrot set.</t>
  </si>
  <si>
    <t>Nobody ever seems to give a shit when you are irreverent about Hinduism and its various deities.
Though let it be known that IMHO, this is the most reverence with which Hinduism, or any religion, has ever been treated.</t>
  </si>
  <si>
    <t>It is somewhat reminiscent of a leopard slug climbing a tree, to engage in its bizarre mating ritual.</t>
  </si>
  <si>
    <t>It would have saved a lot of time if the [spoiler] four heroes [/spoiler] had climbed on Fluthlu's back and ridden him to the top like a great corpulent mount.</t>
  </si>
  <si>
    <t>The more I think about it the more absurd those diagonal painted yellow lines are. Their purpose presumably is to advise caution to wandering thugs and whatnot. But caution of what?
Maybe incidents like this?</t>
  </si>
  <si>
    <t>As a general rule of animation, when a single frame is visible for only a split second, it doesn't have to be drawn that well.
Also, a single frame doesn't have to be drawn that well when all the other frames aren't drawn that well either.</t>
  </si>
  <si>
    <t>Parliament is the collective noun for owls, like murder is for crows, and ostentation is for peacocks. I came up with some others in Homestuck. A complacency is a group of good wizards, while an obscenity is a group of evil wizards.</t>
  </si>
  <si>
    <t>It's completely laughable to think that PS could use Sepulchritude now even if he wanted to. He doesn't have nearly enough weasel snot, hog slop, pie filling or elf tears, not even to speak of the dire jocose honey situation. We don't even know what that IS yet, and at the time of making these pages, neither did I.</t>
  </si>
  <si>
    <t>Henry Clay was a pretty severe looking dude. Like someone who would probably use dark magic if given the chance, and it was real. He might even be the high wizard of an obscenity. Instead, he resorted quite famously to the magic of compromise*.
*not actual magic</t>
  </si>
  <si>
    <t>I wonder if Henry Clay ever actually took the money? It honestly seems to me all that's necessary to summon him is to hold up two big stacks of cash, and then put them right back in your pockets.</t>
  </si>
  <si>
    <t>www.harkavagrant.com is my webcomic shoutout for this book. Please go study Kate's fine comics carefully, and then subject my shallow mimicry to the disdain it deserves.</t>
  </si>
  <si>
    <t>Embarrassment of flagella: more fun with made up collective nouns.</t>
  </si>
  <si>
    <t>Fluthlu looks pretty pleased with himself back there.</t>
  </si>
  <si>
    <t>GENRE WHIPLASH.
You are now reading a horror story.</t>
  </si>
  <si>
    <t>If you can think of a better sound effect than pyoooon for a monster beam bouncing off a shard of glass, I will personally award you one million dollars.</t>
  </si>
  <si>
    <t>It really doesn't seem like the mob of mural mutants is interested in doing much to PS besides touch him in weird, not particularly threatening ways.</t>
  </si>
  <si>
    <t>In spite of his grotesque predicament up there, Snoop's visage strikes me as somewhat serene, Buddha-like.</t>
  </si>
  <si>
    <t>Opportunity for saucy up-trenchcoat shot completely squandered.
(Fan disservice.)</t>
  </si>
  <si>
    <t>Very gradually I began to realize I could use animated gifs to convey things that "kick ass", rather than just flip a character horizontally every half-second.
Did I say something like that already? I feel kind of like I'm starting to repeat myself in some of these notes.</t>
  </si>
  <si>
    <t>:'''( tears tears tears tears tears
wait hang on lemme bust out one of these T_T</t>
  </si>
  <si>
    <t>MK is just really naturally compliant about opening his mouth when treats are nearby. It seems reflexive, like a baby bird.</t>
  </si>
  <si>
    <t>GO KANAYA; I mean, wait...</t>
  </si>
  <si>
    <t>ehh nothing really to say about this page.
i got nothing.</t>
  </si>
  <si>
    <t>I usually reserve remarks on continuity gaffes like that for book notes, but that one was so priceless its acknowledgement had to be sealed in canon. This was my compromise instead of actually fixing the image, which would have been a [strikethru] huge chore [/strikethru] mild inconvenience.</t>
  </si>
  <si>
    <t>If they played Wizard's Sudoku in Harry Potter, Rowling would have made a trillion dollars instead of a lousy billion.</t>
  </si>
  <si>
    <t>If HD had done the sensible thing and burned his corpse immediately, we wouldn't have to deal with like five more books after this.</t>
  </si>
  <si>
    <t>I have a firm grasp over how diabetes works.</t>
  </si>
  <si>
    <t>Wilford Brimley is a tv spokesman for diabetes. He speaks about the affliction in a gruff, down to earth manner, and sits on a horse. The way he says the word "diabeetus" is a meme on the internet for some reason.</t>
  </si>
  <si>
    <t>He's pretty nimble for a fat guy with an Easter Island statue for a head.</t>
  </si>
  <si>
    <t>Aw man, that hot sauce still is supposed to be vigorously shaking. God damn digital paper not being a practicable reality yet! (Also, how ironic is it that a *still* is remaining perfectly motionless? Quite, you'll find.)</t>
  </si>
  <si>
    <t>To be perfectly honest, I'm really not sure that Fluthlu did much to deserve this.</t>
  </si>
  <si>
    <t>Did I flip the panels horizontally, or did we just switch to camera 3?</t>
  </si>
  <si>
    <t>Knifing up his face was really completely unnecessary, considering he's just going to cut the cord anyway.</t>
  </si>
  <si>
    <t>Oh wait, now I know why he spent all that time throwing knives. He was stalling while he came up with that sick one-liner.</t>
  </si>
  <si>
    <t>It's like King Kong only a million times sadder and more poignant.</t>
  </si>
  <si>
    <t>Come to think of it, I'm not sure if hot sauce is actually made in stills.</t>
  </si>
  <si>
    <t>Chapter 11:
SUITOR TO THE SODAJERK'S CONFIDANTE</t>
  </si>
  <si>
    <t>can we put every frame from the dance animation shrunken down in the comment area?
Cindy's note: No. But I will concede to giving you my four favourite frames</t>
  </si>
  <si>
    <t>MK's arms are so short he unfortunately must rely on liquid leaping out of bottles in order to imbibe.</t>
  </si>
  <si>
    <t>When it comes to the forces responsible for clearing obstacles in this game, solving puzzles is second only to exploding stills.</t>
  </si>
  <si>
    <t>The strange "diagonal dumbwaiter shaft, plus trap door" architecture comes back to bite MK in the ass.</t>
  </si>
  <si>
    <t>MK ducking into his fort is kind of like the standard turtle boss in a video game that is impervious when crouching in his shell. Bullets just clink off of it and you have to be patient and ride it out.</t>
  </si>
  <si>
    <t>And somewhere else entirely, we see a sparrow's foot.</t>
  </si>
  <si>
    <t>It would have been kinda funny if he only had a little bit of sauce and stopped at the first yellow stage of the transformation.</t>
  </si>
  <si>
    <t>FAD: Make spicy enchilada out of hollowed beast torso.</t>
  </si>
  <si>
    <t>Whatever reader made that suggestion has no respect for Mexicans or their culture.</t>
  </si>
  <si>
    <t>The sextant seems like a minor, trivial item. When it is setting up some gags wherein a tootsie roll frankenstein uses a sniper rifle to fire a giant canon built into a clocktower to blow up the moon and stuff.</t>
  </si>
  <si>
    <r>
      <rPr/>
      <t>"</t>
    </r>
    <r>
      <rPr>
        <b/>
      </rPr>
      <t>cannon</t>
    </r>
    <r>
      <rPr/>
      <t>" was misspelt as "</t>
    </r>
    <r>
      <rPr>
        <b/>
      </rPr>
      <t>canon</t>
    </r>
    <r>
      <rPr/>
      <t>" on this page.</t>
    </r>
  </si>
  <si>
    <t>PS seems absolutely nonplussed by that melon. And yet, he cannot put it down...</t>
  </si>
  <si>
    <t>I think the phrase "CUT SCENE" has officially achieved meaninglessness in this story.</t>
  </si>
  <si>
    <t>FUNFACT: Chicago Overcoat is mobster slang for a coffin.
BONUS: In HS, Lord English's Cairo Overcoat was therefore slang for a sarcophagus. Also, it was literally an overcoat as well.</t>
  </si>
  <si>
    <t>Why did the reader put "climb" in quotes? I guess when the universe is upside-down, people get really cautious with words and their literal meanings.</t>
  </si>
  <si>
    <t>Hat: Defy gravity in a hard boiled manner.</t>
  </si>
  <si>
    <t>Here we go with the words in quotes again. Can't be too careful with the word "capsize!"</t>
  </si>
  <si>
    <t>Pretty much all of that exposition was useless, except for the bit about Snoop landing on the fan, which is literally the most important fact you have encountered in the last 50 pages.</t>
  </si>
  <si>
    <t>I think I put the PAUSE page up when I took a week off from updating. These were simpler times than now, where even a several day hiatus triggers global hysteria.</t>
  </si>
  <si>
    <t>I like panel two as just a thing by itself.</t>
  </si>
  <si>
    <t>Panel two is a frame from the gif, showing MK's head poking out from the bottom of the ship.</t>
  </si>
  <si>
    <t>Missed gag opportunity: DMK revealed to have huge weird Stiller face.
Would it really have been that surprising though?</t>
  </si>
  <si>
    <t>Chapter 13:
DMK</t>
  </si>
  <si>
    <t>Look at Snoop off to the side. Look at him.
He's like daaaaaaaaaaaaaaaamn.</t>
  </si>
  <si>
    <t>FINALLY, the nautical prowess stat which I just made up now comes into play. Finally.</t>
  </si>
  <si>
    <t>I wonder if Problem Sleuth even bothered to ask what the deal was with the huge red Ace Dick.</t>
  </si>
  <si>
    <t>Given their mesmerized expressions, the whores have clearly never witnessed such chivalry.</t>
  </si>
  <si>
    <t>It's like the best of tetris, Super Mario Bros, Sudoku, and a bunch of shit that doesn't make any sense.</t>
  </si>
  <si>
    <t>We never got to see all the illegitimate children AD fathered with Q*Hearst. There were only so many subplots I could indulge in.</t>
  </si>
  <si>
    <t>The good news is, once they unlock the mask, beating DMK will be clear sailing from there. (heheheheheheh)</t>
  </si>
  <si>
    <t>Is it my imagination or do the auto-parries that result in direct bodily damage far outnumber those that don't?</t>
  </si>
  <si>
    <t>I copied Death's face there, minus the tear, and pasted it on the ~ATH programming book in Homestuck. ~ATH of course is pronounced Til Death.</t>
  </si>
  <si>
    <t>This is Chekhov's Sudocube. Later it plays a key role in defeating DMK, wherein it behaves chiefly as a huge obstacle for the Snoop bust to travel through before striking the final blow. In other words, like most objects critical to the completion of this story, its primary function is one of maddening obstruction to progress.</t>
  </si>
  <si>
    <t>Ace found an easier way to leave the afterlife. Instead of riding around in a teapot and creating an enormous complicated cube, he simply murdered a strange creature with a pawn.</t>
  </si>
  <si>
    <t>What is MK doing with a sopor slime pie?? /HS joke</t>
  </si>
  <si>
    <t>Note conspicuous presence of giant crate, anchor, and barrel. If you are a veteran gamer, you will immediately recognize these as the objects the game designers provided you with to kill the boss.</t>
  </si>
  <si>
    <t>CD &amp; SI: Ignore author's note about things getting confusing, use nautical initials anyway.</t>
  </si>
  <si>
    <t>He really just wanted everyone to have candy and then whoops suddenly everyone's wearing silly clothes.</t>
  </si>
  <si>
    <t>AS: Wonder exactly which parts of your coat are made of the legendary fantasy metal, mythril.
Maybe the buttons?</t>
  </si>
  <si>
    <t>Full, except for the generous portion of his nether regions left vulnerable.</t>
  </si>
  <si>
    <t>Studded with what? Let's say gumdrops. Yeah!</t>
  </si>
  <si>
    <t>FAD is holding up ZAD like the baby in the family photo.</t>
  </si>
  <si>
    <t>"Treacle aegis" is one of those phrases that when googled shows only MSPA related results, and nothing else. Which I think is a shame.</t>
  </si>
  <si>
    <t>Does this mean Sepulcritude will be the last action taken in the battle, or in his life? Or is it both? Or am I just telling people to shut up and stop suggesting it? Or is it throth??? (Throth is a word I just made up that means all three things.)</t>
  </si>
  <si>
    <r>
      <rPr/>
      <t>"</t>
    </r>
    <r>
      <rPr>
        <b/>
      </rPr>
      <t>Sepulchritude</t>
    </r>
    <r>
      <rPr/>
      <t>" was misspelt as "</t>
    </r>
    <r>
      <rPr>
        <b/>
      </rPr>
      <t>Sepulcritude</t>
    </r>
    <r>
      <rPr/>
      <t>" on this page.</t>
    </r>
  </si>
  <si>
    <t>PS: Use legs to imitate creature's mating dance.
You strut your stuff with some fancy footwork. ~Sincerely, Earlier in the story.</t>
  </si>
  <si>
    <t>DMK, like many bosses, is fairly patient when it comes to letting the heroes organize their next volley of turn-based attacks.</t>
  </si>
  <si>
    <t>This story is really just a violent regurgitation of Lewis Carroll's work, with jacuzzis and portals and looking glasses that behave like the EAT ME, DRINK ME items Alice consumed, and with the tiny Ace Dick running around earlier as the White Rabbit I guess. This should make you take this very seriously as a work in the tradition of the literary nonsense genre.</t>
  </si>
  <si>
    <t>GPI telepathically getting PI to fuck around with a fan in his office so it can eventually blow a Snoop Dogg bust off a floating island is about as close to a deus ex machina we'll get in this story.</t>
  </si>
  <si>
    <t>PI acquiring the sombrero turns out to be one of the most useless actions in the whole story, and that's really saying something.</t>
  </si>
  <si>
    <t>PI: Gather up fun sized Snickers and party sized 3 Musketeers; ogle melon.</t>
  </si>
  <si>
    <t>The two most poignant moments so far have involved a dying zombie shooting a child in the forehead, and the bust of a rap star drifting off into space. These have superseded even the deaths of major characters.</t>
  </si>
  <si>
    <t>It's fair to accuse me of establishing the traffic light / floating porthole / locked mask system just to accommodate this game challenge utilizing the weapon-key duality/glitch. End bosses always seem to go to great lengths to provide the heroes with elaborate means of neutralizing their own defenses. Why shouldn't the author of a fake game do this as well?</t>
  </si>
  <si>
    <t>This is also one of the few instances where throwing your unloaded gun at the enemy actually has constructive consequences. In fact, it is essential.</t>
  </si>
  <si>
    <t>Of note: I carefully mapped out where each traffic light and porthole went, and as you can see, had a naming system for them, like STARBOARD SIDE YELLOW PORTHOLE, or PORT SIDE RED LIGHT, with port and starboard refering to left or right traffic light, or wall the porthole was mounted on. They have a particular order they cycle through, which is more evident in the animations. Practically nothing about this was half-assed. Except for the art of course.</t>
  </si>
  <si>
    <r>
      <rPr/>
      <t>"</t>
    </r>
    <r>
      <rPr>
        <b/>
      </rPr>
      <t>referring</t>
    </r>
    <r>
      <rPr/>
      <t>" was misspelt as "</t>
    </r>
    <r>
      <rPr>
        <b/>
      </rPr>
      <t>refering</t>
    </r>
    <r>
      <rPr/>
      <t>" on this page.</t>
    </r>
  </si>
  <si>
    <t>He has a beautiful soul, though.</t>
  </si>
  <si>
    <t>No wait, I mean ugly.
His soul is really, really ugly.</t>
  </si>
  <si>
    <t>Candy mecha: Just keep flying by, nothing much to see here.</t>
  </si>
  <si>
    <t>PI: Also pick up the lips portion of desecrated Wilson bust. Come on, there's room in your inventory.</t>
  </si>
  <si>
    <t>Useless you say? Ok never mind then, put it back down. PI are you listening? Just put it down and pick up the melon on the previous page or something.</t>
  </si>
  <si>
    <t>I swear that carousel is going to start falling any minute now.</t>
  </si>
  <si>
    <t>I mostly like panel 3.</t>
  </si>
  <si>
    <r>
      <rPr/>
      <t>Panel 3 is an early frame from the gif in "</t>
    </r>
    <r>
      <rPr>
        <b/>
      </rPr>
      <t>&gt; ZAD, FAD, and AD: TRIPLE TRUFFLE SHUFFLE.</t>
    </r>
    <r>
      <rPr/>
      <t>", with just FAD poking his head up from the bottom of the picture.</t>
    </r>
  </si>
  <si>
    <t>Readers really loved it when I made guys strike team poses, judging by the amount of requests I got for variations on the command "Pose like a team..." If my work involved nothing but drawings of various stick figures posing like a team, I would be a billionaire by now.</t>
  </si>
  <si>
    <t>The reasons why you can't do something in this game always vastly outnumber the amount of things actually being accomplished. The reason this time? Apparently you gotta fill this goddamn thing with some fuckin honey. Only THEN do you get to watch these three detectives shake their big naked bellies around.</t>
  </si>
  <si>
    <t>Remember how he picked up the sombrero? That was foreshadowing. I'll pause while you aspiring writers out there take notes.</t>
  </si>
  <si>
    <t>Problem Sleuth Volume 3: The Leer of the Prickly Vegetable would have been a good subtitle for this book, if Suitor to the Sodajerk's Confidante wasn't already the best and most logical title to anything ever.</t>
  </si>
  <si>
    <t>I always felt the puzzle involving the cheese truck, bread truck, and ham truck, and the passageways which only allowed certain trucks through, was a really fun puzzle. I got the sense that some people found it a little boring. But the thing is, those people are all shit heads.</t>
  </si>
  <si>
    <r>
      <rPr>
        <rFont val="Courier New"/>
      </rPr>
      <t>"</t>
    </r>
    <r>
      <rPr>
        <rFont val="Courier New"/>
        <b/>
      </rPr>
      <t>referring</t>
    </r>
    <r>
      <rPr>
        <rFont val="Courier New"/>
      </rPr>
      <t>" was misspelt as "</t>
    </r>
    <r>
      <rPr>
        <rFont val="Courier New"/>
        <b/>
      </rPr>
      <t>refering</t>
    </r>
    <r>
      <rPr>
        <rFont val="Courier New"/>
      </rPr>
      <t>" on this page.</t>
    </r>
  </si>
  <si>
    <t>See what I mean about the truck puzzle? It has a map and everything. It's fun. How is this not fun?</t>
  </si>
  <si>
    <t>Oh god, the fan landed. The next several books involve going to enormous lengths to plug in this giant fan, threading the cord through food trucks and peepshow windows, and then using it to stitch the universe back together across its entire breadth. And the having to wait 36 billion years for electricity to travel through it. I'm sorry everybody.
Please keep buying all my books.</t>
  </si>
  <si>
    <t xml:space="preserve"> Chapter 14:
ACTUALLY, THIS
IS A LOT OF FUN</t>
  </si>
  <si>
    <t>Let us begin Ye Fourthe Book of Problem Sleuthe. Interestingly(?), as I write this, it was almost exactly four years ago since I began Problem Sleuth, and just as almost exactly, three years ago since I ended it. I think that's enough time to begin feeling nostalgic about it, and it's certainly enough time to forget what exactly was going through my head when I made a lot of it. So please join me now in puzzling over the various decisions I made in crafting this story. Our confusing will be shared, not unlike a long strand of pasta between two lovestruck goddamn dogs.</t>
  </si>
  <si>
    <t>Let's not think of this part of the adventure as the beginning of a long, relatively pointless quest to plug in a giant fan. Instead, let's celebrate it for what it is. A rollicking tale of two feisty flappers who journey through a brothel-slash-mural-studio, who then go on a whirlwind car chase through the city in a variety of amusing vehicles, in an effort to best an evil and portly madame. Actually powering the fan is tantamount to the thankless "YOU WIN!" screen at the end of some games, which Problem Sleuth itself includes. I declare your perspective calibrated.</t>
  </si>
  <si>
    <t>PI: Surreptitiously pour rudely shunned wine into one of DMK's spare mouths.
Yessss. we are off to a GREAT start with the facetious "bonus commands."</t>
  </si>
  <si>
    <t>Behold! The panels do indeed reveal that the nectar was carted away by said bees. First there are 4 drops, and then 3, and then TWO! And then, you ask? Then they are all gone. God, I love sequential art, and how it is able to show things happening and stuff.</t>
  </si>
  <si>
    <t>I don't know what kind of combat IDIOT shows up to a battle without packing his impetus comb. But Team Sleuth is of course the model of sound martial judgement. You would think that by definition a comb made of Sierpinski triangles would never be able to be finished, due to its infinitely small recursive nature? But somehow the bees manage anyway. The impetus comb is actually an allegory for MS Paint Adventures. I am the bers, and it, my intractable comb.</t>
  </si>
  <si>
    <t>Note to self: write stronger female characters.</t>
  </si>
  <si>
    <t>The Gutterpipe Projects were designed to pump the billions of gallons of whey, yeast slurry, and ham juice byproducts from the city's industries into the ocean. Environmental regulations were not so hot in the bogus prohibition era.</t>
  </si>
  <si>
    <t>There used to be a "Don't show bee puns" checkbox too, but the professor took it down and hid it somewhere, because too many people were clicking it, and it started to hurt his feelings.</t>
  </si>
  <si>
    <t>I like what one of my friends had to say about Problem Sleuth. And I don't quite remember, so I'm forced to paraphrase. Something like, beyond a certain point deep enough into the story, when new battle systems are STILL being introduced steadily, each new system begins to resemble an unmistakeable act of aggression against the reader. This is true, I think. You know that sinking feeling you just got in the pit of your stomach when you read the phrase "Lazy Susan of Endowment" up there? That's exactly what I'm talking about.</t>
  </si>
  <si>
    <t>The reader specifically commanded her to take off her clothes, not "strip", let alone apply paint stripper to anything. The game engine was just really dying to make that joke, and it was going to use any excuse it could get.</t>
  </si>
  <si>
    <t>The navigational paths and scaling mechanics here become very cerebral, with the peep show windows doubling as the backs of delivery trucks, the "Gutterpipe Projects" doubling as a movie projector, the magical bodices, and so on. Please concentrate furiously on all of this. I want absolute comprehension here, people. Even if it means forfeiting any modicum of enjoyment. Hey. Yeah, you. I see you there. Wipe that fucking smile off your face.</t>
  </si>
  <si>
    <t>A determination I have made about game gauges which slowly deplete or regenerate in a game you aren't actually playing and doesn't actually exist: they matter strikingly little. And when those same gauges are stripped of even their slow depletion/regeneration animations when printed in a book? Well, let's just say we are all participating in a really thrilling and unusual kind of postmodern art right now. And by reading about it down here, you are on the precipice of achieving some sort of weird, irony-based meta-enlightenment.</t>
  </si>
  <si>
    <t>RE: CINDER ABLOCKALYPSE: I'm quite sure this was a command I came up with instead of drawing it from the suggestion box. This is because literally no one on the planet other than me could be that funny.</t>
  </si>
  <si>
    <t>THE ABLOCKALYPSE IS NIIIIIIIIIIIIIIIIGH wait, what exactly is going on here again?</t>
  </si>
  <si>
    <t>Oh that's right, some kind of bitchin' anime attack. Let's also pay attention to the fact that DMK's sextet of traffic light portals are being established as a kind of esoteric and highly effective accelerator. Like a thing the guys at CERN would build, if they were all much smarter, and had MK's vast bust-smuggling riches to throw around.</t>
  </si>
  <si>
    <t>It looks like the ABLOCKALYPSE attack is going to eat up five entire pages. According my hasty calculation, this sequence cost you 62 cents. Ha ha ha ha ha, sucker.</t>
  </si>
  <si>
    <r>
      <rPr/>
      <t>"</t>
    </r>
    <r>
      <rPr>
        <b/>
      </rPr>
      <t>According to my</t>
    </r>
    <r>
      <rPr/>
      <t>" was misspelt as "</t>
    </r>
    <r>
      <rPr>
        <b/>
      </rPr>
      <t>According my</t>
    </r>
    <r>
      <rPr/>
      <t>" on this page.</t>
    </r>
  </si>
  <si>
    <t>This attack looks kind of refreshing actually. Like some 3D computer generated deluge in a sport beverage commercial. FPI is missing out over there though. :(</t>
  </si>
  <si>
    <t>DMK: Give FPI a friendly little bop on the head with crab claw.</t>
  </si>
  <si>
    <t>Fiesta Ace undoubtedly feels highly ambivalent about his aegis. One the one hand, it's incredibly demeaning to his ethnicity. But on the other, you just KNOW he thinks those beans look delicious. He's probably starving. Remember when he drank the hot sauce? It only wet his whistle for a larger entree which was less than forthcoming.</t>
  </si>
  <si>
    <r>
      <rPr/>
      <t>"</t>
    </r>
    <r>
      <rPr>
        <b/>
      </rPr>
      <t>On the one hand</t>
    </r>
    <r>
      <rPr/>
      <t>" was misspelt as "</t>
    </r>
    <r>
      <rPr>
        <b/>
      </rPr>
      <t>One the one hand</t>
    </r>
    <r>
      <rPr/>
      <t>" on this page.</t>
    </r>
  </si>
  <si>
    <t>How to Write Problem Sleuth, a Guide: when you are writing along and are about to type "monocle," pause for a moment, and consider a funnier word to use as a substitute. Consider capitalizing. Repeat these steps for most words.</t>
  </si>
  <si>
    <t>Looks like he defogged his monogle off-screen. He didn't want to miss a saucy SECOND of this burlesque chicanery. Can you blame him?</t>
  </si>
  <si>
    <t>\o              how many emoticon jokes do you think i should do in this book?
    [
/o              i'm thinking the answer is "lots"</t>
  </si>
  <si>
    <t>Trivia: In the animated GIF, the Highbrow slowly claps to a halt after being scorched. Full disclosure? This has very little bearing on your overall reading experience. I'm sorry for bringing it up.</t>
  </si>
  <si>
    <t>HD: Joke around with the whores about that dopey looking woman in the mural. Ask something like "Pshh, what is she stoned or something?" One of the whors says, "I know, right?"</t>
  </si>
  <si>
    <t>"Communing" with little creatures like weasels and such was always conveyed as sort of a "gimme ability." Something any old schmuck can do if it seems like a good idea. This is in stark contrast with other kinds of abilities which require much more patience and discipline to I can't even finish this sentence with a straight face.</t>
  </si>
  <si>
    <t>DMK: Quick, pick up the barrel with your little claw and barf in that!</t>
  </si>
  <si>
    <t>Ok, whatever man. It's your fucking boat.</t>
  </si>
  <si>
    <t>See, bread is tall and skinny, which is why the truck has this magical distortion effect, as opposed to cheese and ham, which are neutral and squat respectively. But then, where is the bread? I like to think that when it's making bread deliveries, they just stick a bunch of loaves in the peep show booth, where they coexist with a sexy provocateur who goes about removing paint from the wall in a sultry manner. She has to work around the bread until it's delivered.</t>
  </si>
  <si>
    <t>phewww</t>
  </si>
  <si>
    <t>Past-Future Pickle Inspector, the dumbest naming convention on record, later surpassed only by the Act 5 Act 2, Act 6 Intermission 1 sort of bullshit in Homestuck.</t>
  </si>
  <si>
    <t>:O :O :O
(those are their shocked faces because of the hats)</t>
  </si>
  <si>
    <t>I believe this animated GIF was the 1000th image made for Problem Sleuth. I remember feeling like that was kind of a big deal. Like 5000 images and Flash animations later, still banging away at this thing. Oh god.</t>
  </si>
  <si>
    <t>These two pages are absent from the book, for a mysterious reason.</t>
  </si>
  <si>
    <t>No more straining your peepers to see them gams!!!  Well, you still have to strain a little, because let's face it, that image is still pretty small.</t>
  </si>
  <si>
    <t>Please consider using the phrase "horizontally generous" the next time you want to describe a chubby person somewhat delicately, or cause people in their proximity to laugh at them, and give you a mean spirited high five.</t>
  </si>
  <si>
    <t>Clip out the bottom four panels, and hang them in your office cubicle like it's a newspaper comic you found especially funny. When someone walks by and says they don't get it, throw your stapler at them. You work in a generic office setting, right? Ok, good.</t>
  </si>
  <si>
    <t>The four panels are of the weasel king emerging from his portal.</t>
  </si>
  <si>
    <t>I haven't read or watched Game of Thrones, but this is pretty much how I picture it.</t>
  </si>
  <si>
    <t>Churlish Toff - the token gay character, or the token Goonies fan? That's a trick question. There's no such thing as a Goonies fan.</t>
  </si>
  <si>
    <t>The ham booth/truck is where all the most overzealous strippers perform. Get it??? (ham)</t>
  </si>
  <si>
    <t>I wonder what the Water Management Bureau was thinking when they had the Gutterpipe Projects commissioned? Just another government boondoggle. The taxes levied on the bread, cheese and ham industries to pay for it were probably back-breaking.</t>
  </si>
  <si>
    <t>The windows become knotted in each other to the extent your strength will allow, and to the extent that the resulting geometry really makes no sense at all.</t>
  </si>
  <si>
    <t>The bee professor actually spends most of his time on-screen being sad. Maybe he is actually stricken with clinical depression? Irreconcilable geometry just happens to be one of his many triggers for these morose feelings.</t>
  </si>
  <si>
    <t>DMK is thoroughly savaged by a variety of black and white Difference Layers. The Photoshop effects deal heavy damage.</t>
  </si>
  <si>
    <t>Wait, is pang nectar just troll blood from Gamzee's caste? Oh my god, it's all starting to fit together...</t>
  </si>
  <si>
    <t>You are left with the impression that many puzzles in the Problem Sleuth universe are solved simply by finding some way to become slightly taller than average. Like, "That switch sure is high up. If only there was a TALL GUY around, or some convoluted way to turn yourself INTO A TALL GUY. Or failing that... finding a CHAIR TO STAND ON."</t>
  </si>
  <si>
    <t>Ok, come on. I know the Swain is an NPC and all, but this just isn't a cut scene. How is this a cut scene? Did I even know what a cut scene was? Maybe that was the joke. I forget.</t>
  </si>
  <si>
    <t>Wait, I was talking earlier about how maybe they stored the cheese and stuff in the peep booths when making a delivery, but this specifically debunks that. It's even more convoluted than I remembered. From the stripper's side, the booth window exits the back of the truck, while from the viewer's side, the window ENTERS the back of the truck, where he may sit with the cheese, or climb into the front and drive the truck himself. Maybe this is actually how they get drivers to make deliveries? They just trick easily bamboozled peep enthusiasts into the truck, and give them directions.</t>
  </si>
  <si>
    <t>It's like in the Star Wars poster, when Darth Vader was the shadow of young Anakin Skywalker, except you don't hate everything about it.</t>
  </si>
  <si>
    <t>Random bullshit reason why you can't do a thing #8348597348535</t>
  </si>
  <si>
    <t>Chapter 15:
TRIPLE COMB RAVE</t>
  </si>
  <si>
    <t>The sight of the lovely combs fills you with severe pangs of jocundity. Never have you experienced such a meaningless sensation in all your years.</t>
  </si>
  <si>
    <t>I've produced a fair amount of merchandise by now, but I cannot believe I missed the opportunity to market suckle flagons, cruets, decanters, et al. Wouldn't you love to collect all those things, with that little bee perched on each? The MSRP for the whole set would be five thousand dollars. I just decided that.</t>
  </si>
  <si>
    <t>No no, this won't do at all. That Sierpinski comb is supposed to be zooming in at a breakneck pace, like you're flying through the Doctor Who wormhole at the beginning. Rip out this page, tape it to the wall, and run at it as fast as you can. Do not slow down as you near it, that would ruin the effect.</t>
  </si>
  <si>
    <t>There is so much more to the artform of burlesque than just stripping. The act is all about teasing and titillating your audience, which has as much to do with what the dancer conceals as what she reveals, and how. For instance, any common showgirl could give an eager fella a huge eyeful of that atrocious cowboy mural he paid good money to see. But a true artist covers up portions of it strategically to let the imagination play a little, and draw out the sexual tension. Good grief I am so full of shit.</t>
  </si>
  <si>
    <t>Of all the strange things about this situation and the mechanics in play, one of the oddest for me somehow is the fact that they actually bothered to label that little door "DRIVER'S HATCH." For one thing, where else is the little door in the front of a truck cabin going to lead? For another, how many doors, or anything else really, are actually labeled with text? Practically everything in the brothel is labeled with little symbols.</t>
  </si>
  <si>
    <t>Here's another case of readers trying to "solve a problem" without knowing what the fuck they were doing. They thought, "Well can't use that sniper rifle without a scope. Better make a candy one." But they didn't realise the real scope was SO OBVIOUSLY stuck inside the ship's wheel, and corresponded with a giant telescope that extended from the clock tower after it transformed into a giant cannon which is aimed and fired by operating the rifle itself. So of course I just used this command as an opportunity to feed DMK yet more candy.</t>
  </si>
  <si>
    <t>You politely oblige FAD's request that you suckle on his receptacle. His receptacle does not have a pleasant flavor and you regret the decision.</t>
  </si>
  <si>
    <t>I don't really know why FAD gets so huge for this attack. I guess it's just a thing that happens. Sometimes in video games, when you do a really fancy attack, stuff happens that doesn't make any sense. (Re: Japan.)</t>
  </si>
  <si>
    <t>Yep. Gonna be another one of these five page attacks. This would be a good time to put the book down and go get a snack or something.</t>
  </si>
  <si>
    <t>DMK actually looks kind of cute when rendered in this way, from a distance. Like a funny little turnip creature with a hat. It almost makes you feel bad about the helacious blubber pummeling he is being dealt.</t>
  </si>
  <si>
    <t>Wait... what is... happening there? I don't...
Oh ok, there's chunk from Goonies. All is well, never mind.</t>
  </si>
  <si>
    <t>"A thousand voices from afar..." Those would be the readers, all clamoring for PS to use Sepulchritude even though I so obviously wasn't going to do that yet. Man, what a pain in the ass they were. I wonder what it would be like if I were still taking commands from the Homestuck readership? It would probably be like me committing suicide, every single day. And then they just keep piling the commands on top of my corpse. "MAKE A FEMALE TAVROS WITH BREASTS TOUCH SAILOR YUGIO ON THE PENIS"</t>
  </si>
  <si>
    <t>Come on guys, this is the last boss. There's like this whole fancy system to beating him, and you have to figure out that system through laborious trial and error. Last bosses always have a system. Like, weak spots, fleeting vulnerabilities, built-in environmental factors and stage props to exploit, regeneration, multiple forms, crazy one-shot kill moves... it's never just this one dude you staightup fight who's kinda tough. It's always a goddamn three ring circus.</t>
  </si>
  <si>
    <r>
      <rPr/>
      <t>"</t>
    </r>
    <r>
      <rPr>
        <b/>
      </rPr>
      <t>straightup</t>
    </r>
    <r>
      <rPr/>
      <t>" was misspelt as "</t>
    </r>
    <r>
      <rPr>
        <b/>
      </rPr>
      <t>staightup</t>
    </r>
    <r>
      <rPr/>
      <t>" on this page.</t>
    </r>
  </si>
  <si>
    <t>AD climbing on top of the empty hat and looking foolish may seem like a pointless and trivial event. But if I'm not mistaken, he spends the next 500 pages or so on top  of that hat.</t>
  </si>
  <si>
    <t>Look, the characters I invented are figuring out the last boss-beating system, which I also invented! Hey why doesn't the barrel fall. Maybe it's affixed to the floor with very strong glue, and can only be pried up by a powerful Mexican. That explanation just hit the fucking truth jackpot.</t>
  </si>
  <si>
    <t>Translation: this bastard is gonna take three hits. Let's do this again two more times. Why are these things the gifts to baby Jesus, you ask? That's a good question. I have a very long, well thought out answer about the deep symbolic significance of the gifts of the three wise men as they relate to Mobster KinpHOLY SHIT WHAT'S THAT DISTRACTING THING OVER THERE?? IS THAT A HORSE CHEWING BUBBLEGUM????</t>
  </si>
  <si>
    <t>I have reason to believe he was about to type out "Mobster Kinpin". This is the only justification I can accept to explain the missing g.</t>
  </si>
  <si>
    <t>It wasn't a horse chewing bubblegum. False alarm.
I don't remember what we were talking about. Do you? Ok moving on.</t>
  </si>
  <si>
    <t>Once again, portrayal of this attack is like watching an immaculately thorough, brutally honest documentary on the true to life, gritty reality of what it was like running numbers in the prohibition era.</t>
  </si>
  <si>
    <t>I'm going to release the song the Clown Bard played to put the beast to sleep on Bandcamp soon. Keep an eye out for it.</t>
  </si>
  <si>
    <t>Chapter 16:
SUPERNATURAL 
GOURD</t>
  </si>
  <si>
    <t>I guess a spook schematic is just a silly word for the type of face you carve in a pumpkin. Gambit aethers I guess are like the magical energies that flow from a punctured gourd? Which means an artifice ambient is... ok, I have no idea what the hell an artifice ambient is. You know what an artifice ambient is? It's that one embellishment on your tall tale that goes a little too far, and now everyone knows you're lying.</t>
  </si>
  <si>
    <t>These gambit schema transformations all went down on Halloween in 2008. That is, I posted all of these pages on 10/31. Finding all sorts of ways to give nods to various holidays, both flagrant and obscure, is something I would do pretty frequently thereafter. Throw a bone to that loyal readership now and then, you know? Readers love bones.</t>
  </si>
  <si>
    <t>You can't have a GAMBIT SCHEMA or a SPOOK SCHEMATIC without also having a BATTLE SCHEMATA page just to make everything crystal clear. Candy corn vampires don't have much in the way of defense, but holy shit are they fast!</t>
  </si>
  <si>
    <t>How to carve a Tootsie Roll Frankenstein pumpkin yourself: first, carve that face. That's pretty easy. Then, take an apple corer or something, and poke it in the "neck" and pull out a narrow cylindar of pumpkin. But not all the way out. Leave it partially stuck in there, so it looks like a neck peg. Do the same on the other side. Carve a couple scars on the surface, and voila. You made a silly thing.</t>
  </si>
  <si>
    <r>
      <rPr/>
      <t>"</t>
    </r>
    <r>
      <rPr>
        <b/>
      </rPr>
      <t>cylinder</t>
    </r>
    <r>
      <rPr/>
      <t>" was misspelt as "</t>
    </r>
    <r>
      <rPr>
        <b/>
      </rPr>
      <t>cylindar</t>
    </r>
    <r>
      <rPr/>
      <t>" on this page.</t>
    </r>
  </si>
  <si>
    <t>Frankensteins are ridiculously strong, but quite slow. While vampires are notorious for their vampire fastness, frankensteins have a similar reputation for their frankenstein slowness. Confused? This will all be made clear by way of numerous illustrated examples later on. It should also be noted that if you are actually confused by this, then you are an imbecile.</t>
  </si>
  <si>
    <t>Watch out!!! A zombie is busting in through the window of a spooky haunted house!!! Oh man, all the ghosts haunting that house are so screwed.</t>
  </si>
  <si>
    <t>Gummy worm zombies are high on defense, but are otherwise mediocre. I think this should have been pretty obvious. By the way, I was all giving myself a hard time about the ARTIFICE AMBIENT a few pages ago and how it was some especially meaningless bullshit, but it clearly does mean something. It seems to embody the abstract UI entity comprised by your pumpkin's FLICKER and RIPENESS attributes. These dictate how long your gambit schema upgrade will last. It's really important you understand this so you can be better at playing Problem Sleuth.</t>
  </si>
  <si>
    <t>Who needs walls or fences when you can limit access to your district by the size and shapes of tunnels, and the types of truck which can physically pass through them? Ain't no way anybody's making a bread delivery through the JACK SQUAT UNDERPASS, I'll tell you that much. (Unless maybe they tip the truck over on its side, and push it through.)</t>
  </si>
  <si>
    <t>Meanwhile, somewhere in the city a restaurant manager is waiting impatiently for a bread delivery that is never going to come.</t>
  </si>
  <si>
    <t>I just googled the phrase "libidinous conniptions" and this page from Problem Sleuth is the only result. That means this is the only time in human history that phrase has ever been used. The same is also true of "twizzle-blackened". I was really on a roll there.</t>
  </si>
  <si>
    <t>Swain: Put more coins in anyway. Things were just starting to heat up.</t>
  </si>
  <si>
    <t>It's true. Shit becomes incrementally less real with each update after this on MSPA.com for the next 6,000 pages.</t>
  </si>
  <si>
    <t>The great thing about sugar cube dice is you get to use your IMAGINATION to decide the value of the roll! PFPI just keeps getting "unlucky" because his imagination takes statistical realism very seriously.</t>
  </si>
  <si>
    <t>Fun fact: "Bewilderment" is also a collective noun used to describe a plurality of spooked horses. Fun fact 2: That wasn't actually true. Fun fact 3: I'm not sure if these "facts" are actually all the much "fun" per se...</t>
  </si>
  <si>
    <t>I just googled "MONSTERTUTION", but made a typo and spelled "MONSTERTUITION". This brought up a variety of articles on the enormous fees that people often pay to get into college. I didn't click on any of them, because they looked boring.</t>
  </si>
  <si>
    <t>Hey, it's the Problem Sleuth Book 4 WEB COMIC SHOUT OUT ZONE! This is in reference to a comic called Moe, created by my friend Michael Firman. (www.firmanproductions.com) The gag here is that Moe is sort of a hapless buffoon. That is also the chief gag in most Moe comics.</t>
  </si>
  <si>
    <t>tldr;
yes, it is</t>
  </si>
  <si>
    <t>tldr;
Still not as tldr as any of the tldr stuff in Homestuck</t>
  </si>
  <si>
    <t>Interestingly, just skimming and only reading the capitalized words actually serves as a pretty good recap.</t>
  </si>
  <si>
    <t>I wonder if the back of the truck was refrigerated, and now all the cool air is spilling into the brothel, thus causing the cheese to be spoiled imminently? These are the same thoughts running through the Swain's mind, as he debates with himself over whether he has a duty to eat all the delicious cheese right now before it goes bad.</t>
  </si>
  <si>
    <t>Highbrow: Now now, no second thoughts. Invite stumpy beauty to box social regardless.</t>
  </si>
  <si>
    <t>It takes massive amounts of concentration and compsure for a stick figure to maintain purchase of a monogle in his eye socket.</t>
  </si>
  <si>
    <r>
      <rPr/>
      <t>"</t>
    </r>
    <r>
      <rPr>
        <b/>
      </rPr>
      <t>composure</t>
    </r>
    <r>
      <rPr/>
      <t>" was misspelt as "</t>
    </r>
    <r>
      <rPr>
        <b/>
      </rPr>
      <t>compsure</t>
    </r>
    <r>
      <rPr/>
      <t>" on this page.</t>
    </r>
  </si>
  <si>
    <t>Maybe if his stupid truck was just a little taller he wouldn't even need any damn binoculeers.</t>
  </si>
  <si>
    <t>Gotta be honest. I'm kind of running out of stuff to say about all this fan plug shit.</t>
  </si>
  <si>
    <t>All of those brochures are for clown college.</t>
  </si>
  <si>
    <t>What did MK use to paint the badass insignia on the side of his fort? Shoe polish? Where is this shoe polish??? Plot holes really stick out like a sore thumb whenever you reread your own work.</t>
  </si>
  <si>
    <t>One word of caution. The Hamper of the Jaded Fool's Ennui's "legendary" status may be somewhat overstated.</t>
  </si>
  <si>
    <t>I think the phrase "CLOWN MEAT" linked to the site I made for my old graphic novel called "Whistles" which was about a circus where the clowns were served as meat, and other stuff like that. But then the link broke or something, and I don't think I ever bothered fixing it. Also you probably can't get Whistles anymore. It's out of print.</t>
  </si>
  <si>
    <t>This page is an allegory for MSPA, and my overall approach to advancing the plot.</t>
  </si>
  <si>
    <t>I spent hours on google looking through horse photos to use as a reference for drawing that horse on the billboard. It didn't actually take me that long to find a good photo. I mainly just spent the whole time weeping at their beauty.</t>
  </si>
  <si>
    <t>All misogynist humor in MSPA has been concentrated into this single panel. I profusely apologize. Let's move on from this ugly chapter in our lives.</t>
  </si>
  <si>
    <t>So many of these attacks were just some silly word I typed in a level-up screen several hundred panels prior, then decided to implement later. Then I would say something like, "Armistyx, what's that? I guess the grim reaper literally floats down the River Styx, and gives you his scythe." Or at least I think that's what the thought process was. Man, I don't know. It was four years ago!!!</t>
  </si>
  <si>
    <t>DAAAAAAAAAAAAAAAAMN. Look how badass this is. I scribbled the FUCK out of those orange pixels back there. Shit is KINETIC.
Why am I so cruel to my past self? What did he ever do to me, except help me become successful??</t>
  </si>
  <si>
    <t>I regret that I did not depict him actually playing the trombone as he wielded it.</t>
  </si>
  <si>
    <t>MK: Captchalogue Owen Wilson's precious, wounded visage.</t>
  </si>
  <si>
    <t>I feel like we are being shortchanged of some key visuals. I want to see how this portly, squat man struggles a bit to retrieve the dangling oboe over that ledge, painstakingly frees it from the rope's knot, waddles down the stairs and lodges it between the doors with a sense of satisfaction. I'm picturing no less than 20 panels showing this.</t>
  </si>
  <si>
    <t>By slowing the animations down in this way, you get to see every little detail of the fast paced sequence. Including the smoking gun confirmation that I did, in fact, use Photoshop's "Invert Color" tool.</t>
  </si>
  <si>
    <t>In some ways, the last panel there might actually be the funniest moment in Problem Sleuth. I am serious.</t>
  </si>
  <si>
    <t>Pretend these four panels loop forever.</t>
  </si>
  <si>
    <t>Godhead Pickle Inspector can also make some mean scrambled eggs. But that's IT. Just fondly regarding creation, and making eggs, the end.</t>
  </si>
  <si>
    <t>Notice how he takes a moment to read aloud from a romance novel to bump up DMK's emotion meter. In the animation it suddenly slows down a bit while he does that. The comedic timing is such that it makes you laugh.</t>
  </si>
  <si>
    <t>Sadly, PI cannot be advancing one pixel per second in this book as he does on the computer. This is not because animation is not possible in a book. it is because there is no such thing as pixels in a book. Duh.</t>
  </si>
  <si>
    <t>I like that Zombie Ace Dick is only borderline retarded. Like the tests came in, and he was close to retarded, but not all the way retarded. It would have been foolish for me to label him as undeniably, clinically retarded from a characterization standpoint. It would be neither believable, nor sensitive to the mentally disabled.</t>
  </si>
  <si>
    <t>This is the kind of shit the brothel patrons have to put up with sometimes whenever they're just trying to enjoy a little bawdy entertainment. Tiny people from the city who were curious and hopped in the pipe, suddenly shooting across the room and splatting against the choice gams.</t>
  </si>
  <si>
    <t>Every day, nosy flatfoots enter the LEGITIMATE ESTABLISHMENT, look around for a few minutes, then say "Well, nothing suspicious about this place. I'll take three keys and a melon, my good man."</t>
  </si>
  <si>
    <t>Fiesta Ace Dick isn't the sharpest tool in the legitimate establishment. That distinction belongs to...
one of the melons I guess.</t>
  </si>
  <si>
    <t>You're welcome for sparing you the highly graphic birthing scene depicting Sonhearst's delivery. I almost showed it, but then I thought, 'no'</t>
  </si>
  <si>
    <t>By "fit of joy" I guess I just meant... he turns around in the last panel? Lousy books and their inability to depict clowns wildly jittering at 20 frames per second.</t>
  </si>
  <si>
    <t>Manny Calavera is a guy from an adventure game called Grim Fandango. Have you played it?</t>
  </si>
  <si>
    <t>Problem Sleuth casually sipping his coffee while not giving a fuck symbolizes me. DMK's health bar represents the reader's patience. But instead of slowly regenerating, it is slowly depleting. And instead of slowly, it's not that slowly.</t>
  </si>
  <si>
    <t>PS: Ride A-bomb like a mechanical bull. Mature new STRANGELOVE TECH immediately.</t>
  </si>
  <si>
    <t>Chapter 17:
BLACK LIQUID SORROW</t>
  </si>
  <si>
    <t>Please note the double mushroom cloud. It is this way because in the imaginary universe, both ways are up.</t>
  </si>
  <si>
    <t>That dame ratted him out!!!!!!! This is a tale of heartbreak and betrayal.</t>
  </si>
  <si>
    <t>Ok, where the FUCK is AD's backup generator when you need it?? AND WHAT iS THE STATUS OF ITS FUEL GAUGE?????</t>
  </si>
  <si>
    <t>Normally when you transport busts across the ocean, you have to fill out all kinds of paperwork, pay taxes and stuff. The red tape is unbelievable. You think MK wants that sort of bullshit cutting into his bottom line? Fat chance.</t>
  </si>
  <si>
    <t>Look at those sweet, innocent busts, claimed by the unforgiving deep. The tragedy is almost overwhelming. Most of the emotional payload in Problem Sleuth involves having to say goodbye to various stone busts. See: when PS had to let go of a Snoop bust slowly drifting off into space.</t>
  </si>
  <si>
    <t>This little cat and mouse game between MK and FAD is the comic relief.</t>
  </si>
  <si>
    <t>Seriously, it was like pulling teeth back in the prohibition era for a fella to take in a bit of decent pornography. Re: look at a woman's bare leg up close for a sustained period of time.</t>
  </si>
  <si>
    <t>[S] FPI: Attempt again to blow a soulful, brooding melody through the substantial horn's brassy girth.</t>
  </si>
  <si>
    <t>Hey, it's the origin of the blue one!
Oh god dammit now there's a yellow one too.</t>
  </si>
  <si>
    <t>It was literally late November when I wrote that. That was the joke. You don't even get the joke now, because it's not late November right now. Unless it is? In which case: hahaha! Wait it still isn't even all that funny, never mind.</t>
  </si>
  <si>
    <t>I remember spending hours on that panel, trying to capture just the right look of subtle shame and confusion on PS's face as he sat on the deck. I don't want to sound braggadocious, but I think I hit it out of the park.</t>
  </si>
  <si>
    <t>Is...
Is Hysterical Dame rolling a little paint on the top of the Madame's plus-sized breast? :o</t>
  </si>
  <si>
    <t>The floral fragrance of the afterlife must be overwhelming.</t>
  </si>
  <si>
    <t>The three gentlemen would probably pay their life savings to be able to watch this steamy display. Well, maybe not the Toff...</t>
  </si>
  <si>
    <t>Probably the greatest act of heroism in the story so far. Every bone in his body is crushed, but he still pulls himself together for the once in a lifetime upskirt gander opportunity.</t>
  </si>
  <si>
    <t>Eridan Amphora.
Sorry, obscure Homestuck reference, it won't happen again.</t>
  </si>
  <si>
    <t>If 666 is the devil's number, just IMAGINE how evil the number 66,666 is. That has got to be just so evil. Whoa, what about a number with INFINITE DIGITS where all the digits are 6??? Holy shit, how evil can you get? Jesus called, he said he heard about that number and he just gave the fuck up.</t>
  </si>
  <si>
    <t>The funny thing is at the time of posting this, people genuinely thought I was gearing up to show this lame ass anchor attack. They totally bought it.</t>
  </si>
  <si>
    <t>So like... the Lazy Susan of Endowment is a real physical object sitting on a kitchen table, but the Tecton Hive that's supposedly above it filling shit with honey is still just an abstraction? Ok, I guess that makes sense. Not.</t>
  </si>
  <si>
    <t>When MK isn't filling his suckle chalice with jocose honey, he often drinks Sunny Delight from it.</t>
  </si>
  <si>
    <t>DMK: Just kind of... reach out with your little claw... and sort of... grab one of the ship's masts. Make that boat stay put.</t>
  </si>
  <si>
    <t>Look at all this perspective, strategic blurring, panning, silhouetting... the magic of animation, folks. Done half assed, presented motionlessly. My media sorcery has you under its spell, I just know it.</t>
  </si>
  <si>
    <t>Morale: Remain stoically unchanged by boneheaded gesture.</t>
  </si>
  <si>
    <t>But who even has a frame portly enough to make use of the stolen bodice... wait a minute.
CHUUUUUUUUUUUUUUUUUUUUUUUUUUNK!!!!!!!!</t>
  </si>
  <si>
    <t>How those magnificent fists of premium cured ham produce such stunning works of art is beyond me.</t>
  </si>
  <si>
    <t>I don't know, is five different paint-whips overkill? Wouldn't one be ok? I guess overweight, artsy dominatrix types are likely to have more than one kind of cruel pigment-based lash. Adds color and variety to the D&amp;S repertoire. I was just being realistic.</t>
  </si>
  <si>
    <t>Presenting: another rather confusing batch of "sequential art" when examined out of context.</t>
  </si>
  <si>
    <t>I'm starting to wonder. What was DMK planning on doing after he won this battle? Just kind of flying off into space... and continue being a strange spiky turnip monster? Maybe launder his hat? Really, beyond that the list of options is virtually nonexistent. No wonder he's so grumpy.</t>
  </si>
  <si>
    <t>DMK's attack has ripped this book in half. Now please take your copy of Problem Sleuth Volume 4 over to your bandsaw, and cheerfully bisect it horizontally to make this be true. thanks for doing that. Thank you also for giving me a grand total of what is presumably a grand total of 80 dollars for the first four of these books, one of which has just been ruined, by you. Why did you do that? Bye until book five.</t>
  </si>
  <si>
    <t>Chapter 18:
SUPERSTRING STRATA</t>
  </si>
  <si>
    <t>Hello. This is the fifth and final volume of Problem Sleuth. It took exactly one year to create Problem Sleuth (discounting the epilogue), while posting each page live on the World Wide Web. Its run spanned 3/10/08 - 3/10/09, with the epilogue lasting about a month thereafter. It has taken a little over four years since to create and release the book series. The lesson is clear. Creating original content is much, much easier than cramming all that content into some books and writing a bunch of half assed author notes for them all.</t>
  </si>
  <si>
    <t>Don't worry, FAD and MK. Nobody knows what the heck is going on with that lazy susan. Nobody.</t>
  </si>
  <si>
    <t>I dunno if she was knocked CLEAN through her corset. The whole situation up there looks pretty sloppy to me.</t>
  </si>
  <si>
    <t>Ok, let's stop staring at HD's rack. Eyes up here. Thanks. I did not invent a strong female character named Hysterical Dame to promote the exploitation of women in media. So stop exploitating her boobs with your eyes. TIA.</t>
  </si>
  <si>
    <t>HD: Aggressively exploitate the Madame with electricity, white paint, a chainsaw, and lipstick graffiti.</t>
  </si>
  <si>
    <t>This is where I satire games some more. Look at me satiring them, and the types of things which happen in them. You know how games are. How things like this happen in them. You know what I'm talking about. Yeah.</t>
  </si>
  <si>
    <t>When you think about it, HD and NB are the original Ms. Paints. One rolls the paint on, the other strips it off. (Ooh la la; the paint stripping joke never stops being saucy.)</t>
  </si>
  <si>
    <t>These extended many-framed BATTLEGIFS were to Problem Sleuth what the Flash animations are to Homestuck. They usually only took me one or two hours to make though, as opposed to every single hour of every day and night for a week straight. Problem Sleuth was really pioneering media in retrospect. What it mainly pioneered though was the deterioration of my quality of living.</t>
  </si>
  <si>
    <t>Once you reach your LV. 99 CUDDLETECHS, you basically stop using your LV. 98 and lower CUDDLETECHS altogether. They're essentially dead to you.</t>
  </si>
  <si>
    <t>See, my thought process and motivation behind this battle was... um... Alright, I'm going to level with you. This book will contain no relevant trivia on the making of Problem Sleuth whatsoever. I forget pretty much everything I was thinking when I made this. It's all jokes from here on out. I hope you like jokes. I'm praying you like jokes. I have spent literally my entire creative career hoping and praying people like jokes, with mixed results.</t>
  </si>
  <si>
    <t>AD: Get your shitty dog crappy spayed or bullshit neutered.</t>
  </si>
  <si>
    <t>GPI's role in Problem Sleuth is to never do anything. Unless of course His creation is threatened. All of His measures of divine intervention are incredibly stupid though, including creating the entire universe out of subatomic past and future versions of Himself. Lest we forget, He literally once was a copy of Pickle Inspector himself, and is therefore basically kind of an imbecile.</t>
  </si>
  <si>
    <t>Usually deus ex machina resolutions are invoked in stories to bring a swift resolution to an intractable situation. In Problem Sleuth, the exact opposite is true. By sewing the universe together with this absurdly long fan cord, GPI has set the stage for one of the most convoluted and excruciatingly sluggish resolutions to a story of all time.</t>
  </si>
  <si>
    <t>Four heroes: Get confused, climb back down to where you started, while believing you have climbed to the other side.</t>
  </si>
  <si>
    <t>PLEASE JUST BE GRUB SAUCE, PLEASE JUST BE GRUB SAUCE, PLEASE JUST BE GRUB SAUCE...</t>
  </si>
  <si>
    <t>How many dilemmas WILL a spirited hootenanny fail to address, you ask? The answer is zero, you thundering idiot.</t>
  </si>
  <si>
    <t>The implication is that MK and FAD have started going at it hot and heavy in there. (Sexually, I mean.)</t>
  </si>
  <si>
    <t>On the previous page I was kinda sad that MM died, but then I forgot that death means literally nothing in Problem Sleuth, and also every MS Paint Adventure, and also everything I've ever created. Whew. &lt;3 MM</t>
  </si>
  <si>
    <t>While it may have been less dirty than it sounded, rest assured, it was considerably more ridiculous than it sounded</t>
  </si>
  <si>
    <t>Chapter 19:
ASCENSION/
ALIGNMENT/
CONJUGATION</t>
  </si>
  <si>
    <t>The cathedral and clock tower are really just buildings from Derse or Prospit which haven't been zoned either way yet.</t>
  </si>
  <si>
    <t>"You never know when you might need to look outrageously cool." If you ask Dave Strider, obviously the answer is every second of every day of your life.</t>
  </si>
  <si>
    <t>PS: Become startled by the enormous bird's foot suddenly lunging out of the face of the clock.</t>
  </si>
  <si>
    <t>My comic has low self esteem.</t>
  </si>
  <si>
    <t>MK turns the tables on you, or if you will, rotates the lazy susan on you. He cannot BELIEVE it took me over four years to provide him with the option of that snappy rejoinder.</t>
  </si>
  <si>
    <t>Off-camera bird holding pryglass: Lower Pryglass to reveal a black ring around eye.</t>
  </si>
  <si>
    <t>You didn't have a deal with Death, you idiot. You stole all his money and ran away.</t>
  </si>
  <si>
    <t>There wasn't any candy in there anyway. When death bought it, he didn't realize you actually had to fill it with candy yourself. Then he never got around to it.</t>
  </si>
  <si>
    <t>PI: Why are you still a Frankenstein? Halloween was four and a half years ago.</t>
  </si>
  <si>
    <t>The whole clock tower concept and animation strikes me as a little Terry Gilliamish now that I think about it.</t>
  </si>
  <si>
    <t>Return of the Prodigal Hustla.</t>
  </si>
  <si>
    <t>It should be noted that the sniper rifle still appears to fire bullets. So even though that's not how it does its real damage, the thing is still actually kind of dangerous to be around when some asshole dressed like a Frankenstein is wielding it carelessly.</t>
  </si>
  <si>
    <t>Sometimes you will observe that Problem Sleuth's hat doesn't quite resemble a fedora so much as a sort of downward-brimmed rain hat. That's my fault, and is largely attributable to my ongoing struggle to successfully "do art".</t>
  </si>
  <si>
    <t>Man, look at that shitty electricity just ROCKETING through that cord. Yeah, now we're GETTING somewhere!!!!!</t>
  </si>
  <si>
    <t>Oh, here's a thing. People tried to bust me on the fact that electricity doesn't travel through wire at the speed of light. Which it technically doesn't. But propagation of electrical current is related to the speed of light, plus some other factors like resistance of the conductor. But in a lot of situations it's pretty damn close to the speed of light, making this quibble totes dumb. Can you just imagine what sort of ridiculous mouth breather sits at home reading this comic, preening it for science boners?!?!?!</t>
  </si>
  <si>
    <t>FMK: Acknowledge morbid obesity. FMK: Hit treadmill. FMK: No wait rummage through pantry for Hot Pockets instead.</t>
  </si>
  <si>
    <t>Shouldn't it be taking longer for PI to do all this? I guess his FRANKENSTEIN SLOWNESS only applies to his legs. Turns out his arms are rather spritely!</t>
  </si>
  <si>
    <t>He is the grocer's worst nightmare because his head is like a gross melon that is soft and mushy and porous. I don't know if you got that joke. I don't know if anyone got that joke. I do not know if it's possible for a person to get that joke.</t>
  </si>
  <si>
    <t>CHECK YO'SELF JONAH just summons a big whale to swallow the enemy, just like Jonah himself. I mean Jonah didn't swallow anybody, he got swallowed by a whale. That's literally all the guy is famous for, getting swallowed by a huge blubbery beast in the ocean. Imagine if everyone from now until forever knew of you for only that reason. Just think about it. Makes you have strange feelings, doesn't it?</t>
  </si>
  <si>
    <t>And then we find out this was actually the origin of the dead whale on the roof of the building in Jailbreak. To quote some guy named Dave Strider, "thats a hell of a mystery no one thought was a mystery and didnt even really need solving, but damn if it didnt just get solved so nice work"</t>
  </si>
  <si>
    <t>¹http://www.mspaintadventures.com/?s=1&amp;p=000096
Then later in Jailbreak we see two skeletons in this room. One of them is wearing a boot on his head and has his hands around the other's throat. it is retroactively implied that the other guy was ZAD all along. The only thing that doesn't quite make sense is how ZAD's skeleton is about the same size as the other guy. But that's the only thing. Everything else makes total sense.</t>
  </si>
  <si>
    <r>
      <rPr/>
      <t xml:space="preserve">The text on </t>
    </r>
    <r>
      <rPr>
        <b/>
      </rPr>
      <t xml:space="preserve">"&gt; Next." </t>
    </r>
    <r>
      <rPr/>
      <t>is appended with a footnote marker leading to the commentary:
"</t>
    </r>
    <r>
      <rPr>
        <u/>
      </rPr>
      <t>You can't imagine what could possibly go wrong.¹</t>
    </r>
    <r>
      <rPr/>
      <t>"</t>
    </r>
  </si>
  <si>
    <t>AD's imagination is too poor to have the brilliant idea of just not doing what the wheel says. Oh well, what's the worst that could happen? (BATHEARST DROWNS IN A FUCKING RIVER)</t>
  </si>
  <si>
    <t>Gilbert and Sullivan: Violently spin in respective graves.
Ha ha, actually I bet their dead bodies don't give a shit at all.</t>
  </si>
  <si>
    <t>Before some Bookworm McGoober goes apeshit on me, let me just assure you that yes, I did in fact calculate DMMK's Schwarzschild radius, given a series of potential masses, and reflected those calculations in the mass and volume multipliers. What do you think I am, a fuckin HACK???</t>
  </si>
  <si>
    <t>I honestly do not remember how the four heroes got there, and I've been reading the last fifty pages or so to write these notes. Hey, it's been more than four years, I think I've earned the right to totally check out of my own story at this point.</t>
  </si>
  <si>
    <t>Hey, who's rowing the raft there? is that... Is that one of the oxen?? Screw it, let's just say it's the WEASEL OARSMAN or something.</t>
  </si>
  <si>
    <t>Well... he COULD jump in after him. I dunno. Guess he must not love him that much.</t>
  </si>
  <si>
    <t>AD's trials and hardships really seem to resonate with DMK, don't they? You kind of get the sense that MK and AD could be bros under different circumstances. Look at how much fun they seemed to have when they were chasing each other around the brothel.</t>
  </si>
  <si>
    <t>¹https://www.mspaintadventures.com/?s=2&amp;p=000215
Yeah, there's still no candy in that thing.</t>
  </si>
  <si>
    <r>
      <rPr/>
      <t xml:space="preserve">The text on </t>
    </r>
    <r>
      <rPr>
        <b/>
      </rPr>
      <t xml:space="preserve">"&gt; Next." </t>
    </r>
    <r>
      <rPr/>
      <t xml:space="preserve">is appended with a footnote marker leading to the commentary:
"As you trudge through a smelly </t>
    </r>
    <r>
      <rPr>
        <u/>
      </rPr>
      <t>SWAMP</t>
    </r>
    <r>
      <rPr/>
      <t>¹, you contemplate the harrowing abyss of despair that is your LIFE."</t>
    </r>
  </si>
  <si>
    <t>¹http://www.mspaintadventures.com/?s=1&amp;p=000108
He didn't really dig up the stump so much as he just kinda flipped it open, swinging it on what is clearly a hinge affixed to one of its roots. The original founders of the Suicide Stump wanted to make sure that any depressed person who chanced upon it could access that gun as easily as possible.</t>
  </si>
  <si>
    <r>
      <rPr/>
      <t xml:space="preserve">The text on </t>
    </r>
    <r>
      <rPr>
        <b/>
      </rPr>
      <t xml:space="preserve">"&gt; Next." </t>
    </r>
    <r>
      <rPr/>
      <t xml:space="preserve">is appended with a footnote marker leading to the commentary:
"Weakened by starvation and grief, you crawl to a </t>
    </r>
    <r>
      <rPr>
        <u/>
      </rPr>
      <t>TREE STUMP</t>
    </r>
    <r>
      <rPr/>
      <t>¹ and collapse."</t>
    </r>
  </si>
  <si>
    <t>If DMK gets so sad when one of these buffoons kills himself, THEN WHY IS HE TRYING TO MURDER THEM ALL???</t>
  </si>
  <si>
    <t>I like how Death is trying to play this off like it was some sort of intentional life lesson he arranged for AD to help him learn and grow, rather than what it was. Which was: AD stole his money and escaped. Death chased him for a while, then gave up to host a party in the afterlife, and basically forgot about him until now.</t>
  </si>
  <si>
    <t>Death is such a shitty grim reaper.</t>
  </si>
  <si>
    <t>Chapter 20:
TEMPORAL REPLICOLLISION</t>
  </si>
  <si>
    <t>Bee on handle: Attempt valiantly to fly away with rest of honey. (The bee may or may not be strictly ornamental, and therefore not alive.)</t>
  </si>
  <si>
    <t>Are you paying attention, physicists EVERYWHERE? It's the future of particle physics. Or should I say, the past-future of part-pickle physics. No! I shouldn't!</t>
  </si>
  <si>
    <t>One "bonus" of having worked on Homestuck and all the crazy Flash stuff for four years after this is it now makes it seem completely trivial that the PS books don't very effectively display the longer GIF animations. Once upon a time it may have seemed "sad" that this very high speed "cool" animation of PI rushing through these portals and traffic lights has been dissected and presented here statically. Now animations like this seem like such chickenfeed, I can barely find the energy to yawn over the issue.</t>
  </si>
  <si>
    <t>It's kind of a shame FFPI explodes himself so soon after appearing. He is yellow and quite handsome. I wish we could have gotten to know him better. :(</t>
  </si>
  <si>
    <t>I don't think anyone has or will every in the history of fiction write as florid a love letter to Waclaw Sierpinski as I have managed to do here with this whole goddamn comb rave thing.</t>
  </si>
  <si>
    <r>
      <rPr/>
      <t>"</t>
    </r>
    <r>
      <rPr>
        <b/>
      </rPr>
      <t>ever</t>
    </r>
    <r>
      <rPr/>
      <t>" was misspelt as "</t>
    </r>
    <r>
      <rPr>
        <b/>
      </rPr>
      <t>every</t>
    </r>
    <r>
      <rPr/>
      <t>" on this page.</t>
    </r>
  </si>
  <si>
    <t>Wait, if they are traveling through the traffic lights in a straight line, why are they coming out of the portals at 60 degree angles? I am the only one who can bust myself with any authority.</t>
  </si>
  <si>
    <t>Why is "DRAWN" in capital letters? I don't even know what's going on anymore.</t>
  </si>
  <si>
    <t>The explosion graphics are obviously made from photographs of actual particle collisions, and of course more damn Sierpinski triangles. Wait why is "RELISH" in capital lett-oh right, because of pickles. Heh heh.</t>
  </si>
  <si>
    <t>DMK: Grow infinite EMOTIONS gauges via BATTLETECH -&gt; LADDER TO EMOTIONAL HELL, thereby frustrating the reader.</t>
  </si>
  <si>
    <t>Aw fuck now I get why "DRAWN" was in capital letters. LARGE HAT DRAWN, As in the large hadron collider. Please bear with me everybody, as I publicly struggle to understand some really obscure jokes I wrote a long time ago.</t>
  </si>
  <si>
    <t>I wonder if the vulnerabulb is a distinct entity from DMK which can talk. Probably not. It probably just shrieks like a horrible little demon creature.</t>
  </si>
  <si>
    <t>This was back when the Higgs boson was still a theoretical particle and its detection through a very high speed collision was one of the most anticipated discoveries in physics. Once created in such a collision, it would only last a tiny fraction of a second before decaying, hence the Bonehead's tragically short lifespan. I like to think the remarkable discovery of the Higgs Bonehead here in this context paved the way for the discovery of the real particle four years later. I really can't think of a single reason why I don't deserve the Nobel Prize.</t>
  </si>
  <si>
    <t>By getting everyone to agree to return to the afterlife, Death has essentially convinced them all that falling off a giant hat would be a fate worse than death itself. He's quite a salesman. Either that, or everyone is just kind of stupid.</t>
  </si>
  <si>
    <t>The Higgs Bonehead: arguably the most useless character since the Swamp Wizard in Bard Quest.</t>
  </si>
  <si>
    <t>Not even PS's DETECTIVE HARDBOILEDNESS can overcome PI's mighty FRANKENSTEIN SLOWNESS.</t>
  </si>
  <si>
    <t>What the fuck is happening.</t>
  </si>
  <si>
    <t>The Elf Mage has presumably summoned an elf egg. But man, that is one huge unfertilized elf embryo there. Exactly how big are elf babies? Maybe when they grow up they get smaller?</t>
  </si>
  <si>
    <t>You know you may have a serious weight problem when you begin consuming your meals by allowing your massive gravitational field to pull food directly into your mouth.</t>
  </si>
  <si>
    <t>DMMK: More eggs plz.</t>
  </si>
  <si>
    <t>A pimp daddy always gets his cut of the loot, one way or another.</t>
  </si>
  <si>
    <t>I guess the vulnerabulb is a sentient, autonomous being after all. Looks like I was wrong, yet again.</t>
  </si>
  <si>
    <t>There are all these great slang euphemisms from the prohibition era which I exploit frequently and shamelessly. When something goes like "eggs in coffee" that's supposed to mean the thing is going well. Which I don't understand, since that sounds like some real shitty coffee. Then again it was the depression. They probably took their meals any way they could get them.</t>
  </si>
  <si>
    <t>This is where the story takes another obvious turn toward the great clusterfuckening, which every MSPA story builds towards eventually, even if it takes several years to get there. And I don't mean the plot just builds to something complicated. I mean that literally every character in the story gathers together in a big stupid jumble.</t>
  </si>
  <si>
    <t>DMMK is kind of like a bubble boy who wants to play with the other kids, but can't, because of his various disadvantages. I bet he's sad.</t>
  </si>
  <si>
    <t>¹ https://en.wikipedia.org/wiki/Katamari_Damacy
DMMK's gravity well appears to work by different rules, now that it is convenient to this gag. Where before things would get stretched out and swirled into oblivion, now they just cluster on the surface, like he is a little sticky ball. Trust me, it's funnier this way. If you want a physical rationale, just imagine that all the stuff is spinning around fast enough to stay in orbit.</t>
  </si>
  <si>
    <r>
      <rPr/>
      <t xml:space="preserve">The text on </t>
    </r>
    <r>
      <rPr>
        <b/>
      </rPr>
      <t xml:space="preserve">"&gt; Highbrow: LV. 4 HOOPTECH -&gt; DMMK KATAMARI BALL" </t>
    </r>
    <r>
      <rPr/>
      <t xml:space="preserve">is appended with a footnote marker leading to the commentary:
"The Highbrow blithely rolls DMMK around </t>
    </r>
    <r>
      <rPr>
        <u/>
      </rPr>
      <t>Katamari¹</t>
    </r>
    <r>
      <rPr/>
      <t>-style"</t>
    </r>
  </si>
  <si>
    <t>DMMK: Get fed up and shrink so small you disappear from story completely. Say later suckers.</t>
  </si>
  <si>
    <t>How many juggalo trolls do you have to kill to fill a comb that big? Only I know the answer. All other speculation on the matter is laughable fan fiction.</t>
  </si>
  <si>
    <t>I wonder what Einstein would have thought of Problem Sleuth? He would probably want to punch me in the face. Either that, or not care very much.</t>
  </si>
  <si>
    <t>I don't think he's being fair to Frankensteins. There are probably plenty of good times for Frankenstein slowness. Like when you need to have someone drive the first car in a funeral procession. Or when you need to slow cook a brisket to perfection.</t>
  </si>
  <si>
    <t>It is amusing that ultimately, PI's Frankenstein strongness was not useful at all when it came to wielding the barrel against DMK. It's fair to say that Frankenstein Pickle Inspector has served no purpose in the story whatsoever. For that matter, it may be just as fair to say everybody in the story has served no purpose in the story whatsoever.</t>
  </si>
  <si>
    <t>Another gift from the wise men, down the tubes. take that, Demonhead Jesus Christ.</t>
  </si>
  <si>
    <t>Now that PI's gambit schema is toast, he can go back to being the productive, dynamic member of the team we have come to know and love. PI: Ogle teapot for solid fortnight.</t>
  </si>
  <si>
    <t>Did they keep his empire well?? IIRC, Ace Dick had a pretty nice empire, until they shot him. Which I think was several minutes ago.</t>
  </si>
  <si>
    <t>¹ http://images.google.com/images?hl=en&amp;q=woodwind%20instruments
I wonder how many people are going to open a browser and type that exact url for a google image search of woodwind instruments. I'm starting to understand why hyperlinks never quite caught on until they invented the internet.</t>
  </si>
  <si>
    <r>
      <rPr/>
      <t xml:space="preserve">The text on </t>
    </r>
    <r>
      <rPr>
        <b/>
      </rPr>
      <t xml:space="preserve">"&gt; Next." </t>
    </r>
    <r>
      <rPr/>
      <t xml:space="preserve">is appended with a footnote marker leading to the commentary:
"He really must remember to invest in </t>
    </r>
    <r>
      <rPr>
        <u/>
      </rPr>
      <t>stronger security¹</t>
    </r>
    <r>
      <rPr/>
      <t xml:space="preserve"> measures for the afterlife."</t>
    </r>
  </si>
  <si>
    <t>The great clusterfuckening is nearly complete. This is exciting. Everyone looks happy and excited.</t>
  </si>
  <si>
    <t>This late in the game I don't really wait for people to command characters to do things. Nobody told HD to do that. I just made her do that. Because I felt like it, and I'm the boss.</t>
  </si>
  <si>
    <t>Aren't those panels mostly the same? Hmm, no look. The circles are kinda some different sizes. Hmm. No wait, the two on the right side are exactly the same. Hmm.</t>
  </si>
  <si>
    <t>Chapter 21:
BHMK</t>
  </si>
  <si>
    <t>Making his weight about equal to an Earth sized planet made the Schwarzschild radius a lot easier to calculate, in the sense that I didn't have to do any calculations at all. All I had to do was google "Schwarzschild radius of Earth", which turns out to be about the size of a peanut, and then make sure his volume was less than a peanut. What a lazy, cunning, lazy, lazy, cunning bastard I am.</t>
  </si>
  <si>
    <t>Look at how the "speed of light is so slooow" jokes keep on coming. I mainly like how they are kind of passive aggressive toward the rate at which light propagates. This I have decided just now is actually social commentary on how nothing is ever good enough for us, even when things move at the literal maximum speed at which information can travel.</t>
  </si>
  <si>
    <t>You can see how Homestuck went in the direction it did (unless you don't know a damn thing about Homestuck, which is entirely feasible). In crazy adventures such as these, which include both an afterlife, AND multiple copies of people being created and eventually dying, you get a realm of ghosts chock full of multiple iterations of individual characters. The fact I keep reproducing this construct kinda makes me wonder if this is the way the afterlife actually works.</t>
  </si>
  <si>
    <t>Death has landed squarely in the chubby cougar zone. Dude should relax and just ride the wave.</t>
  </si>
  <si>
    <t>Black hole: Spit ugly dog back out. It's too ugly.</t>
  </si>
  <si>
    <t>LORD ENGL-oh</t>
  </si>
  <si>
    <t>Referring to BHMK as his non-imaginary self reminds us that DMK is in fact imaginary. So there's really nothing to worry about. If the heroes close their eyes and count to ten, he'll probably just disappear.</t>
  </si>
  <si>
    <t>Strong tidal forces are nature's corsets. Ladies, look for this slimming tip, and more like it, in the next Cosmo.</t>
  </si>
  <si>
    <t>Nervous Broad, you do realise those shades touched Ben Stiller's weird, sort of gaunt face at some point, right?</t>
  </si>
  <si>
    <t>The last part makes it seem like death has regained its grim finality, and a sense of tension has been restored to this battle. But don't be fooled.</t>
  </si>
  <si>
    <t>This was before Hunger Games was popular. Otherwise that would have been the name of the HIPPOTECH.</t>
  </si>
  <si>
    <t>MM is CLEANING UP at this game. Look how many salted melons she has. Death is holding his own there, but the Bonehead and Whale are just pitiful.</t>
  </si>
  <si>
    <t>It is a creation myth as old as time. God summons four hippo versions of himself, and tells them to get to work becoming the entire universe retroactively.</t>
  </si>
  <si>
    <t>There is arguably a moment in the history of MSPA where I literally went insane and never looked back. This may be that moment.</t>
  </si>
  <si>
    <t>Really if there has to be one guy who takes the job of playing the role of every atom in the universe forever, it's probably best to get someone who's polite and easy going. At this point it's pretty believable that PI is totally ok with being all these atoms. The morons are a different story. They're probably pretty grouchy. Luckily they all die almost instantly.</t>
  </si>
  <si>
    <t>I feel like this is a fairly unique spin on a creation model, but not for the obvious way which casts a dopey detective as every elementary particle ever. Usually creation models describe genesis as a single moment at the very beginning, like the big bang, or God waves his hand and it appears over seven days or whatever. This model accounts for every moment and every location even after the beginning, stocking a little PI exactly where he needs to be throughout the entire spacetime continuum, from beginning to end. Kind of a brute force approach from the creator.</t>
  </si>
  <si>
    <t>NB + HD: Breath sigh of relief that there are no strange, creepy fellows nearby to ogle you in your undergarments. Be especially relieved you are not aware that you are entirely composed of such fellows at the subatomic level.</t>
  </si>
  <si>
    <t>I wonder how Bathearst views FAD and ZAD. Probably like a couple of weird uncles.</t>
  </si>
  <si>
    <t>You may all think these angels are here for this one silly pun. But no, they serve a really important purpose later, when they split into angel-demon pairs and some escape the hole through Hawking radiation (OBVIOUSLY) and then they... well... I guess they serve as a distraction while the hero (Snoop Dogg) saves the day. See? Totally important.</t>
  </si>
  <si>
    <t>AH: Put more cool fractals in Problem Sleuth. That way, everybody wins.</t>
  </si>
  <si>
    <t>Presumably wearing MM's corset causes his ass to jut out of that volcano, via the same mechanics that causes HD's legs to poke out of the gutterpipe. Wait a minute. Does that mean before MK stole it, MM's lower torso was ordinarily poking out of that volcano??? What a lewd sight that must have been. It makes one wonder why the Weasel King had a telescope situated by the window pointing at it. Turns out his majesty is quite the peeping tom. This scandalous bit of deduction adds a new and saucy dimension to the WK x MM crack pairing which blossoms during the epilogue.</t>
  </si>
  <si>
    <t>Should I recap all my author notes down here while I'm at it?</t>
  </si>
  <si>
    <t>Author notes recap: I said hundreds of incredibly sassy things about my comic in the bottom margins over the course of five books. Some people laughed, others didn't. The end.</t>
  </si>
  <si>
    <t>If you rip out all the recap pages of the PS books and staple them together, that is actually the official Problem Sleuth travel edition.</t>
  </si>
  <si>
    <t>I personally think the recaps in MSPA are quite humorous for a lot of really subtle reasons. The biggest one being that they seem to strongly imply all this stuff is actually important. Like you're reviewing the material for a final exam or something.</t>
  </si>
  <si>
    <t>There aren't many types of physical profiles in the Problem Sleuth universe. For instance, the devil is built like AD. Most beings who are notable as individuals are based on the PS, AD, or PI models. Hell, even the women are too.</t>
  </si>
  <si>
    <t>I wonder if some day the meaning of "figuratively" will become as badly eroded as that of "literally"? Its meaning has literally been eroded before our very eyes.</t>
  </si>
  <si>
    <t>PS: Now quick! Throw it back up to PI so he can complete that TICKLETECH!!!</t>
  </si>
  <si>
    <t>Oh wait this is a slightly more productive outcome. 
I guess.</t>
  </si>
  <si>
    <t>Even if he had a wealth of nautical experience, which he doesn't, all he can do at the helm is turn the universe upside-down. I'm no sailor, but I don't think that has anything to do with the ocean.</t>
  </si>
  <si>
    <t>There are some people who didn't know what a porringer was until now. I like to refer to these people as the hopelessly illiterate.</t>
  </si>
  <si>
    <t>Chapter 22:
SEPULCHRITUDE</t>
  </si>
  <si>
    <t>Here comes Sepulchritude, the single most teased-out event of Problem Sleuth, short of their actual escape from the office building. This is a pretty significant attack. No laughs-by-anticlimax here. The only way I could have made it more exciting was to make a Flash animation out of it. But I wasn't really "doing that" yet. So everyone had to settle for an esoteric series fo animated GIFs, which would then be printed frame-by-frame in a book four years later.</t>
  </si>
  <si>
    <t>Cue cover of book, but shittier.</t>
  </si>
  <si>
    <t>Aggression while in Sepulchritude mode involves going berserk with a swordfeather, as well as ratifying a bunch of magical treaties and breaking them immediately thereafter by slicing them in half. Which is not entirely in the spirit of any treaty, but let's be clear. All forms of Sleuth Diplomacy were always rather disingenuous if not outright bellicose forms of statesmanship. Much like every deal ever made with the Native Americans.</t>
  </si>
  <si>
    <t>One of those treaties read "Problem Sleuth hereby promises NOT to serve DMK his own ass with a side order of go fuck yourself." When he chopped it in half he yelled PSYCHE.</t>
  </si>
  <si>
    <t>Note the inkwell meter slowly depleting. Sepulchritude, like most modes and metrics of consequence in PS (and many with no consequence at all), has a totally meaningless time limit imposed on it. Well, it either limits the mode by time, or attacks. You will also observe the commodity at issue here is ink. Presumably with every slash of his sword or stroke of his pen, he uses a little more. Really Sepulchritude turns the whole battle into a big inky mess.</t>
  </si>
  <si>
    <t>The idea of opening the door to a realm radically differing in gravitational potential is kind of accidentally interesting from a sci-fi perspective. Like shorting a gravity circuit and getting electrocuted: BUT WITH GRAVITY. Or for a less nonsensical analogy, just opening an air lock on a space ship.</t>
  </si>
  <si>
    <t>And more people blow out the door, plus a whole lot of other shit. Remember, the clusterfuck cannot reach its true apex until every single character has been lumped into one location.</t>
  </si>
  <si>
    <t>The CONTRABASS CLARINET is the perfect endgame woodwind doorjammer. It's so huge. Can YOU think of a bigger instrument to lodge between two doors? I doubt it. (please top gesturing toward your penis)</t>
  </si>
  <si>
    <t>I wonder how Hawking would react to this page. He probably wouldn't. Because of the Parkinson's. Also because he wouldn't care.</t>
  </si>
  <si>
    <t>I know of at least one person in the universe who has cosplayed the Demimonde Semigodess. You would think with the hundreds of characters I create it would be impossible to cosplay all of them. But people are trying their damndest.</t>
  </si>
  <si>
    <r>
      <rPr/>
      <t>"</t>
    </r>
    <r>
      <rPr>
        <b/>
      </rPr>
      <t>Semigoddess</t>
    </r>
    <r>
      <rPr/>
      <t>" was misspelt as "</t>
    </r>
    <r>
      <rPr>
        <b/>
      </rPr>
      <t>Semigodess</t>
    </r>
    <r>
      <rPr/>
      <t>" on this page.</t>
    </r>
  </si>
  <si>
    <t>SATANGELIC is a perfect example of a word you think might be kinda clever when you think about it, but then you google it and it turns up 225,000* results. (*actual data)</t>
  </si>
  <si>
    <t>The circle of stupidity is complete.</t>
  </si>
  <si>
    <t>PS: Use ink ribbon cartridge to save your game of Resident Evil instead.</t>
  </si>
  <si>
    <t>"KEYS" is capitalized to help remind you that even this awesome gun doubles as a set of keys. Did it work in reminding you of that? Or did you need to read this note to get that. I think we both know which thing is true. Just shameful.</t>
  </si>
  <si>
    <t>DMK: DAAAAAAAAAAAAAAAAAAAAAAAAAAAAAAAAMN!</t>
  </si>
  <si>
    <t>Not joking, I actually seriously licensed the U.N. logo from the U.N. to use in Problem Sleuth. I told them I would put a hat on it instead of a map, and the guy on the phone was like, huh? I tried to explain some more but he was like, I don't care buddy, do whatever you want, the fee for using the logo is $50,000 if you want it. Which I did, and gladly paid. Again, not joking here.</t>
  </si>
  <si>
    <t>This is where I stopped doing Schwarzschild radius calculations. I just assumed a black hole with mass greater than the universe would be really super big and suck stuff in with a huge fuck ton of gravity. It's assumptions like these, and book notes like this one, which make me an unbelievably shitty scientist, and perhaps even a mediocre layman.</t>
  </si>
  <si>
    <t>See the vertical scroll bar there? Note how the little scrolling dealie gets shorter the more health bars are added to the "document". Like in computers. Pretty meta, huh? Huh?? /SMUG FACE</t>
  </si>
  <si>
    <t>This on the other hand isn't very meta. Moving along.</t>
  </si>
  <si>
    <t>A lot of guys in the MSPA universe sure are perturbed by gay pornography. They should all stop being so homophobic, just relax, and help themselves to a choice eyeful of manrump.</t>
  </si>
  <si>
    <t>PI and Sun: Have ogling contest.</t>
  </si>
  <si>
    <t>I doubt this page could make it any more obvious that I have no idea how sextants actually work.</t>
  </si>
  <si>
    <t>If the Weasel King knew he had the ability to commune with the arbiter and give him crazy flipout powers, then what the hell is there to ponder about? He may be wise, but that doesn't mean he isn't also kind of dumb.</t>
  </si>
  <si>
    <t>Crappy compression artifacts rejoice. Generation loss prevails.</t>
  </si>
  <si>
    <t>DING</t>
  </si>
  <si>
    <t>Protip: When your last boss grows a million health gauges, don't waste your time trying to deplete his health anymore. Just go DBZ and spirit bomb all the gauges themselves.</t>
  </si>
  <si>
    <t>That is one charming motherfucker.</t>
  </si>
  <si>
    <t>Look at all the semicolons in that purple prose. Semicolons make everything extra fancy. All of you aspiring literary giants out there might want to take some notes.</t>
  </si>
  <si>
    <t>PS: D'aww. Adopt fetal seedpod, shower with fatherly adoration.</t>
  </si>
  <si>
    <t>Goku's in rough shape. Quick, Krillin! Finish off DMK with a kamehameha or something.</t>
  </si>
  <si>
    <t>Physicists have no idea what kind of crazy shit can happen inside a black hole, or how the laws of physics work inside a singularity. They can speculate all they want, but when they can spare a moment and look up from their nerd stations, they might want to read the memo. I GOT THIS.</t>
  </si>
  <si>
    <t>Here's where things start getting silly.</t>
  </si>
  <si>
    <t>Snoop: Bounce.</t>
  </si>
  <si>
    <t>Vertically the moon and sun sandwich a mobster while horizontally the doors of life and death sandwich a contrabass clarinet. All the characters in the story, a thousand angels and demons and a floating whale watch from the inside of black hole created by fat man in a brassier. I give you the rising action of Problem Sleuth.</t>
  </si>
  <si>
    <r>
      <rPr/>
      <t>"black hole created by fat man" was likely intended to be "black hole created by</t>
    </r>
    <r>
      <rPr>
        <b/>
      </rPr>
      <t xml:space="preserve"> a</t>
    </r>
    <r>
      <rPr/>
      <t xml:space="preserve"> fat man"</t>
    </r>
  </si>
  <si>
    <t>Please note that these events are seen from Problem Sleuth's relativistic frame of reference. "Whew," I can hear you say. "There are no scientific issues with this whatsoever." You then turn to admire your many diplomas and PhDs on the wall. (They are all from clown college.)</t>
  </si>
  <si>
    <t>It's about time the stupid lousy speed of light picked up the pace a little and finally did something useful. I think we can all agree that light speed is seriously the Frankenstein of velocities.</t>
  </si>
  <si>
    <t>Snoop doesn't have the slightest clue what's going on right now. The dude is so toasted. He's just enjoying the ride.</t>
  </si>
  <si>
    <t>Consider how awesome PI has to be at puzzles to make this work. He not only has to have the entire layout of the cube memorized, but he has to help the falling Snoop navigate the path totally blind. Which means he has to rotate the universe somehow in all three dimensions for every turn the bust encounters, in one continuous motion so it never crashes into a wall, all while taking into account the bust's initial velocity and its acceleration downward, not even to mention whatever gravitational effects the black hole is having on its path. I guess all that nautical experience really did pay off!</t>
  </si>
  <si>
    <t>What do all those numbers and letters actually mean? I'm starting to think giant sudoku-based cube/chess/maze puzzles are kind of stupid.</t>
  </si>
  <si>
    <t>The fact that the 'R' in WINNER bumped up against the edge of the cube always bugged me. Obviously not enough to actually do anything about it. But still.</t>
  </si>
  <si>
    <t>NOT THE SEMIGODDESS, NOOOOOOOO. Wait, wasn't there another one of those floating around somewhere? Ok good. I guess it's only a semitragedy.</t>
  </si>
  <si>
    <t>Let's refresh our memory that in the imaginary world, candy is especially deadly to demonic creatures. All the training, the hours of intensive gameplay, everything you have ever learned in Problem Sleuth. It all comes into play in one insane, endless boss battle.</t>
  </si>
  <si>
    <t>Including the candy corn from the earliest pages. That's how all final boss battles should be. A grand synthesis of everything the game was up to that point, presented in a way that is maximally harrying and stressful to the player. There's a lot riding on those four precious pieces of candy corn. PS kisses them for luck, whist probably delivering an ice cold one-liner like "Baby needs a new pair of SEE YOU IN HELL!"</t>
  </si>
  <si>
    <r>
      <rPr/>
      <t>"</t>
    </r>
    <r>
      <rPr>
        <b/>
      </rPr>
      <t>whilst</t>
    </r>
    <r>
      <rPr/>
      <t>" was misspelt as "</t>
    </r>
    <r>
      <rPr>
        <b/>
      </rPr>
      <t>whist</t>
    </r>
    <r>
      <rPr/>
      <t>" on this page.</t>
    </r>
  </si>
  <si>
    <t>I remember there was a palpable sense of disbelief among the readership when this page was posted. For a good while there, it legitimately felt like this guy was just never, ever going to die.</t>
  </si>
  <si>
    <t>The eruption of Mount Saint Lardass is a spectacular event. As you can see, it happens when a portly man is squeezed through his brassier by a pair of encroaching heavenly bodies. Or alternatively, on taco nights.</t>
  </si>
  <si>
    <r>
      <rPr>
        <b/>
      </rPr>
      <t xml:space="preserve">"brassiere" </t>
    </r>
    <r>
      <rPr/>
      <t xml:space="preserve">was misspelt as </t>
    </r>
    <r>
      <rPr>
        <b/>
      </rPr>
      <t>"brassier"</t>
    </r>
    <r>
      <rPr/>
      <t xml:space="preserve"> on this page.</t>
    </r>
  </si>
  <si>
    <t>I don't think black holes can actually explode in real life. I similarly suspect that if you think an exploding black hole is a cool enough idea to put in your sci-fi novel, you are preemptively disqualified from winning a Hugo award.</t>
  </si>
  <si>
    <t>Everyone and everything trapped in the black hole: Be ejected in random directions throughout the universe in a more hard boiled manner.</t>
  </si>
  <si>
    <t>PI: Subdue erotic thoughts about large, busty fishwoman. YOU AGGRESSIVELY FAIL TO SUBDUE THEM.</t>
  </si>
  <si>
    <t>Is "reeling" a fish pun? I honestly can't remember, but I wouldn't put it past me.</t>
  </si>
  <si>
    <t>Ah yes. The ingredients for the endgame kabob are gathering. Everything is coming together deliciously.</t>
  </si>
  <si>
    <t>PS+AD+PI: Now hard boil ham under hat. Consume hard boiled ham in hungry manner.</t>
  </si>
  <si>
    <t>Hmm, I dunno. Was MK's grisly comeuppance really that satisfying? Did we hate him enough to pump our fists over this? I think the answer might be no. The guy is borderline sympathetic at this point. I probably should have made him do a few more things to make you hate him a little more. Like make him do some more violence to women. Maybe push Wifehearst down some stairs or something. That'd get us all riled up. In any case, the conclusion is clear. Women in fiction are obviously game pieces to be used to manipulate the emotions readers feel toward male characters, and little else.</t>
  </si>
  <si>
    <t>PS: Dream about being naked in detective high school.</t>
  </si>
  <si>
    <t>The caliginous void... wait, is he about to have a black romance with that ballerina over there?</t>
  </si>
  <si>
    <t>What if I just ended the story here. What then.</t>
  </si>
  <si>
    <t>We are led to believe that Hysterical Dame kissed him back to reality. But it was actually Ace Dick.</t>
  </si>
  <si>
    <t>The mad torment in store for him of course is true love. Sure, these two have barely crossed paths at all, haven't really said anything to each other, except that time when she was pleading for help over the phone and he hung up on her. But hey. She's a dame. He's a fella. The story assures us these two were made for each other. Do I hear wedding bells???</t>
  </si>
  <si>
    <t>PROHIBITION ERA SLANGTECH: GAIN ALL LEVELS!</t>
  </si>
  <si>
    <t>Finally. At long last, the moment we have all been waiting for. The Busts R Us employees' souls may now rest in peace.</t>
  </si>
  <si>
    <t>This is the end of the game. The game ends when the original chief objective of Problem Sleuth has been accomplished, which is to escape from the office building, so as to get on with "the real adventure" which is presumably hitting the streets and sleuthing actual problems, like crimes and capers and whatever. We won't get to see that though, because that's not the game. This page was posted on 3/10/09, exactly one year from the first page. The rest is the epilogue, which is essentially filler while I made some plans to begin working on Homestuck, which would start exactly one month from this date.</t>
  </si>
  <si>
    <t>If I recall, the end credits shown above were also a reader command.</t>
  </si>
  <si>
    <t>The epilogue is much more colorful than the rest of the story. It's lind of like how OZ was in color once Dorothy went over the rainbow. But the two stories are admittedly structured somewhat differently. If the Wizard of Oz was like Problem Sleuth, Dorothy would have had this huge frustrating adventure just to get to Oz in the first place. Then her adventure there would take place in a brief epilogue.</t>
  </si>
  <si>
    <t>Bonehead x Whale OTP OTP OTP TPO PTO TPO POT POTPOTPOTPOTPOT</t>
  </si>
  <si>
    <t>I'm not sure why this poor top hat guy went to hell. The thugs and morons going to hell makes sense though. I wonder if hell even has room for the untold trillions of morons decaying every second?</t>
  </si>
  <si>
    <t>The Weasel Emissary wonders where the ring is. Little does he know it's waiting for us in Homestuck.</t>
  </si>
  <si>
    <t>The city might be burning to the ground due to Bathearst's vigilante rampage, but that's not gonna stop the three gentlemen from hitting the pub for an old fashioned twizzle-off.</t>
  </si>
  <si>
    <t>Footage of the four heroes isn't much of a box office draw to old timey dudes. Not enough gams. Everyone knows a choice pair of gams are what puts asses in chairs.</t>
  </si>
  <si>
    <t>Everyone please stand for the four kingdoms' separate, respective national anthems played one after the other. What's that you say? These creatures never AREN'T standing? Carry on then.</t>
  </si>
  <si>
    <t>No comment.</t>
  </si>
  <si>
    <t>...</t>
  </si>
  <si>
    <t>I think Problem Sleuth's treaty to unify these guys might have worked a little too well, frankly.</t>
  </si>
  <si>
    <t>I wonder how many adjacent spectators are romantic couples? Shippin hard, erryday.</t>
  </si>
  <si>
    <t>MM's was a powerful arc of redemption.</t>
  </si>
  <si>
    <t>The more liberal use of color in the epilogue sort of paved the way for how I approached Homestuck. HS started pretty similarly to PS, mostly black and white but introduced little splashes of color here and there, and picked up steam with color gradually but steadily. By about half way through it, HS was pretty much a lavish, full color extravaganza.</t>
  </si>
  <si>
    <t>Sombrero whore is rudest whore. How's a girl gonna get her Snoop on like that?</t>
  </si>
  <si>
    <t>Soul Plane isn't very good.</t>
  </si>
  <si>
    <t>212-213</t>
  </si>
  <si>
    <t>FAD x Demigoddess: The crack ship everyone saw coming a mile away. Actually this whole spread strikes me as a really good illustrated "where are they now" sequence you expect from epilogues in films, usually set to an upbeat pop song. You got the three prostitute heroes now playing the role as the wise women, offering gifts to Christhearst. Bee Professor's out there. You can tell he's loving his new life.</t>
  </si>
  <si>
    <t>The spread of the Demigoddess's chamber is stiched together and occupies the full two pages.</t>
  </si>
  <si>
    <t>And ZAD landed a gig with Busts R US, naturally. You can kind of piece together what happened here. The angels there were messing around with the blotspitter, and fired a shot through the door, taking down another bust guy as usual. But the gun's in typewriter form from when we enter the scene. ZAD clearly struggles with the decision to consume the cadaver's delicious head like a soft melon.</t>
  </si>
  <si>
    <t>Death has had his ups and downs, but has finally managed to make someone stay dead when it really matters. Mobster Kingpin's brutal reign of bootlegging and bust smuggling has come to an end, thus leaving an opening for Ace Dick's extremely similar, morally lateral aspirations.</t>
  </si>
  <si>
    <t>GPI: Cue Journey's "Any Way You Want It".</t>
  </si>
  <si>
    <t>The zoom sequence is as follows. Earth -&gt; Somewhere in Russia I think -&gt; Chicago rotated by 90 degrees. The canon (though unmentioned) name of the city is CHICAGOPOLIS.</t>
  </si>
  <si>
    <t>Chicagopolis sure has some tall bridges. It also has that triangle shaped building from NYC. Also pretty sure that's Doc Scratch's building to the left there.</t>
  </si>
  <si>
    <t>These prohibition era detectives are not particularly enlightened men. Someone should sit down with them and share some good feminist literature.</t>
  </si>
  <si>
    <t>That's the end of Problem Sleuth. A story that pretends to be a game, about keys which pretend to be guns, told by a guy who pretends to know what he's doing. The above panel was the only piece of quality artwork posted in almost 2000 pages of online content. That trend would continue for many thousands of pages to come.</t>
  </si>
  <si>
    <t>Yes!!!
How about something involving kids and houses this time?</t>
  </si>
  <si>
    <t>Misc. information</t>
  </si>
  <si>
    <t>-</t>
  </si>
  <si>
    <t>SBURB CLIENT
SBURB version 0.0.1
SKAIANET SYSTEMS INCORPORATED. ALL RIGHTS RESERVED.
Homestuck
Book 1
Part 1: Act 1 &amp; Act 2
VIZ Media Edition
By Andrew Hussie 
Cover Art - Adrienne Garcia
Book Design - Christopher Kallini
Cover &amp; Graphic Design - Adam Grano
Editor - Leyla Aker
© 2011 Andrew Hussie. All rights reserved.
The stories, characters and incidents mentioned in this publication are entirely fictional.
No portion of this book may be reproduced or transmitted in any form or by any means without written permission from the copyright holders.
Printed in China
Published by VIZ Media, LLC
P.O. Box 77010
San Francisco, CA 94107
10 9 8 7 6 5 4 3 2 1
First Printing, April 2018</t>
  </si>
  <si>
    <t>The publication information is written in a box in the style of a Sburb client connection interface.
Book 1 was released on April 13th, 2018.
Both the front and back cover are original artwork by Adrienne 'paperseverywhere' Garcia.
The back cover features Dad, Mom, and Bro standing in front of the same background as the front cover.
The endpaper is a mosaic featuring the Sburb house and spirograph.
The first pages of each book contain a title page, and an index made of images from Homestuck's chapter map.</t>
  </si>
  <si>
    <r>
      <rPr>
        <rFont val="Courier New"/>
        <b/>
      </rPr>
      <t>ISBN:</t>
    </r>
    <r>
      <rPr>
        <rFont val="Courier New"/>
      </rPr>
      <t xml:space="preserve"> 978-1-4215-9940-3</t>
    </r>
  </si>
  <si>
    <r>
      <rPr>
        <rFont val="Courier New"/>
        <b/>
      </rPr>
      <t>BACK COVER BLURB:</t>
    </r>
    <r>
      <rPr>
        <rFont val="Courier New"/>
      </rPr>
      <t xml:space="preserve"> A young man stands in his bedroom. It just so happens that he's about to embark on an adventure involving birthday cakes, magic chests, hammers, arms (detachable and otherwise), harlequins, imps, eccentric architecture, movable home furnishings, bunnies, and a video game that will destroy the world.</t>
    </r>
  </si>
  <si>
    <r>
      <rPr>
        <rFont val="Courier New"/>
        <b/>
      </rPr>
      <t>PARENTAL ADVISORY:</t>
    </r>
    <r>
      <rPr>
        <rFont val="Courier New"/>
      </rPr>
      <t xml:space="preserve"> HOMESTUCK is rated T+ for Older Teen and is recommended for ages 16 and up. This volume contains rude words, harlequin abuse, dead cats, plush puppet rumps, shitty anime swords, obscure game mechanics, and incredible silliness.</t>
    </r>
  </si>
  <si>
    <t>AH: Write introduction.</t>
  </si>
  <si>
    <r>
      <rPr>
        <rFont val="Courier New"/>
        <i/>
      </rPr>
      <t>Homestuck</t>
    </r>
    <r>
      <rPr>
        <rFont val="Courier New"/>
      </rPr>
      <t xml:space="preserve"> is a story that was made for the internet. It was designed to exist on the internet, crafted to exploit the versatility of the internet, and posted page by page, as quickly as I made each, on to the world wide web, a thing that is often referred to by cyber-savvy dudes as: the internet. And this thing you are holding—this rigid, rectangular thing in your hands-this is a book.
I feel it's important to share a few facts about </t>
    </r>
    <r>
      <rPr>
        <rFont val="Courier New"/>
        <i/>
      </rPr>
      <t xml:space="preserve">Homestuck </t>
    </r>
    <r>
      <rPr>
        <rFont val="Courier New"/>
      </rPr>
      <t xml:space="preserve">here up front, before you invest your time in goodness knows how many books this series will ultimately fill. If you are unfamiliar with the series, and this book is your first exposure to it, some contextualization will have it all making perfect sense, wink. This is your "ah-ha Moment," since you have quite reasonably read through all or some of the book before bothering to read this dry-looking introduction, and now that you have flipped backwards to give it an idle gander, it will all finally click. You will soon be able to claim with full confidence that you understand </t>
    </r>
    <r>
      <rPr>
        <rFont val="Courier New"/>
        <i/>
      </rPr>
      <t>Homestuck</t>
    </r>
    <r>
      <rPr>
        <rFont val="Courier New"/>
      </rPr>
      <t xml:space="preserve"> less than you ever dared possible.</t>
    </r>
  </si>
  <si>
    <t>Below the page title is a series of tiny scribble Andrews in their Felt duds mashing on a typewriter, as seen in the Recap 2 page.</t>
  </si>
  <si>
    <t>THE FACT ZONE</t>
  </si>
  <si>
    <r>
      <rPr>
        <rFont val="Courier New"/>
        <b/>
      </rPr>
      <t>FACT ONE:</t>
    </r>
    <r>
      <rPr>
        <rFont val="Courier New"/>
      </rPr>
      <t xml:space="preserve"> For the better part of the first three acts, that is, for well under half the completed series-all of the commands preceding each panel were reader-submitted. Readers on the internet would suggest an action they wanted a character to take, and I would choose one from the pile and illustrate the results. You'll find this method generates quite the garden path through a story, leading to a good deal of meandering, silly diversions, gags, trial and error from the "player," and impromptu story-crafting decisions. I am playing the role of a dungeon master, a game engine responding to input, and an improv comic all in one. Many story points are planned well in advance. Others arise organically through the manifold interactions with readers. The product is the oddity before you.
</t>
    </r>
    <r>
      <rPr>
        <rFont val="Courier New"/>
        <b/>
      </rPr>
      <t xml:space="preserve">FACT TWO: </t>
    </r>
    <r>
      <rPr>
        <rFont val="Courier New"/>
      </rPr>
      <t xml:space="preserve">Homestuck in its native habitat is an all-out media blitz. The static panels here do not tip off its true nature. Many, if not most panels, are animated. Usually short looping GIF animations. Some pages are longer animations with music. Other pages are interactive, playable minigames. I don't claim these books to be an equivalent substitute for the series, as originally meant to be navigated. I see the books more as complementary material. Either as a gateway into the story for further reading online, or as an offline supplement to those who've already read it and wish to peruse it more leisurely, or studiously, by way of the tangible, attractive papery mechanism.
The upper corner of each page contains the URL page number for those panels, which is where you can find them online if you append it to the address www.homestuck.com. If a set of panels looks like it could involve some animation, it more than likely does. You can look it up online and find out. Longer animated sequences have an [S] indicator before their URLs, and you may look those up too and behold their motion and sound. Annotations at the bottom (when failing to be utterly frivolous) will provide insight into the story and process, and I'll continue looking for such ways to deepen the understanding of the work in subsequent books, particularly as the story's complexity and density snowball. This collection in the ideal universe will serve as a set of handbooks for the </t>
    </r>
    <r>
      <rPr>
        <rFont val="Courier New"/>
        <i/>
      </rPr>
      <t>Homestuck</t>
    </r>
    <r>
      <rPr>
        <rFont val="Courier New"/>
      </rPr>
      <t xml:space="preserve"> scholar, both providing illumination into the series, and containing it entirely, if also approximately. And for those of you who choose to possess the work for mere </t>
    </r>
    <r>
      <rPr>
        <rFont val="Courier New"/>
        <i/>
      </rPr>
      <t>enjoyment</t>
    </r>
    <r>
      <rPr>
        <rFont val="Courier New"/>
      </rPr>
      <t xml:space="preserve">, I hear you. I feel you. Let's you and me direct our combined enjoyment at the notion that there is such a thing as a </t>
    </r>
    <r>
      <rPr>
        <rFont val="Courier New"/>
        <i/>
      </rPr>
      <t>Homestuck</t>
    </r>
    <r>
      <rPr>
        <rFont val="Courier New"/>
      </rPr>
      <t xml:space="preserve"> scholar. It's true. They are real.
</t>
    </r>
    <r>
      <rPr>
        <rFont val="Courier New"/>
        <b/>
      </rPr>
      <t>FACT THREE:</t>
    </r>
    <r>
      <rPr>
        <rFont val="Courier New"/>
      </rPr>
      <t xml:space="preserve"> Fact three is often referred to by fact-savvy sons of bitches as THE TRIVIA ZONE. As of writing this, Homestuck was finished almost two years ago, There are 7 acts in total, which were completed in exactly 7 years, from 4/13/2009 to 4/13/2016. The story was a little over 8,000 pages on the web, which will span, really, who knows how many pages worth of books? Best not to think about it. It's much more important that you buy all of them than concern yourself with nonsense such as "numbers" or "money".</t>
    </r>
  </si>
  <si>
    <t>Each book page does indeed contain URL page numbers for the corresponding Homestuck pages.
The URLs are in a little box shaded in the color corresponding to the character being featured on that book page, replicated through the shading of the 'page number' column.</t>
  </si>
  <si>
    <t>Homestuck (the stable release) began on April 13th (i.e. 4/13), 2009. My intent was always to make the start date a very significant number in the story, recurring frequently. Consequently, I decided to make him thirteen years old, thus making the story about four thirteen-year-old kids. There are more references to this number than can be mentioned casually, some of which are serendipitous. Playing cards, which have a good deal of relevance later, are comprised of four suits of thirteen cards each, for instance.</t>
  </si>
  <si>
    <t>The commentary footers are in the style of a Sburb UI element.</t>
  </si>
  <si>
    <t>The name Zoosmell is based on some comics I used to do, which was called "Zoosmells". It was generally about ordinary men who loved the smell of stinky animals. The punch lines tended to involve either a man taking passionate enjoyment from such an odor, or making some desperate move to be near an incredibly filthy creature. This usually involved pushing somebody out of the way, or committing a crime.</t>
  </si>
  <si>
    <t>And if you're wondering, pages 5 and 6 are title pages for Act 1. If you see missing pages, they're probably act title pages.</t>
  </si>
  <si>
    <t>All character names were taken from reader suggestions. John Egbert was the very first suggestion for his name, so I used it. For the second character, Rose, I used the second name suggested. For the third, Dave, I used the third suggestion. And for Jade, the fourth.</t>
  </si>
  <si>
    <r>
      <rPr>
        <rFont val="Courier New"/>
      </rPr>
      <t xml:space="preserve">Retrieve arms from ____ was first a </t>
    </r>
    <r>
      <rPr>
        <rFont val="Courier New"/>
        <i/>
      </rPr>
      <t>Jailbreak</t>
    </r>
    <r>
      <rPr>
        <rFont val="Courier New"/>
      </rPr>
      <t xml:space="preserve"> gag, and then a </t>
    </r>
    <r>
      <rPr>
        <rFont val="Courier New"/>
        <i/>
      </rPr>
      <t>Problem Sleuth</t>
    </r>
    <r>
      <rPr>
        <rFont val="Courier New"/>
      </rPr>
      <t xml:space="preserve"> gag, and now a </t>
    </r>
    <r>
      <rPr>
        <rFont val="Courier New"/>
        <i/>
      </rPr>
      <t>Homestuck</t>
    </r>
    <r>
      <rPr>
        <rFont val="Courier New"/>
      </rPr>
      <t xml:space="preserve"> gag. There will forever be a class of people that struggle to understand the idea that form may be simplified through stylization, which in some cases results in missing appendages, and these people will be mocked in my cartoons for ever and ever.</t>
    </r>
  </si>
  <si>
    <r>
      <rPr>
        <rFont val="Courier New"/>
      </rPr>
      <t xml:space="preserve">The hand cursor up there was a gaming abstraction that was phased out of the comic pretty quickly. It made a reappearance much later, when Jade was introduced, and in a few interactive pages for obvious reasons, but that's it. Here, it was mainly a holdover from the </t>
    </r>
    <r>
      <rPr>
        <rFont val="Courier New"/>
        <i/>
      </rPr>
      <t>Homestuck</t>
    </r>
    <r>
      <rPr>
        <rFont val="Courier New"/>
      </rPr>
      <t xml:space="preserve"> Beta. Yes, there was a beta version of the story, which was done entirely in Flash. The fact that this proved to be a bad idea is the reason it was only the beta.</t>
    </r>
  </si>
  <si>
    <t>The characters are often as new to the game constructs in the world around them as the reader/player is. This is common logic in game tutorials, where characters straddle postmodern awareness of the game mechanics on which they directly or indirectly seek to educate you, as well as themselves, strangely.</t>
  </si>
  <si>
    <r>
      <rPr>
        <rFont val="Courier New"/>
      </rPr>
      <t xml:space="preserve">I had recently put up the </t>
    </r>
    <r>
      <rPr>
        <rFont val="Courier New"/>
        <i/>
      </rPr>
      <t>Problem Sleuth</t>
    </r>
    <r>
      <rPr>
        <rFont val="Courier New"/>
      </rPr>
      <t xml:space="preserve"> print for sale, and this page linked to the item, undoubtedly resulting in some pretty choice bux for me. (NOT REALLY...) </t>
    </r>
    <r>
      <rPr>
        <rFont val="Courier New"/>
        <i/>
      </rPr>
      <t>Problem Sleuth</t>
    </r>
    <r>
      <rPr>
        <rFont val="Courier New"/>
      </rPr>
      <t xml:space="preserve">, as well as mspaintadventures.com, are real things in the </t>
    </r>
    <r>
      <rPr>
        <rFont val="Courier New"/>
        <i/>
      </rPr>
      <t>Homestuck</t>
    </r>
    <r>
      <rPr>
        <rFont val="Courier New"/>
      </rPr>
      <t xml:space="preserve"> universe that the kids know about and enjoy. Come to think of it, it would have been really cool if I made them banter about the site more often. Or at the very least, it would have been self-indulgent. I call this a win-win scenario.</t>
    </r>
  </si>
  <si>
    <t>Speaking of self-indulgent, the idea of a card-based, data structure-themed inventory system was very exciting to me, and I probably occupied some sort of minority in this respect. Though others who know stuff about compsci I'm sure found it similarly titillating. It wasn't quite the ass pull it seems, as the cards are actually punch cards, the root "captcha" has relevance, and really everything revolves around esoteric computing concepts. The logic unfolds and deepens the further you get into the story, kind of like everything. Even the dumb things. Especially the dumb things.</t>
  </si>
  <si>
    <r>
      <rPr>
        <rFont val="Courier New"/>
      </rPr>
      <t xml:space="preserve">On the </t>
    </r>
    <r>
      <rPr>
        <rFont val="Courier New"/>
        <i/>
      </rPr>
      <t>MS Paint Adventures</t>
    </r>
    <r>
      <rPr>
        <rFont val="Courier New"/>
      </rPr>
      <t xml:space="preserve"> forums, people began making fan adventures, eventually by the thousands. But in one of the very first adventures, one about some sort of bird wizard, I personally suggested the command "Squawk like an imbecile and shit on your desk." Then later the guy who made that adventure resubmitted the same command to </t>
    </r>
    <r>
      <rPr>
        <rFont val="Courier New"/>
        <i/>
      </rPr>
      <t>Homestuck</t>
    </r>
    <r>
      <rPr>
        <rFont val="Courier New"/>
      </rPr>
      <t>, and I used it. Then its template became a running gag with other characters as they were introduced. This is because readers kept making suggestions in that structure: ____ like a ____ and ____ on your ____.</t>
    </r>
  </si>
  <si>
    <t>Carefully educating you on needlessly complicated inventory systems that eventually get retired from a game you never get to play that doesn't actually exist.
HOMESTUCK.</t>
  </si>
  <si>
    <r>
      <rPr>
        <rFont val="Courier New"/>
      </rPr>
      <t xml:space="preserve">Aside from </t>
    </r>
    <r>
      <rPr>
        <rFont val="Courier New"/>
        <i/>
      </rPr>
      <t>Mac and Me</t>
    </r>
    <r>
      <rPr>
        <rFont val="Courier New"/>
      </rPr>
      <t xml:space="preserve"> which is unspeakably horrific, </t>
    </r>
    <r>
      <rPr>
        <rFont val="Courier New"/>
        <i/>
      </rPr>
      <t>Little Monsters</t>
    </r>
    <r>
      <rPr>
        <rFont val="Courier New"/>
      </rPr>
      <t xml:space="preserve"> is probably the worst movie on John's wall. Howie Mandel parades as this disgusting thing with horns dressed as a 1980's punk and pees in juice bottles and stuff. His appearance foreshadows the existence of trolls in Homestuck, though to be honest at this point I hadn't conceived of them yet. "Foreshadows" is often interchangeable with "inspires."</t>
    </r>
  </si>
  <si>
    <t>If you recall, before Obama came along, movies and TV used to treat black presidents as a monumental novelty, kind of implicitly. Strider rants about this later and does a silly rap. Oh, also the movie posters foreshadow practically everything in the story, in equal parts intentional and conveniently retroactive.</t>
  </si>
  <si>
    <r>
      <rPr>
        <rFont val="Courier New"/>
      </rPr>
      <t xml:space="preserve">The </t>
    </r>
    <r>
      <rPr>
        <rFont val="Courier New"/>
        <i/>
      </rPr>
      <t>Sburb</t>
    </r>
    <r>
      <rPr>
        <rFont val="Courier New"/>
      </rPr>
      <t xml:space="preserve"> beta arrived three days after it was released. Just like </t>
    </r>
    <r>
      <rPr>
        <rFont val="Courier New"/>
        <i/>
      </rPr>
      <t xml:space="preserve">Homestuck </t>
    </r>
    <r>
      <rPr>
        <rFont val="Courier New"/>
      </rPr>
      <t xml:space="preserve">officially began three days after my "beta" attempt. This is pure coincidence. In the beta, the calendar marked John's birthday as the tenth (the day I started the HS beta), and the </t>
    </r>
    <r>
      <rPr>
        <rFont val="Courier New"/>
        <i/>
      </rPr>
      <t>Sburb</t>
    </r>
    <r>
      <rPr>
        <rFont val="Courier New"/>
      </rPr>
      <t xml:space="preserve"> beta three days before that. The fact that there was a three-day delay for both </t>
    </r>
    <r>
      <rPr>
        <rFont val="Courier New"/>
        <i/>
      </rPr>
      <t>Sburb</t>
    </r>
    <r>
      <rPr>
        <rFont val="Courier New"/>
      </rPr>
      <t xml:space="preserve"> and </t>
    </r>
    <r>
      <rPr>
        <rFont val="Courier New"/>
        <i/>
      </rPr>
      <t>Homestuck</t>
    </r>
    <r>
      <rPr>
        <rFont val="Courier New"/>
      </rPr>
      <t xml:space="preserve"> is just another one of those weird miracles with no explanation.</t>
    </r>
  </si>
  <si>
    <t>There is generally of lot of meaningful detail to observe on each of the kids' computer desktops. One thing I'll point out here: the time. Translates to 4:13 PM.
About Pesterchum: it's my simplistic parody of chat clients, which always struck me as not much more than perpetual botherment engines. Little gateways for your friends to hassle you all the time, dear to you though they may be.</t>
  </si>
  <si>
    <t>This was a lightly edited real-life conversation I had online with a guy named Michael Firman, who does a comic called Moe. My original idea for the chat logs was to mix in a bunch of excerpts from the fairly substantial chatlogs I'd accumulated with some people over the years, to help keep the chat dialogue very casual and true to life. But in practice, it was difficult to advance the story with this idea. There was only one other conversation in the story borrowed from reality, wherein Dave conversed with Rose about being sexually assaulted by a bunch of puppets</t>
  </si>
  <si>
    <t>You can read Moe at firmanproductions.com, but as of this writing it hasn't been really updated since 2012 :c</t>
  </si>
  <si>
    <t>When the red flappy thing (otherwise known as a flag) is up, it's actually a signal to the mailman there is outgoing mail in need of collection. By the narration, it sounds like either John didn't know this, or the mailman didn't, or both.</t>
  </si>
  <si>
    <t>It's Dave bugging him again, and reference is made to clockwork about 2,000 panels before we know he's the Knight of Time. In fact, we don't even know his name is Dave yet, because his name literally is not Dave yet at this point. The name would not be suggested until his intro. It's more fun not knowing anything about the characters, e.g. names, except for what's exposed through their chat, until you finally get to meet them. It echoes the feel of having real internet friends, who remain lively abstractions of text until you meet them in person and have your impressions dramatically altered.</t>
  </si>
  <si>
    <r>
      <rPr>
        <rFont val="Courier New"/>
      </rPr>
      <t xml:space="preserve">Notice how he has no trouble picking it up or putting it down. But READING it, well, that's a whole song and dance involving these bullshit cards.
Also, why the hell is the </t>
    </r>
    <r>
      <rPr>
        <rFont val="Courier New"/>
        <i/>
      </rPr>
      <t>Ghostbusters II</t>
    </r>
    <r>
      <rPr>
        <rFont val="Courier New"/>
      </rPr>
      <t xml:space="preserve"> MMORPG not a reality yet?</t>
    </r>
  </si>
  <si>
    <t>I had this idea way back when that setting Pesterchum to "rancorous" would have DIRE CONSEQUENCES. That... never really materialized.</t>
  </si>
  <si>
    <r>
      <rPr>
        <rFont val="Courier New"/>
      </rPr>
      <t xml:space="preserve">One of the unwritten </t>
    </r>
    <r>
      <rPr>
        <rFont val="Courier New"/>
        <i/>
      </rPr>
      <t>Homestuck</t>
    </r>
    <r>
      <rPr>
        <rFont val="Courier New"/>
      </rPr>
      <t xml:space="preserve"> rules: characters will always refer to each other by their chumhandle initials, up until we are introduced to that character and they receive a name. Thereafter, they will always be referred to by name, and never by chumhandle. This is for practical purposes, since they truly aren't named yet, as well as being a feature of their reality. Many things in their universe don't technically QUITE exist until we the readers learn about them, and once they come into being, it's as if they always were. Like the cosmology of Sburb, its planets, moons, and battlefield.</t>
    </r>
  </si>
  <si>
    <r>
      <rPr>
        <rFont val="Courier New"/>
        <i/>
      </rPr>
      <t>Earthbound</t>
    </r>
    <r>
      <rPr>
        <rFont val="Courier New"/>
      </rPr>
      <t xml:space="preserve"> played a major role of inspiration for </t>
    </r>
    <r>
      <rPr>
        <rFont val="Courier New"/>
        <i/>
      </rPr>
      <t>Homestuck</t>
    </r>
    <r>
      <rPr>
        <rFont val="Courier New"/>
      </rPr>
      <t xml:space="preserve"> (take a moment to analyze the two titles, as well as John's chumhandle initials), and its influence is pervasive throughout the whole story. Weapon classes based on simple household items, which become increasingly fantastical as the story progresses, would be an obvious example.
P.S. It's a pity nobody every snapped up fncysntakind (fancy santa kind), a.k.a. the deadliest kind of all.</t>
    </r>
  </si>
  <si>
    <t>Fancy Santas made a triumphant return to Homestuck in Dirk's room, a mere month after the release of this book commentary. It's possible that writing it reminded Hussie to shove fncysntakind back into the comic somehow.</t>
  </si>
  <si>
    <t>John: Deallocate hammerkind specibus, reallocate as ghostbusters2mmorpgkind.</t>
  </si>
  <si>
    <r>
      <rPr>
        <rFont val="Courier New"/>
      </rPr>
      <t xml:space="preserve">That's a really boring cover of </t>
    </r>
    <r>
      <rPr>
        <rFont val="Courier New"/>
        <i/>
      </rPr>
      <t>GameBro</t>
    </r>
    <r>
      <rPr>
        <rFont val="Courier New"/>
      </rPr>
      <t>. There isn't even some sort of awesome dude grinding a skateboard on the edge of the green house. You get the feeling that all the bros who write this magazine just gritted their teeth through this issue.</t>
    </r>
  </si>
  <si>
    <t>Spoiler: Dennis turns out to be last boss. His broken thumb is his weak spot.</t>
  </si>
  <si>
    <t>It is cute how John keeps a portrait of Harry Anderson in his chest to greet him when he opens it. He is like a second father figure to him. Actually, later it turns out John's dad has a big Harry Anderson poster in his room too. I guess he is like a mutual father figure to both of them.</t>
  </si>
  <si>
    <t>The "Michael Cera" photo is really just one of the first images that appears in a Google image search for beagle puss. It really looks like Cera. Alas, it is not. The implication that John and his dad have had debates about this is indisputably enjoyable.</t>
  </si>
  <si>
    <t>This page links to a Google search for 'beagle puss' on the site. You can assume most such links to be removed from these books.</t>
  </si>
  <si>
    <t>"The moon's an arrant thief" is actually a Shakespeare quote, not a Twain quote. This is the first instance of the misattributed quote running gag. There isn't one quote in HS which is attributed correctly.</t>
  </si>
  <si>
    <t>DENNIS WILL HAVE HIS REVENGE.</t>
  </si>
  <si>
    <t>If you see an urn full of ash anywhere in a work of entertainment, you can guarantee the ash will come out eventually. The only factor left negotiable is what degree of slapstick is involved.
That was like a brief tvtropes.com article, but without the 5,000 links to obscure anime underneath.</t>
  </si>
  <si>
    <t>MSPA prior to HS grew on a tradition of mute characters. But I experimented with ways of giving certain characters voices in HS. Obviously the kids were voiced through their pesterlogs, and only through pesterlogs. Later, sometimes spritelogs were an exception to this rule. Dad, as a rule, would only communicate through notes left behind to his son. The rules for dialog were adhered to pretty religiously, and sometimes expanded upon with new rules.</t>
  </si>
  <si>
    <r>
      <rPr>
        <rFont val="Courier New"/>
      </rPr>
      <t xml:space="preserve">"Fourth wall" eventually takes on a very specific meaning in this story, one with which you were probably already familiar. Here it's just used to see the rest of John's room, which is really important, because we were just DYING to know what other movie posters he had pinned up. Noticed how Liv Tyler from </t>
    </r>
    <r>
      <rPr>
        <rFont val="Courier New"/>
        <i/>
      </rPr>
      <t>Armageddon</t>
    </r>
    <r>
      <rPr>
        <rFont val="Courier New"/>
      </rPr>
      <t xml:space="preserve"> is positioned just beyond his mouse. While goofing around on the computer, he probably clocks in hours of teen pining for his Hollywood crush.</t>
    </r>
  </si>
  <si>
    <t>The chumhandle "tentacleTherapist" involves a bit of snarky, off-color wordplay, invoking certain fetishistic imagery common in hentai. But then, thirteen-year-olds often have pretty snarky, off-color senses of humor. The chumhandles for the kids (and eventually, trolls too) tend to have major ramifications for the development of the characters and their interests, and very long-term ramifications for the entire story.</t>
  </si>
  <si>
    <t>When Rose correctly guessed John was wearing a disguise, I remember a lot of people concluded this meant she was either psychic, or could see him somehow, rather than attributing it to knowledge of a good friend's mannerisms. Reactions of serial readers to various panels are innumerable, and if there was any way at all to make an off-base interpretation, then such interpretations were made. All part of the fun.</t>
  </si>
  <si>
    <t>Look for this product at the airport. Airport vendors are always loaded down with ridiculous amounts of Toblerone. As far as I can tell, the product is actually manufactured in airports, possibly as a result of FAA regulation.</t>
  </si>
  <si>
    <t>A lot of times I would have characters move objects around and "clean up" because I personally wanted to clean up the stage. The command was essentially "Andrew: Tidy up your Photoshop file."</t>
  </si>
  <si>
    <t>The Sassacre graphic was actually a modified illustration of Mark Twain by Joseph Keppler, a nineteenth-century cartoonist. Colonel Sassacre is of course a fictionalized Twain figure.</t>
  </si>
  <si>
    <t>I think a lot of readers have been disappointed that John's peanut allergy never had significant consequences in the story later.</t>
  </si>
  <si>
    <r>
      <rPr/>
      <t xml:space="preserve">Jake was indeed poisoned with peanuts by CD a mere </t>
    </r>
    <r>
      <rPr>
        <i/>
      </rPr>
      <t>two weeks</t>
    </r>
    <r>
      <rPr/>
      <t xml:space="preserve"> after the initial release of this book. </t>
    </r>
  </si>
  <si>
    <t>At times the sweeping gravitas of this story can be overwhelming.</t>
  </si>
  <si>
    <t>I declare the sylladex as an exercise in unending frustration as an exercise in uproarious comedy to be an overwhelming success.</t>
  </si>
  <si>
    <t>On the bottom right, the TV looped through an old commercial for HI-C's Ecto Cooler. I recommend that you go Google "youtube hi-c ecto cooler" right now, and watch it. You will find it rewarding.</t>
  </si>
  <si>
    <t>John: What do you think you're doing, you put that beagle puss back on this instant.</t>
  </si>
  <si>
    <t>One of those clouds looks like a jester's hat. I honestly can't remember if that was intentional. Probably?? And that sun there of course becomes an important recurring symbol, notably one Vriska commandeers, as she does with much of the plot later on. The sun has many meanings in this story. In retrospect, we might view it here as a sigil representing a mischievous god, who happens to be a female troll, always watching over him and meddling with his life in subtle ways. He didn't know it at the time though, and neither did I.</t>
  </si>
  <si>
    <t>You have a feeling it's going to be a long book series.</t>
  </si>
  <si>
    <t>In the early going, I made a habit of capitalizing a lot of words, like DAD, and the generic three-letter names of all the other guardians (MOM, BRO, DOG/BEC). Many other key terms and items were capitalized, but over time, the text-based adventure game-style capitalization petered out. I think a lot of times video games do this too, by gradually "dropping the act" in whatever way, as the player becomes more familiar with systems and concepts.</t>
  </si>
  <si>
    <t>The arm unceremoniously slipping into the cake, going unmentioned: this has RAMIFICATIONS.</t>
  </si>
  <si>
    <r>
      <rPr>
        <rFont val="Courier New"/>
      </rPr>
      <t xml:space="preserve">You imagine these close-ups to be slowly panning and fading to black while the tension mounts to the sound effect of a heartbeat. </t>
    </r>
    <r>
      <rPr>
        <rFont val="Courier New"/>
        <i/>
      </rPr>
      <t>Thump-thump. Thump-thump. Thump-thump.</t>
    </r>
    <r>
      <rPr>
        <rFont val="Courier New"/>
      </rPr>
      <t xml:space="preserve"> Your sense of trepidation soars at the imminent reveal of John's nefarious cake-baking father. Your hands begin to sweat as you envision the true form of this pipe-smoking, pastry-slinging menace. See, who needs animation? Case closed.</t>
    </r>
  </si>
  <si>
    <t>"ARTIFACT" was another word that drifted out of common usage later on. It was just a way of saying "item" in Homestuck's quirky gaming parlance. Homestuck always leaned heavily on silly ways of expressing mundane things, like sylladex instead of inventory, especially while all these systems, and the universe itself, were finding their legs.</t>
  </si>
  <si>
    <t>If you  aren't familiar with the series, this would be a page to check out online to fully understand (homestuck.com/000090 as the upper corner indicates). It is an interactive animated battle, with music. John's dad battles his son valiantly with an enormous cake, while John attempts to bludgeon his pesky father to death with a hammer.</t>
  </si>
  <si>
    <t>The URL for whatever page you're looking at is displayed on the top corner of each page, in addition to the usual page number at the bottom corners.</t>
  </si>
  <si>
    <t>Note John's drawing on the fridge. This drawing was canonically done by John one week ago, and was hung there by his dad, who was beaming with pride.</t>
  </si>
  <si>
    <r>
      <rPr>
        <rFont val="Courier New"/>
      </rPr>
      <t xml:space="preserve">"AUTO-PASTRY!" is a callback variant of "AUTO-PARRY!" from </t>
    </r>
    <r>
      <rPr>
        <rFont val="Courier New"/>
        <i/>
      </rPr>
      <t>Problem Sleuth</t>
    </r>
    <r>
      <rPr>
        <rFont val="Courier New"/>
      </rPr>
      <t xml:space="preserve">. It is the first of many in </t>
    </r>
    <r>
      <rPr>
        <rFont val="Courier New"/>
        <i/>
      </rPr>
      <t>Homestuck</t>
    </r>
    <r>
      <rPr>
        <rFont val="Courier New"/>
      </rPr>
      <t>, including, off the top of my head, blotto-parry, oglo-parry, and auto-Harley.</t>
    </r>
  </si>
  <si>
    <t>Dad had to grind for hours to get enough responsibility points to nab the Coddlebrand sub-index for his Guardian Rubric battletech menu. Probably involved doing a lot of dad stuff, like putting in hours at the office, taking out the garbage, and shaving.</t>
  </si>
  <si>
    <t>Really the best thing about this animation in my view was Dad's nimble, fancy footwork. Imagine Fred Astaire with superhuman strength, holding a birthday cake. You're welcome. I just caused you to have the most amazing thought you ever had.</t>
  </si>
  <si>
    <t>I think we are all at ease with the implication that something like this happens in the Egbert household just about every day.</t>
  </si>
  <si>
    <t>Why introduce one esoteric gaming system in a single panel when you can introduce two? The BEAGLE AEGIS, or any sort of aegis for that matter, was never mentioned again. On the other hand, we actually got some pretty decent mileage out of the prankster's gambit dual-gauges. It even turned out this was the name of Nanna's old joke shop.</t>
  </si>
  <si>
    <t>Gracious acknowledgement: some of these panels, without animation, now require careful study in order to follow subtle chain of events. Those smoke pellets sure are small.</t>
  </si>
  <si>
    <t>That cake is quite huge when you think about it. I wonder how many boxes of cake mix he needed to make it? No wonder he makes so many trips to the store.</t>
  </si>
  <si>
    <t>John never did switch the background image of the PDA. Possibly my greatest oversight in the entire story.</t>
  </si>
  <si>
    <t>At this point we've just come to naturally expect shit to go flying everywhere whenever you pick something up. What fun would a game revolving around largely aimless domestic activities be without such infuriating artificial challenges imposed on the player? Kind of like how the major challenge in The Sims was to somehow find time in the day to go to work, make a meal, AND go to the bathroom.</t>
  </si>
  <si>
    <t>Merging items across cards is yet another concept that faded from the story. Or more accurately, it sort of got replaced with a different and much more fun item-merger system involving alchemy. Oh man that was fun.</t>
  </si>
  <si>
    <t>It's reasonable to argue watching a kid wander around the various rooms of his house, engaging in inventory-based slapstick isn't exactly a roller coaster ride as far as entertainment goes. But it all feels pretty necessary to me, for a lot of reasons. Getting to know the layout of the house which is relevant for more outlandish shenanigans later, getting to know the rules of the game, and so on. Besides, much of what characterized MSPA stories is this gradual sense of liftoff from truly mundane initial circumstances. It's hard to achieve that without first establishing the mundane!</t>
  </si>
  <si>
    <t>John's interest in the 2006 romcom "Failure to Launch" is probably the only area of overlap between his and Karkat's taste in movies.</t>
  </si>
  <si>
    <r>
      <rPr>
        <rFont val="Courier New"/>
      </rPr>
      <t xml:space="preserve">Honestly, the notion that a 13 year old kid in 2009 would be infatuated with Matthew McConaughey is just about as absurd as anything else in </t>
    </r>
    <r>
      <rPr>
        <rFont val="Courier New"/>
        <i/>
      </rPr>
      <t>Homestuck</t>
    </r>
    <r>
      <rPr>
        <rFont val="Courier New"/>
      </rPr>
      <t>. It's not even that he's a terrible actor or anything. He's... ALRIGHT. Many of the movies on John's wall aren't even that atrocious. They're mainly just odd selections for idolization, most pretty cheesy, and sort of skirting the edge between blockbuster and B-grade. Anyone could have picked a bunch of films that were utter trash, like MST3K caliber. But I felt like there were slightly more subtle criteria for picking just the right "John movies."</t>
    </r>
  </si>
  <si>
    <t>McConaughey does sound like a noise a horse would make. I believe Sarah Jessica Parker made this noise on several occasions in "Failure to Launch." Whenever this happened, Matthew was torn between saying "Yes?" and rushing over to feed her some apples.</t>
  </si>
  <si>
    <r>
      <rPr>
        <rFont val="Courier New"/>
      </rPr>
      <t xml:space="preserve">John and Dave are alluding to Ben Stiller's shades from Starsky and Hutch. If you read </t>
    </r>
    <r>
      <rPr>
        <rFont val="Courier New"/>
        <i/>
      </rPr>
      <t>Problem Sleuth</t>
    </r>
    <r>
      <rPr>
        <rFont val="Courier New"/>
      </rPr>
      <t>, at this point you're supposed to be going, "Ha ha, oh man, this turntechGodhead guy is wearing the Stiller shades? That's so ridiculous." The Stiller shades in PS had major cosmic significance, having been witness to every event in the history of the universe when passing through a black hole, and ended up on the face of Godhead Pickle Inspector while He fondly regarded His creation.</t>
    </r>
  </si>
  <si>
    <r>
      <rPr>
        <rFont val="Courier New"/>
      </rPr>
      <t xml:space="preserve">The remark about "the new adventure" was pretty transparently in reference to </t>
    </r>
    <r>
      <rPr>
        <rFont val="Courier New"/>
        <i/>
      </rPr>
      <t>Homestuck</t>
    </r>
    <r>
      <rPr>
        <rFont val="Courier New"/>
      </rPr>
      <t xml:space="preserve">, which at the time could still be considered as the new adventure following </t>
    </r>
    <r>
      <rPr>
        <rFont val="Courier New"/>
        <i/>
      </rPr>
      <t>Problem Sleuth</t>
    </r>
    <r>
      <rPr>
        <rFont val="Courier New"/>
      </rPr>
      <t>. This was not an uncommon sentiment, because HS was a pretty different thing, and lots of people were hankering for something that felt exactly like PS2, if not in content then in style. But HS turned out to be indisputably better than PS, because it was several thousand pages longer, and had music and stuff. Factual information.</t>
    </r>
  </si>
  <si>
    <r>
      <rPr>
        <rFont val="Courier New"/>
      </rPr>
      <t xml:space="preserve">The first instance of the vaguely ominous corporation name "Skaianet", which is only ominous if you've seen </t>
    </r>
    <r>
      <rPr>
        <rFont val="Courier New"/>
        <i/>
      </rPr>
      <t xml:space="preserve">Terminator </t>
    </r>
    <r>
      <rPr>
        <rFont val="Courier New"/>
      </rPr>
      <t xml:space="preserve">and recall its stable time loop-based doomsday scenario. Not that that's relevant in any way to HS. Also note the names of the programming languages, which read phonetically as carrot cake (^CAKE), til death (~ATH), and disaterisk (DIS*). There is really too much trivia in </t>
    </r>
    <r>
      <rPr>
        <rFont val="Courier New"/>
        <i/>
      </rPr>
      <t>Homestuck</t>
    </r>
    <r>
      <rPr>
        <rFont val="Courier New"/>
      </rPr>
      <t>. It's overwhelming sometimes.</t>
    </r>
  </si>
  <si>
    <r>
      <rPr/>
      <t>"</t>
    </r>
    <r>
      <rPr>
        <b/>
      </rPr>
      <t>Disasterisk</t>
    </r>
    <r>
      <rPr/>
      <t>" was misspelt as "</t>
    </r>
    <r>
      <rPr>
        <b/>
      </rPr>
      <t>Disaterisk</t>
    </r>
    <r>
      <rPr/>
      <t>" on this page.</t>
    </r>
  </si>
  <si>
    <t>Some people have speculated that Buckminster Funnyuncle was actually Karkat. Which, aside from the fact that it makes no sense whatsoever, is not that bad a theory, since their cantankerous voices are practically identical.</t>
  </si>
  <si>
    <t>But it's orange instead of hot pink.
Upgrade: SUBSTANTIAL.</t>
  </si>
  <si>
    <t>RE: Put it... Down?
The narrative is officially being disingenuous.</t>
  </si>
  <si>
    <t>It takes a few moments of silent reflection to realize that anything actually happened on this page at all, the author conceded with chagrin.</t>
  </si>
  <si>
    <t>I wonder how things would have gone if John prototyped the McConaughey poster with the embedded razor instead? We all wonder this. We wonder lots of things.</t>
  </si>
  <si>
    <t>Guys, come on. How are sylladex mishaps not hilarious and deeply fulfilling? Now quit waiting for the plot to happen.</t>
  </si>
  <si>
    <t>John: Get dad to bake you more cakes pronto, you're running out fast.</t>
  </si>
  <si>
    <t>There are quite a lot of miscellaneous items floating around, resulting from a well-stocked environment ripe for messing with. The appearance is that all of this crap is trivial fodder for these hijinks. However, if you examine each one, you'd be hard pressed to find any that don't have some sort of significance later in the story. Often the significance is profound, as is the case with the broken glass, and to a greater extent, the red box.</t>
  </si>
  <si>
    <t>The Con Air bunny was one of the only items I included with the specific intent to make it massively significant to the story later, in proportion to the item's absurdity. I just didn't know exactly in what way it would be significant. Determining this organically over the course of the story's construction was part of the challenge.</t>
  </si>
  <si>
    <t>Slimer: Ogle reader longingly.</t>
  </si>
  <si>
    <t>Re: [The rabbit is] practically ensconced in the fold of [her] personal mythology by now.
Trivia question: How literal does this statement prove to be later?</t>
  </si>
  <si>
    <t>It took me all day and all night to make this animation, the first of such efforts which would become pretty routine later, if not insubstantial by comparison. But what actually took the most time was coming up with the 100+ silly loading phrases that appear under the progress bar at a pace too rapid to read.</t>
  </si>
  <si>
    <r>
      <rPr>
        <rFont val="Courier New"/>
      </rPr>
      <t xml:space="preserve">The first half of act one, that is, all pages before this, was like a tutorial for the reader-player on how </t>
    </r>
    <r>
      <rPr>
        <rFont val="Courier New"/>
        <i/>
      </rPr>
      <t xml:space="preserve">Homestuck </t>
    </r>
    <r>
      <rPr>
        <rFont val="Courier New"/>
      </rPr>
      <t xml:space="preserve">works. The second half serves as a tutorial for the reader-player on how </t>
    </r>
    <r>
      <rPr>
        <rFont val="Courier New"/>
        <i/>
      </rPr>
      <t xml:space="preserve">Sburb </t>
    </r>
    <r>
      <rPr>
        <rFont val="Courier New"/>
      </rPr>
      <t xml:space="preserve">works (and by extension, a little more on how </t>
    </r>
    <r>
      <rPr>
        <rFont val="Courier New"/>
        <i/>
      </rPr>
      <t xml:space="preserve">Homestuck </t>
    </r>
    <r>
      <rPr>
        <rFont val="Courier New"/>
      </rPr>
      <t>works too.)</t>
    </r>
  </si>
  <si>
    <t>Real interactive menus like this actually helped exaggerate the tension between a static story you have to control over, and an actual game at your command to explore. I believe the false menus like this actually felt quite convincing, and sort of activated the game-playing center of the reader's brain, making them want to use these tools, and on some level, causing them to actually believe they can.</t>
  </si>
  <si>
    <t>Yup, those sure are the Grist Cache, Explore Atheneum, and Alchemy Excursus menus! More goddamn words to remember. Oh well, it's not until a lot later that most of this gets relevant. And then it's all trivial since the "game" does all the work for you in navigating this stuff. Again, it's like a real game where all the fancy menus and silly names for stuff seems overwhelming at first, then later it all feels rudimentary after you've been grinding away for hours with your level 97 bard cleric or whatever.</t>
  </si>
  <si>
    <r>
      <rPr>
        <rFont val="Courier New"/>
      </rPr>
      <t xml:space="preserve">THERE'S that stack modus! We've been DYING to know where it went. Kids in </t>
    </r>
    <r>
      <rPr>
        <rFont val="Courier New"/>
        <i/>
      </rPr>
      <t xml:space="preserve">Homestuck </t>
    </r>
    <r>
      <rPr>
        <rFont val="Courier New"/>
      </rPr>
      <t>with messy rooms are bound to misplace their fetch modi. It is to be expected.</t>
    </r>
  </si>
  <si>
    <t>That cake on the wall sure has some staying power. I wonder when it actually falls off? Hang on while I scan through the rest of the book to find out...
It turns out we never see John's room from that vantage again in this book. Dammit!</t>
  </si>
  <si>
    <t>She will do no such thing.</t>
  </si>
  <si>
    <t>Check it out. The ghost on his shirt turns blue in the bottom three panels. This was of course related to GIF compression. But people still got really excited about this for some reason.</t>
  </si>
  <si>
    <t>I think we are all delighted with the implication that dad does so much compulsive baking, he routinely runs out of supplies, and has to take many trips out to the store on any given day.</t>
  </si>
  <si>
    <r>
      <rPr>
        <rFont val="Courier New"/>
      </rPr>
      <t xml:space="preserve">John has abjured, acceded, aggrieved, and absconded. </t>
    </r>
    <r>
      <rPr>
        <rFont val="Courier New"/>
        <i/>
      </rPr>
      <t xml:space="preserve">Homestuck </t>
    </r>
    <r>
      <rPr>
        <rFont val="Courier New"/>
      </rPr>
      <t>does its fair share to improve the vocabulary of youngsters, albeit with heavy emphasis on the first letter of the alphabet. You have to start somewhere.</t>
    </r>
  </si>
  <si>
    <t>If you examined the full span of the bunny's long and storied existence, it has probably been taken out of, and put back into boxes more times than Con Air has been watched by people. And not infrequently, it actually gets SLAM DUNKED into boxes.</t>
  </si>
  <si>
    <r>
      <rPr>
        <rFont val="Courier New"/>
      </rPr>
      <t xml:space="preserve">For real, picturing a scene like this was one of the first things I visualized which led to the idea for </t>
    </r>
    <r>
      <rPr>
        <rFont val="Courier New"/>
        <i/>
      </rPr>
      <t>Homestuck</t>
    </r>
    <r>
      <rPr>
        <rFont val="Courier New"/>
      </rPr>
      <t>. Maybe even the very first.
Then I thought of all this other shit, like dads, and cakes, and everybody being inside a frog.</t>
    </r>
  </si>
  <si>
    <t>Look at this lovely and mysterious phernalia. You quickly forget that the formal term for these things is phernalia, and the kids never call it that, because it's a pretty silly word. They call these things just about anything else, like doodads or gadgets or devices or gizmos or thingamabobs.</t>
  </si>
  <si>
    <t>Each one is in some way based on tools you'd find in a shop, like a miter saw or a lathe. Hence all those lightning quick loading phrases having to do with ratchets and grommets and bevellers and such. I think this is probably where HS takes a turn from something very simplistic and driven by silly antics, to something that begins introducing many concepts very quickly and starts demonstrating its potential to overwhelm the uninitiated. Of course, at this point in the story, it's barely even scratching the surface yet.</t>
  </si>
  <si>
    <t>But the fact that it obscures the view of your Deep Impact poster is completely fucking unacceptable.</t>
  </si>
  <si>
    <t>Rose is obviously right about everything, because that helps John the player, and you, who is also the player, understand the game. Omniscient NPC acquaintances are common in RPG's to help us understand stuff, often via their own speculation. But soon Rose, whoops I mean TT, will not be an NPC (non-player character) but an APC (actual player character). That's right, in about 30 pages, you will get to be tentacleTherapist! Isn't that exciting? This should totally excite you.</t>
  </si>
  <si>
    <t>The kids never seem to have anything but derision for each other's modus choices. Much like they all have fake browser preferences, and bicker about those sometimes too. It's also a little odd that just earlier today, John didn't even seem to know what a fetch modus was. But now he has an opinion on a tree modus? Busted, John. Busted.</t>
  </si>
  <si>
    <t>It was very efficient of her to neatly place the PDA on top of the book before carrying them both up.</t>
  </si>
  <si>
    <t>Now that the cruxtruder blocks the front door, you could almost say that John is officially................
HOMESTUoh wait he can still leave through the back door never mind.</t>
  </si>
  <si>
    <t>It's almost like that whole balcony was specifically designed to accommodate that huge thing. Busted, Hussie. Busted.</t>
  </si>
  <si>
    <t>Serious Business of course is the mock-Twitter application for serious businessmen everywhere. They are all very professional and friendly and love sharing laundering tips. The conversations between a few of them are seen occasionally as a running gag throughout the story, and in particular focus on the tribulations of the member named fedorafreak. Fedorafreak quickly became a fan favourite, and I responded to this by shamelessly elevating his role in the story much later.</t>
  </si>
  <si>
    <r>
      <rPr>
        <rFont val="Courier New"/>
      </rPr>
      <t xml:space="preserve">Let's pause again to reflect on how odd it is that these characters talk at all, if you were used to </t>
    </r>
    <r>
      <rPr>
        <rFont val="Courier New"/>
        <i/>
      </rPr>
      <t>Problem Sleuth</t>
    </r>
    <r>
      <rPr>
        <rFont val="Courier New"/>
      </rPr>
      <t xml:space="preserve"> before embarking on this adventure. As casual and not particularly essential as some of the conversations might have seemed at first, this dramatically impacted the nature of the story and the way it unfolded. Characters now expressed personalities and nuanced relationships through extensive logs. This made much more dimension to all aspects of the story inevitable, which PS simply didn't, and couldn't have. It opened up Pandora's plot.</t>
    </r>
  </si>
  <si>
    <t>I think this is a quality snippet of dialogue, personally. A noteworthy bit of trivia, for a good while, there was a sizable class of readers which viewed the pesterlogs as optional reading. The only reason I can imagine this was the case is because it was a thing on the internet. When something is on the internet, it authorizes people to engage with it in the most half-assed way possible. You don't skip whole chapters in books, because they're made of real, actual paper, and that is some serious shit. You don't fuck around with books.</t>
  </si>
  <si>
    <t>In the first acts when gaming abstractions mattered more (as much as the fake game stuff can actually "matter"), I was always pretty rigorous with quantities, gauge levels and such. Like, if ripping a toilet out of the floor brought the grist gauge down from 16 to 14, you better BELIEVE that gauge would still be at 14 the next time you saw it. Also, you better BELIEVE the standard cost for ripping up a toilet would then be wired to 2. I marked that shit DOWN.</t>
  </si>
  <si>
    <r>
      <rPr>
        <rFont val="Courier New"/>
      </rPr>
      <t xml:space="preserve">That clown rug might actually be the shittest graphic asset I ever pasted into </t>
    </r>
    <r>
      <rPr>
        <rFont val="Courier New"/>
        <i/>
      </rPr>
      <t>Homestuck</t>
    </r>
    <r>
      <rPr>
        <rFont val="Courier New"/>
      </rPr>
      <t>.
A portrait of Jeff Foxworthy might be a close second.</t>
    </r>
  </si>
  <si>
    <t>Yes, a more powerful weapon! Always an exciting moment in a game, when you find the first upgrade to your weapon. Now if only he had something to attack besides his adoring father.</t>
  </si>
  <si>
    <t>What is this "gardenGnostic" girl up to while she pesters John about his present right now? Judging by John's pedestrian household antics, it can't be anything all that exciting.........*</t>
  </si>
  <si>
    <t>As far as I can tell, that asterisk holds no extra information.</t>
  </si>
  <si>
    <t>In the Sims, you'd always be dropping a fridge or something into a spot that looked fine. Then your Sim would be standing around shrugging like an asshole for a while, and you'd wonder why. It was because the fridge was somehow blocking the path to the toilet.</t>
  </si>
  <si>
    <t>Girls ripping tubs and toilets out of boys' bathrooms and then swearing is kind of this running gag.</t>
  </si>
  <si>
    <t>Michael Cera is absolutely tickled about this turn of events. That coy son of a bitch.</t>
  </si>
  <si>
    <t>By younger time zones, she means somewhere in Texas, where the sun's lurid glare is trained directly on Dave's apartment. It's huge and kind of wobbling on the horizon, for a really long time, while he and his brother duel with swords and a puppet.</t>
  </si>
  <si>
    <t>That big clown is absolutely tickled about this turn of events. That coy son of a bitch.</t>
  </si>
  <si>
    <t>To accurately picture what the kernelsprite looked like when animated, close the book, get down on the floor, and flop around a bit. You are now having a seizure.</t>
  </si>
  <si>
    <t>This is the first among many countdowns in the story, most of which involve some permutation of those same digits. This is a story about, if nothing else, clocks counting down to things, and the various things to which they count down. /profound</t>
  </si>
  <si>
    <r>
      <rPr>
        <rFont val="Courier New"/>
      </rPr>
      <t xml:space="preserve">The characters' keen awareness of each other's abstract inventory systems is definitely the most postmodern thing about </t>
    </r>
    <r>
      <rPr>
        <rFont val="Courier New"/>
        <i/>
      </rPr>
      <t>Homestuck</t>
    </r>
    <r>
      <rPr>
        <rFont val="Courier New"/>
      </rPr>
      <t>. That is, until I show up in the story and completely ruin everything.</t>
    </r>
  </si>
  <si>
    <t>Following the motions of tiny shards of glass, and parsing their subtle consequences, is one of the chief challenges this book presents to the reader.</t>
  </si>
  <si>
    <t>Dad basically gave him last boss for his birthday. Sort of.</t>
  </si>
  <si>
    <t>Rose's idea to write her own GameFAQs walkthrough is percolating here. We get to read it in the next book. The walkthroughs on gamefaqs.com are generally very poorly written, and I though it would be funny to look at one written by a hyper-precocious, erudite teen with a chip on her shoulder. As well as an entertaining way to comb through the details of the early game, through her journalistic observations.</t>
  </si>
  <si>
    <t>John can't speak Fleur de Lis??? Man, what a noob.</t>
  </si>
  <si>
    <r>
      <rPr>
        <rFont val="Courier New"/>
      </rPr>
      <t xml:space="preserve">With things like Athenums and Perfectly Generic Objects locked and loaded, </t>
    </r>
    <r>
      <rPr>
        <rFont val="Courier New"/>
        <i/>
      </rPr>
      <t xml:space="preserve">Sburb </t>
    </r>
    <r>
      <rPr>
        <rFont val="Courier New"/>
      </rPr>
      <t xml:space="preserve">architecture seems to be circling widely around a game abstraction-based systemization of Platonic idealism. </t>
    </r>
    <r>
      <rPr>
        <rFont val="Courier New"/>
        <i/>
      </rPr>
      <t xml:space="preserve">Homestuck </t>
    </r>
    <r>
      <rPr>
        <rFont val="Courier New"/>
      </rPr>
      <t>deals with what I am going to roughly characterize as THEMES.</t>
    </r>
  </si>
  <si>
    <t>I think I animated this big robot laser-arm reaching out and doing the full scan exactly once. Thereafter I just said fuck it, and drew it as one frame in the process of doing the scan. Or, much later, just cut out showing the whole rigmarole altogether, and next panel it was like: hey, look what you made! You wouldn't guess it to glance at a several thousand page story, but there WERE ways I actually began to economize.</t>
  </si>
  <si>
    <t xml:space="preserve">Out of the corner of your eye, you notice the plot beginning to happen. </t>
  </si>
  <si>
    <t>John: Panic and eject the clown statues from your sylladex all over the yard.</t>
  </si>
  <si>
    <t>Notice the small Betty Crocker logo on the gushers box. I sincerely did not know Betty Crocker was responsible for Gushers at the time. Needless to say, I turned this into a major plot element.</t>
  </si>
  <si>
    <t>ROSE, GOD DAMMIT WHO CARES ABOUT THAT, THERE IS A METEOR COMING... ehhh forget it she can't hear me.</t>
  </si>
  <si>
    <t>In truth, Dad has never been more proud of his son. A toilet full of cake in the back yard is a top notch shenanigan for an aspiring prankster. A single tear beads at the corner of his nonexistent eye.</t>
  </si>
  <si>
    <t>You have to solve the dilemma on the game's terms, in the same way you had to just keep rolling dice or whatever in Jumanji to banish Robin Williams back to the jungle. (The children failed, Robin Williams is still among us.)</t>
  </si>
  <si>
    <t>I'm going to declare "dirty wifebeaterly" as a quality descriptor everyone needs in their vocabulary.
Also I feel a little weird making humorous remarks in the vicinity of lengthy Dave rants. It's kind of like too many cooks in the kitchen, you know?</t>
  </si>
  <si>
    <t>I like how John is trying to stealth-maneuver around his dad while there's a meteor coming. He is really dedicated to this ongoing father-son game of cat and mouse.</t>
  </si>
  <si>
    <t>RE: the previous page's note, and the topic of dedication, the same goes for Rose's stalwart commitment to tidying up John's bathroom.</t>
  </si>
  <si>
    <t>This is not the first time John's dad has encountered a bath tub in the hallway. 
Not even close.</t>
  </si>
  <si>
    <t>John has the right idea by calling them the blue shapey thing and the alchemixer respectively. Because really who even gives a shit what any of this stuff is actually named? I know when I play games, I seriously don't care about all this meticulously designed stuff and assiduous nomenclature they put a ton of thought into. Most of the time I'm like where's my sword, ok here it is, fuck yes.</t>
  </si>
  <si>
    <r>
      <rPr>
        <rFont val="Courier New"/>
      </rPr>
      <t xml:space="preserve">The bath tub is blocking his door, and he can't get out, you know what that means, John is HOMESTRUCK* ALL OVER AGAIN.
* Homestruck is a common typo of </t>
    </r>
    <r>
      <rPr>
        <rFont val="Courier New"/>
        <i/>
      </rPr>
      <t>Homestuck</t>
    </r>
    <r>
      <rPr>
        <rFont val="Courier New"/>
      </rPr>
      <t>. Only idiots make that mistake though.</t>
    </r>
  </si>
  <si>
    <t>Andrew: Image search Sigmund Freud, paste it on her wall, and draw a Lovecraftian monster on top of his head. Their chumhandles were extremely literal anchor points for characterization.</t>
  </si>
  <si>
    <t>Bonus trivia: it appears that the "user" is attempting to name the kids these unflattering names, or so we are led to believe. But there are in fact characters that appear much later in the story who are shown to be responsible for this. Do you know who they are?
Bonus trivia premium bonus hint deluxe: they have horns.</t>
  </si>
  <si>
    <t>She is happy. The two pixels at the corners of her mouth mean that she is happy.</t>
  </si>
  <si>
    <t>Call me crazy, but I think that shirt on the floor is way too big for her. Maybe it's for Mom?</t>
  </si>
  <si>
    <t>It's funny the times I find myself regretting that these panels can't be animated here. For instance: big, awesome, flashy animations? No, who cares about those. They can languish statically on paper for all I care. But that one in the upper left... Boy, do I wish we could see her scooting and kicking that box into the cabinet with her little foot. It was adorable.</t>
  </si>
  <si>
    <t>All the kids had instruments they were skilled with, and I figured more would blossom thematically from their talents as musicians and their instruments of choice than what has proven to be the case. In retrospect, giving them instruments and having each take a moment to play early in the story was more important in calibrating expectations for the story and the medium. Like modest little announcements to the effect, "This story will have pages with music in it, just like this!"</t>
  </si>
  <si>
    <t>Look at dear, sweet Liv's luscious, pouting lips. They are every teen boy's dream, and nearly as beautiful as my own.</t>
  </si>
  <si>
    <t>How many people are really understanding how the tree modus works, raise your hand. Or caring, for that matter?
Humor can be lots of things. I contend that my nerdish, ridiculously stubborn commitment to demonstrating how certain data structures work through a cumbersome card based inventory is, in and of itself, an act of supremely high comedy.</t>
  </si>
  <si>
    <t>I went rooting around the internet looking for unbelievably shitty desktop wallpapers of wizards, and I downloaded this really sketchy looking zip file full of poorly rescaled wizard art, and it immediately gave my computer a virus.</t>
  </si>
  <si>
    <t>As all previous pages have implied the hijinks we have sampled were commonplace in the Egbert household, so too is this to be received as just another ordinary evening for the Lalondes. Covert ops, chilly passive-aggressive near-encounters, and a bottomless martini.</t>
  </si>
  <si>
    <t>Rose: Swat that pompous piece of shit off its pedestal.</t>
  </si>
  <si>
    <t>Walking approximately ten feet through the rain to save John from a meteor apparently qualifies as being put upon.</t>
  </si>
  <si>
    <t>It was also going to be this Thing where all the kids were going to have telescopes in one way or another, due to the heavily astronomical nature of things planned to come. I presumed they would have a lot of relevance, with kids using them to look at each other's planets, Skaia, Derse, Prospit, the Veil, and so on. It didn't naturally unfold like that though, as other things took more importance.</t>
  </si>
  <si>
    <r>
      <rPr>
        <rFont val="Courier New"/>
      </rPr>
      <t xml:space="preserve">The fact that "UNSECURED" is capitalized: among the greatest mysteries </t>
    </r>
    <r>
      <rPr>
        <rFont val="Courier New"/>
        <i/>
      </rPr>
      <t xml:space="preserve">Homestuck </t>
    </r>
    <r>
      <rPr>
        <rFont val="Courier New"/>
      </rPr>
      <t>has to offer.</t>
    </r>
  </si>
  <si>
    <t>It probably would have been fun to follow the adventure of the bumbling kids who had to make the "eggy loking thign" [sic]. Right up until they got totally creamed by meteors.</t>
  </si>
  <si>
    <t>Rose: Deposit Fred Savage's punchable face into toilet.</t>
  </si>
  <si>
    <t>OH. Here is yet another thing I set up, expecting to get serious use out of it later, but then didn't. The server player can pick just about anything up and store it in the phernalia registry, including huge things. I anticipated later this would be a way to get around the size limits of things you could captchalogue. And then use codes of things in the registry to combine them via alchemy. But I guess I either forgot about this feature, or it turned out the server player was usually too preoccupied to make much use of it, or came up with other ways to captchalogue/create large items.</t>
  </si>
  <si>
    <t>THE HOLY BIBLE, starring Adam Egbert and Eve Lalonde.</t>
  </si>
  <si>
    <t>I was still learning the ropes in Flash when I made this page, and I'm sure I blundered through it as inefficiently as possible. That comet streaking effect in the bottom panels I remember thinking came out pretty cool, with the trail slowly expanding behind it. But I think I laboured over it for hours. These days, it would take less than a minute to do that. And as usual, my increased efficiency would not translate into saved time, but into an excuse to take on Flash projects that were much, much more complicated than this one.</t>
  </si>
  <si>
    <t>Bruce Willis is concerned.</t>
  </si>
  <si>
    <t>John: Drop apple, run inside, begin playing Ghostbusters 2 MMORPG immediately.</t>
  </si>
  <si>
    <t>Cut out this page, and ripple it gently to emulate the distortion effect in the animation.
Congratulations. Your book is now ruined!</t>
  </si>
  <si>
    <t>"Not many" unsurprisingly turns out to be 413 years. Which I guess is a lot. But it isn't much at all compared to the lifespan of the Earth, or the universe. That's why we hear it frequently in reference to the post-apocalypse timeframe. We're being prepared for the real magnitudes this story deals with later.</t>
  </si>
  <si>
    <t>His name is the Wayward Vagabond, but approximately half of all readers refer to him as the Wandering Vagrant. This is perfectly fine, since they're dead-on synonyms, have the same initials, and later on he accumulates about five or six other names by those initials anyway.</t>
  </si>
  <si>
    <t>WV: Cover it back up with sand and walk away. Only grand misfortunes wait for you inside.</t>
  </si>
  <si>
    <t>Welcome to the author notes section of Homestuck, book two. Last time it was Sburb UI-Skinned. Now it is GameFAQS-skinned, see? My plan is that each book's notes section will have a different flavor. I am literally the only person excited about this idea, but whatever. The users SanctuaryRemix, winnie the poop 2, and ChaosDemon all wrote walkthroughs in Problem Sleuth as well. I wonder what their game sessions were like? I mean, other than miserable failures. I bet winnie the poop's was particularly catastrophic.</t>
  </si>
  <si>
    <t>If there isn't any "majestic prose blustering into the sails of a galleon as we embark on this voyage together," I'm not really sure what IS filling those sails. Snark from a thirteen year old girl, probably. She takes this walkthrough-journal very seriously for a while, and often uses it to blast the authors of other such guides. Many of them do tend get a bit carried away with the stuff they write, or at least this was my observation as of 2009. Rose's guide shockingly became plot critical later for reasons I won't say. It has to do with magic, and aliens.</t>
  </si>
  <si>
    <r>
      <rPr/>
      <t>"</t>
    </r>
    <r>
      <rPr>
        <b/>
      </rPr>
      <t>tend to get</t>
    </r>
    <r>
      <rPr/>
      <t>" was misspelt as     "</t>
    </r>
    <r>
      <rPr>
        <b/>
      </rPr>
      <t>tend get</t>
    </r>
    <r>
      <rPr/>
      <t>" on this page.</t>
    </r>
  </si>
  <si>
    <t>The previous book ended on a cliffhanger. Was John killed really by a meteor??? You didn't know what to think, did you? Here we find out he not only survived, but his clown-riddled house became enshrouded in pure evil. Try to bear in mind though that sometimes I say things which are not true.</t>
  </si>
  <si>
    <t>The Mac and Me poster is by far the most graphically offensive visual included in Homestuck, and here I have inflated its dimensions to far beyond what should be thought of as decent. I'm sure the inclusion of all these little movie posters on walls qualifies as fair use. But even if the producers of Mac and me were inclined to sue me, I'm quite sure they are all either in jail, or died in prison years ago.</t>
  </si>
  <si>
    <t>Show zoom-outs to convey larger context and sense of scale. A Homestuck tradition since, uh
What I'm trying to say is it happens a lot in Homestuck.</t>
  </si>
  <si>
    <t>A new mystery! What's under the clouds?? Find out in about 900 panels. NON-SPOILER SPOILER: IT'S LOWAS.</t>
  </si>
  <si>
    <t>Once it splits, each on sort of contains "one-eyed, one armed clown essence" and carries that essence to the towers which then broadcast the essence of that prototyping in all applicable ways. The concept of prototyping in this game was always about distilling the prototyped elements into something more symbolic, more essential, and customizing the whole game according to the merged ideals of those components. Just a bit more of this Platonic nonsense that kind of goes unspoken, that is up until these books, when I had to go and totally de-unspeak it like a friggin' loudmouth.</t>
  </si>
  <si>
    <t>And then for the next 20 panels or so, I stopped taking reader suggestions for commands, and wrote them myself in this CAPSLOCKED VOICE. There are many reasons for this. Do I have enough space here to mention them? No, doesn't look like it. For one thing, we needed a "player surrogate" to give commands for the little interactive game that followed. It also indirectly (and unbeknownst to readers) introduced us to a character, and the interface through which he'd engage with the story, and players like John. That is, a cursory, back door introduction to the concept of exiles.</t>
  </si>
  <si>
    <t>This was a walkaround Flash page. You could move John around with the keyboard, click on things and choose commands. All options are shown in the book sequentially, thus making it a pointedly NON-interactive experience. But this really just means you don't have to click on stuff to read hidden words. They're visible already. When you look at it this way, interactive stuff isn't that amazing. Outcomes are hiding, and you have to go to the bother of unhiding them, which is kind of a chore. Life is interactive, which is among the reasons it's such a huge pain in the ass.</t>
  </si>
  <si>
    <t>You would think that by designating an author-created reader/player to submit commands, the game would start moving along more smoothly. But, no.</t>
  </si>
  <si>
    <t>This now somewhat resembles an old Nintendo Power strategy guide, with screenshots of the game and illustrations of the consequences of player actions. If this Flash game ever stumps you online, like you find yourself getting lost in the house, just take a peek in this book for some HOT TIPS, and you will be well on your way to becoming a Power Player. B)</t>
  </si>
  <si>
    <t>Also, who wants to take a piss with that weird clown watching? I doubt John's cool with that.</t>
  </si>
  <si>
    <t>John, please. The plot of Little Monsters is not foreshadowing the existence of mischievous imps in your house. It is CLEARLY foreshadowing the existence of an alien race called trolls about 2000 pages later. Get with the program!</t>
  </si>
  <si>
    <t>Critical point #1: WV, the one typing the commands, knows who John Cusack is, which is weird even for Homestuck. (SEE: UNIVERSAL CONSTANT.) Critical point #2: Dave is referring to the fact that the Ghostbusters are always getting drenched in a particularly mucilaginous brand of spooky slime in that movie, carrying sexual overtones which I think we're in agreement would be a shame and completely unnecessary to bring attention to under basically any circumstance.</t>
  </si>
  <si>
    <t>Spoiler: John never does use the towel to clean up the oil in his room. I admit fully, I let that plot point get away from me.</t>
  </si>
  <si>
    <t>God dammit John, that isn't Michael Cera.
Really long term spoiler: In an alternate universe, it literally is Michael Cera.</t>
  </si>
  <si>
    <t>The way the gameplay worked out, most of the time the sprite would follow John so closely they would just overlap. That is one clingy clownsprite.</t>
  </si>
  <si>
    <t>Yes, the cruxtruder is why he is housetrapped, and not the fact that his house is now confined to a small plateau towering over an abyss. Also, he can STILL go out through the back door! Homestuck is frequently host to some of the least literally homestuck children in the history of fiction.</t>
  </si>
  <si>
    <t>John: Exchange shitty figurines for palm of pennies and kick in the nuts. Transaction favors you overwhelmingly.
PS: Hey, whoa, whoa... that last line about elderly wisdom. Foreshadowing anyone???</t>
  </si>
  <si>
    <t>That case full of games: same one used by Death in Problem Sleuth. Wait! Did I make a note about that in the last book? Behold the inevitability of my befuddlement on such matters. I promise, you haven't seen the last of it. Probably half these notes will be me inadvertently repeating book one trivia.</t>
  </si>
  <si>
    <t>Heh heh, John sure does irrationally hate Betty Crocker, the harmless baked goods corporation, doesn't he? Surely this is just a silly running gag and won't come back to haunt us in any significant way. Right? I mean... it just can't... could it? That would be blowing a gag way too far out of propo-oh fuck Crocker's gonna be last boss, isn't she.</t>
  </si>
  <si>
    <t>In retrospect, it's pretty remarkable to examine the breadth of WV's basic understanding of things. He seems to know what a washer and dryer look like, and what they're for. And can give quality advice on when it is or isn't practical to launder your garments.</t>
  </si>
  <si>
    <t>Although, he doesn't know what a swing set is. Or damaged power lines. Or an electric meter. Or handcuffs. Or a kitchen.
Maybe I spoke too soon.</t>
  </si>
  <si>
    <t>AUTHOR'S NOTE: RE: Cirque du Soleil. Best joke in Homestuck. You may now stop reading, and close the book.
Follow-up on the peanut allergy issue: I'm pleased to report it does in fact prove to be relevant later.</t>
  </si>
  <si>
    <t>I like to picture dad first hanging that dumbass clown photo straight, looking at it for a while with a vaguely dissatisfied expression, and then tilting it.</t>
  </si>
  <si>
    <t>One thing the book doesn't do (or even the site most of the time) is convey how quickly all this stuff was made. This entire walkaround game was made in less than 24 hours, all drawn and written by me, and programmed by Gankro. When you have to write a large amount of text for many different user choices, you start to get very quippy and punchy to just get it all done. But then, that's sort of a stupid way to qualify these pages, since that is how literally every page in Homestuck was written, ever. And also all of these notes.</t>
  </si>
  <si>
    <t>In these early pages, particularly with the lonely and disquieting ambiance of the walkaround page, there was something that felt deeply troubling about all this strange harlequin shit. Ultimately, the edge was taken off somewhat when it turned out all clownish roads led to a stoned alien juggalo.</t>
  </si>
  <si>
    <t>There are some really subtle ways the art started to change over the course of the series, and not just through playing with different art styles. For instance, in later pages, no matter which art style I used, I would never draw John's glasses that small. Which is why it jumps out at me as kind of odd here, and is also why I guess I'm talking about it now?</t>
  </si>
  <si>
    <t>It's exchanges like this that got some fans to start regarding John and Rose as a "shippable commodity." But then, people would also ship things like Colonel Sassacre and the pogo ride in John's backyard. Do you know why? Because I made the mistake of including them both in the same story.</t>
  </si>
  <si>
    <t>The game parser, even though it's able to understand virtually any sentence no matter how awkwardly worded or irrational, still quite often demands the "==&gt;" command, and recognizes it as the game's automatic unit of unfolding narrative momentum. Here there was nothing for John to do but wait for Rose to do something. When in doubt: ==&gt;. In fact, these commands are so frequent, I decided to omit them from the books to reduce clutter and redundancy. They're essential to the site though, because you always need a link to click on to move forward.</t>
  </si>
  <si>
    <t>John isn't just a video game mannequin to control as you please! He is a sovereign being in a story with all sorts of feelings and stuff. The commands are never absolute mandates as they usually are in games. They are more like little suggestions which characters will follow if suitably reasonable, and this dynamic is made a little more apparent when the console is highjacked by this coarse fellow.</t>
  </si>
  <si>
    <t>Good thing the sprite ducked under the expelled figurine, or it would have gotten double-prototyped with yet another fucking clown. Just what we need.</t>
  </si>
  <si>
    <t>For some reason, the image of fedorafreak rescuing all the garments from his burning house reminds me of Peewee's Big Adventure, when he saved all the pets from the burning pet store. When he finally goes to save the ties, it was like when Peewee saved all the snakes for last, then finally ran out of the store covered in snakes while screaming.</t>
  </si>
  <si>
    <t>Rose is wondering about his anxiety disorder in a way that is shamelessly hopeful. I'm sure nothing would delight her more to play therapist to a group of friends riddled with psychological problems. Luckily for her, those are exactly the sort of friends she has.</t>
  </si>
  <si>
    <t>The keyboard is adapted from a diagram of a Mac keyboard. I like to think that if Steve Jobs lived a little longer, he would have incorporated a giant green ==&gt; button into all Mac keyboards. And then knowing his penchant for simplicity, would have gradually phased out all the other keys.</t>
  </si>
  <si>
    <t>SanctuaryRemix was probably killed before his session started, in a gruesome lathe accident. ChaosDemon crafted a small fort out of perfectly generic objects, and hid inside while weeping until the meteor came.</t>
  </si>
  <si>
    <t>Sorry Rose, it was a nice thought, but all the kids on Earth sucked way too much at this game for your guide to save them. (A bunch of alien kids found it pretty helpful though.)</t>
  </si>
  <si>
    <t>For the longest time I pronounced "alchemiter" as AL-keh-mighter, since is roots are alchemy, and miter, which is the flat, platform-like portion of a miter saw that dictates the angle of the cut. But lately I've been favoring the pronunciation al-KIM-itter, because it sounds classier.</t>
  </si>
  <si>
    <t>Major stumbling blocks in early Homestuck: the low battery life of a laptop, the depleting fuel gauge of a portable generator, and John's nervous reluctance to leap across a narrow chasm on to the hood of a car. Did I mention their objective will be to destroy a sun twice the mass of the universe? No I guess I didn't, cause that would spoil everything.</t>
  </si>
  <si>
    <t>Rose and John have no idea what sort of bullet they just dodged there. (It was a delicious bullet.)</t>
  </si>
  <si>
    <t>Colonelsprite: also not to be.
:(</t>
  </si>
  <si>
    <t>The very tome responsible for crushing Nanna to death is also responsible for her resurrection. Poetic justice? Or poetic stupidity? You decide.</t>
  </si>
  <si>
    <t>No no Rose just throw a refrigerator through the wall or something! That is seriously a legitimate solution to this problem.
Nobody listens to me.</t>
  </si>
  <si>
    <t>"Spirited" is an adjective that always makes for great ghost puns. I recommend you use it a lot next time you invite your friends over to watch Ghost Dad. After you finish apologizing to them for your movie selection of choice.</t>
  </si>
  <si>
    <t>I like to believe that over the years Dave has accumulated thousands of pages of sent messages after John has already logged off Pesterchum.</t>
  </si>
  <si>
    <t>I wonder if John realizes his dad has a perfectly serviceable backup car in his wallet? Probably not, because I didn't either.</t>
  </si>
  <si>
    <t>Car: Park illegally beneath clouds.</t>
  </si>
  <si>
    <t>What is the situation of this "GG" character? Sounds like she lives in a pretty ordinary house, in an ordinary neighborhood. And it's definitely a safe assumption that she was awake when she wrote this.</t>
  </si>
  <si>
    <t>WV loves green things. This is relevant to the story. Sometimes there are things that are not relevant to the story though. I'll try to point them out if I notice them. Like the fact that both of the ellipses Jade uses here each contain five periods? That is not relevant. (Maybe.....)</t>
  </si>
  <si>
    <t>It's cool Dave, pretty much everyone else only skimmed over her walkthrough too.</t>
  </si>
  <si>
    <t>And now we introduce reader-submitted commands again so seamlessly, you barely even notice. When WV gets distracted by other stuff, he wanders away from the console and gives the "player" a chance to resume control. Until he feels like butting in again.</t>
  </si>
  <si>
    <t>That god damned tree modus. Ok, I admit. Even I'm frustrated.</t>
  </si>
  <si>
    <t>The goofy alt-universe Lovecraft mythos had its roots in Problem Sleuth, and was picked up again here with very little modification to the premise. The creatures are known as Horrorterrors, and their presence in the story was always meant to be a silly one. Although after these pages, in retrospect their involvement was actually played somewhat more straight than humorous, as if I was importing a fairly deadpan Lovecraft model into the mix. But with HS you may reap the spoils of these pilfered concepts without soldiering through an actual Lovecraft novel, which I think even Lovecraft's ghost doesn't recommend.</t>
  </si>
  <si>
    <t>The electric-powered windows: you recognize these both from 2000 panels earlier, in Problem Sleuth, and from 4000 panels later, in Act 6 of Homestuck.</t>
  </si>
  <si>
    <t>For full web experience, imagine the sound of rain as you read Barkley's poem. Or, take the book into the shower.
Boring "real fact": Barkley's poem is actually The Waste Land by T.S. Eliot. I bet T.S. was SUPER shitty at b-ball though.</t>
  </si>
  <si>
    <t>Our third character is introduced with our first true "psycheout." The previous panel with Rose blinks "PSYCHE" and suddenly here we are. This is a first and very modest taste of highly unpredictable narrative train of thought that gets far more volatile as the story progresses and complicates. It's exaggerated further by the nonlinearity of events. Later we hop around not only between points of view, but different timeframes. This runs the full gamut of standard flashbacks, to just revealing certain story events in anachronic order.</t>
  </si>
  <si>
    <t>It's probably appropriate this narrative volatility announces itself with the introduction of our Knight of Time, a guy whose icon ultimately turns out to be a broken record, which, in the iconic language of HS myth, is a symbol that embodies fragmented timeline and splintered narrative. But never mind that a second. RE: above. Remember how Rose and Dave referred to each other in conversations with John as "insufferable prick" and "flighty broad?" Well, that's what's going on there.</t>
  </si>
  <si>
    <t>The Stiller shades, presumably the exact same ones that made the whole trip through Problem Sleuth, were witness to every event that took place the history of the universe when they went through a black hole. They still bear this cosmic imprint, much like a kind of photographic film. This detail remains startlingly insignificant to the story in HS though.</t>
  </si>
  <si>
    <r>
      <rPr/>
      <t>"</t>
    </r>
    <r>
      <rPr>
        <b/>
      </rPr>
      <t>took place in the</t>
    </r>
    <r>
      <rPr/>
      <t>" was misspelt as "</t>
    </r>
    <r>
      <rPr>
        <b/>
      </rPr>
      <t>took place the</t>
    </r>
    <r>
      <rPr/>
      <t>" on this page.</t>
    </r>
  </si>
  <si>
    <t>I'll be the first to take the blame for the fact that Dave has never once in the story exercised his habit of raving about BANDS NO ONE'S EVER HEARD OF BUT HIM, which is a shame. I guess I'm taking the blame for that because I am literally the only person who is conceivably responsible? If you want to get technical. Here's what would have been a good idea though. If the bands he mentioned were some of the many memorable phrases from MSPA, like "A Frightening Beast Appears!" or "Meaty Fist Glassward" or "Wrist Deep in Puppet Ass" or "Unbelievably Shitty Swords."</t>
  </si>
  <si>
    <t>And context has placed us in the past, before anything we've read so far has happened. Now we play catch-up from Dave's perspective, which will include a variety of redundant reprintings of certain pesterlogs. Which may seem kind of silly, but I feel like the story is preparing you responsibly for events later, which will present themselves like pieces of a jigsaw puzzle as viewed through a kaleidoscope. It's like a primer, for understanding nonlinear events to come, just as Act 1 was an extensive tutorial on the game systems fundamental to Homestuck and Sburb.</t>
  </si>
  <si>
    <t>Date on which Dave first contemplates bleating like a goat: 06/30/09
Date on which bleating is actually perpetrated, by someone: 12/07/11</t>
  </si>
  <si>
    <t>In PS, the Stiller shades were swiped by a thieving prostitute (probably?) from a stone bust of Ben Stiller (which was wearing real shades I guess?) In HS I apparently go to the bother of explaining these glasses once belonged to Stiller himself, or at least was one of his accessories in a film. They actually did touch Stiller's weird, sort of gaunt face. The myth surrounding these sunglasses is layered, like an especially ironic helping of lasagna.</t>
  </si>
  <si>
    <t>"It is like fucking christmas up in here" is a callback to the line Dave used about the juice in his first chat with John, which is reprinted word for word on the page after this one (thus called back AGAIN). I considered something like a CALL BACK ZONE! feature when making these books, but after thinking about it, the reality is there are so many, it is actually impossible to catch them all after a certain point. Even for me.</t>
  </si>
  <si>
    <t>Dave's wallpaper is from an old comic I did about rappers, and he appears to sport some sort of mock Windows 7 OS deal. And the slick as hell Pesterchum 7.0, choice of coolkids everywhere. Also this conversation is kind of interesting because as the story moves along, John kind of smooths out slightly into more of a straight man to the ridiculous ravings of others, but in this first conversation there was more of a smartass give-and-take. John makes some pretty sassy quips here. I like the "15th day in a row" line, which makes sense since I was the one who actually said it in a real conversation about this.</t>
  </si>
  <si>
    <t>Hephaestus is a Greek god who is some sort of divine blacksmith. A god of the forge. And later, proven to be the denizen of Dave's planet. All the kids' browsers are named after such gods, who are also the denizens for the kid who uses that browser. Because I can't really think of a better way to foreshadow near-endgame bosses than through an eclectic variety of fictional web browsers, can you? No, you can't. Stop trying to think of one.</t>
  </si>
  <si>
    <t>Sweet Bro and Hella Jeff began as a comic I made hastily and posted on a forum to mock someone's rather poorly executed comic. It then metastasized into a Thing far surpassing whatever it initially had a right to become, which was basically nothing. Primarily because I made the decision to include it prominently as a feature of Homestuck canon, as Dave's ongoing magnum opus. Probably the biggest reason for doing this was to introduce an original work into the story which could serve as a wellspring of humorous references among the kids, which they could recite to each other and joke about frequently.</t>
  </si>
  <si>
    <t>It was a deliberate source of in-house memes, and of course enjoyed memetic proliferation in the real world as well. The arsenal of catch phrases and symbols is so extensive, it's almost like a secret language understood by those who trade the terms, and it comes close to being employed this way in a number of Homestuck pesterlogs. It's actually kind of hard to believe how few comics there really are. In almost three years, there are only about 40, which means I (Dave?!) was churning out one of these pieces of shit only about once a month. I think there were Renaissance painters who worked faster. (I.e. hacks)</t>
  </si>
  <si>
    <t>Dave is the author of a comic clearly created by me, because he's basically one of the numerous "self insert characters" lurking in Homestuck. Similar in classification to what people call a Mary Sue, though it's not really that simple. The personality profile is not mine, but his jokes and sense of humor are unapologetically my own, with very little filter applied. Much later, his bro is an even more egregious case of this. The fact that they are both explicitly made out to be "too cool for words" is just more shameless self congratulation, in the fine tradition of self-insertion. Which is "part of the joke." ;)</t>
  </si>
  <si>
    <t>I might have mentioned in book 1 that I nearly did a Midnight Crew adventure instead of Homestuck. But then later I had this idea that I might do a more casual MC adventure in parallel with HS, and update it sporadically. Ultimately even doing that much would have divided my concentration too much, so I didn't. But while exploring the idea, I made these pages, then later snuck them into the story here. I literally never waste anything. AN. Y. THING.</t>
  </si>
  <si>
    <t>Even though I bailed on the MC adventure, I still came up with a whole lot of ideas for it. Like reversing the PS inventory, and giving them a lot of weapons but only one item. And naming all their weapons after figures of speech, like OCCAM'S RAZOR, RAPIER WIT, DOUBLE EDGED SWORD, and such. And weapon/playing card duality. I wound up using all those ideas in the intermission. (See previous note about wasting nothing.) Then I joked there about burying readers in an absurd volume of updates. Ironically, I only punished myself though, because now I have to turn all this shit into books.</t>
  </si>
  <si>
    <t>I think certain elements within the readership looked at the early dynamic between these two, and thought surely romance was in the air. But then later, it turned out they were ectoslime brother and sister, and they got kind of upset, because it meant they couldn't draw them kissing anymore. (Then they kept drawing them kissing anyway.)</t>
  </si>
  <si>
    <t>And we're back to John wait no we're not Dave's on the next page never mind.</t>
  </si>
  <si>
    <t>On the beat sequencer page, you could make your own illbeatz! I was always 100% positive that 100% of the people who visited that page tried activating all 16 buttons at once to behold the cacophony. Another fact: if you hit the correct four corner buttons, it reveals secret songs. But they're all pretty shitty, like the Captain Planet song, and the Armageddon theme.</t>
  </si>
  <si>
    <t>THE CALLBACK ZONE! (Still not a thing.) Dave almost drinking the monster piss there is the same basic 3 panel sequence used when Problem Sleuth almost tries to play an old tuba, but he can't do it because it's too filthy. Also, another great mystery: he caps up the juice and puts it away, but the cap stays on the floor. Is sorcery involved? The answer is yes. This page was visited by the wise old Fuckup Wizard.</t>
  </si>
  <si>
    <t>Admit it. You are excited about Dave's sylladex math boners. I know you are.</t>
  </si>
  <si>
    <t>The early acts involve a weird amount of activity centered around picking up towels, wringing them out, and threatening to clean stuff up with them. I'm going to be crystal clear about this. Nothing important has ever or will ever result from a character in Homestuck fucking around with a towel. There, I said it.</t>
  </si>
  <si>
    <t>Dave's interest in photography and dead things sort of fall by the wayside as forgotten interests. They only become relevant again much later when he goes on his alchemy binge to make a lot of ridiculous crap. Frankly, the dead things were only sprinkled on the shelf as a number of red herring candidates for prototyping (with a very vague consideration toward making the eventual selection democratic). Though his interest in dead stuff is somewhat indirectly revisited when the hobby is echoed by [SSH] his ectobiological mother as a teenager in an alternate universe [/SSH]</t>
  </si>
  <si>
    <t>"Brainless Feathery Assholes" would be another good name for one of these bands you've never heard of but he likes.</t>
  </si>
  <si>
    <t>Wait don't turn the page yet! Look at the second panel. See the tiny "!"? It's so small in the book you can barely see it. On the site it was blinking rapidly. To duplicate the experience, please blink your eyes as quickly as you can. Keep doing this until you start feeling weird. Then, rate how weird you feel on a scale of 1 to 10, and whisper that number to the heavens. I will hear it.</t>
  </si>
  <si>
    <t>And then the second formal psycheout of the story. We just got psyched out back to a big ugly wizard. I think we can all agree that wizards are pretty fucking dumb. This is what I picture when I close my eyes and imagine a wizard. A big ugly hobo in a stupid hat and holding a dumb crystal ball.</t>
  </si>
  <si>
    <t>Roxy loves wizards.</t>
  </si>
  <si>
    <t>The guardians seem to think these weird tall dolls make spectacular birthday gifts. Every kid has at least one lying around the house, and they're meant to serve as obvious prototyping bait. As with many things in the story, you are dared to expect this outcome.</t>
  </si>
  <si>
    <t>That looks like a really short cat poem. Maybe it was a haiku?</t>
  </si>
  <si>
    <t>I really think Mom scored checkmate with the velvet pillow move. I'm not even saying that as the author. Just another spectator captivated by this heavyweight match.</t>
  </si>
  <si>
    <t>The wizard down there was deeply unamused by her little mustache stunt. Wizards don't ever think anything is funny because they're all such pompous douche bags who only care about looking really hard into crystal balls and acting all grave and wizened and shit. Someone needs to pass the memo along to wizards that nobody seriously gives a fuck.</t>
  </si>
  <si>
    <t>Rose, don't even bother. The pillow was the knockout blow. Gracefully accept your defeat.</t>
  </si>
  <si>
    <t>Chekhov's Mop Bucket is used later by John in a prank involving Gushers. Also, Chekhov's Literally Every Single Story Detail plays a key role in the future as well. Keep an eye out for it.</t>
  </si>
  <si>
    <t>THE CALLBACK ZONE!!! (no still not a thing) - "Youth Roll" is a phonetic regurgitation of the "Sleuth Roll" technique from Problem Sleuth. They are both equally pointless.</t>
  </si>
  <si>
    <t>Dave's one-pixel-smile there means that there are literally more than ten thousand drawings on the internet of Dave and Jade kissing. That pixel literally made that happen.</t>
  </si>
  <si>
    <t>So, here is some stuff we learn about GG: she knows the future, has a weird pet, and lives with an intense grandfather. Time to start forming a mental image about her situation that is assiduously proven false over the course of many, many pages.</t>
  </si>
  <si>
    <t>The SO. COOL. panel was a lot more compelling when we could see the towel launch out of his sylladex and slowly float down to drape over his head. It's quite amazing how the panels which I regret by far the most that they cannot be animated are always the extremely simple ones.</t>
  </si>
  <si>
    <t>Let's play a game I just made up: It's called "spot the funniest line of dialogue on the page." Can you find it? Turn the book upside-down to see the answer. And then turn it upside-down again, and read it.
The answer is "ok i don't really care."</t>
  </si>
  <si>
    <t>Can we play the same game for this one too? I don't know. There are too many good ones. I'm going to have to declare a mistrial. God fucking dammit, why does all my shit have to be so great.</t>
  </si>
  <si>
    <t>Exhaustive list of the types of babies who DON'T believe in that stuff: non-retarded babies who poop in their diapers, both retarded and non-retarded babies who poop in places besides their diapers but never in them, retarded babies who are able to refrain from pooping altogether, and non-retarded babies who fit that description as well. So as you can see, if you are a baby who believes in that stuff, you are in pretty elite company when it comes to such embarrassing displays of naïveté.</t>
  </si>
  <si>
    <t>In the interactive Flash animation, Rose does this whole sequence of stabs and ninja moves which mom BLOTTO-PARRIES, not shown here due to the gratuitous overabundance of panels that would require. I like to think of page presentations like this as somewhat akin to screen shots of a game you might see in a printed strategy guide. Here, check it out. PROGAMER TIP!!! — Try not to stab your mother with knitting needles in the living room. In addition to being violent sociopathic behaviour, every one of your attacks is likely to be parried. Seek a different strategy for resolving domestic conflict.</t>
  </si>
  <si>
    <t>Colorful and lively buffet of mother-daughter melodrama. This exact scene plays out in family households all over the world every single day. I wonder how much facetious housework mom had to do to gain the XP necessary to score the IRONIC NEGLIGENCE technique in her GUARDIAN RUBRIC menu? Maybe she had JUST earned it with that bit of faux-mopping she did a few pages ago. She was probably dying to try it out in battle.</t>
  </si>
  <si>
    <t>Some people wondered if this was a real pony, or some sort of oversized plush pony or something like that. Honestly I left this somewhat ambiguous in my own mind for a little while, until later when it was clearly shown to be a living creature that autonomously perambulated about. Here though, I really didn't think this particular detail would be revisited in any relevant way later at all. What a fucking idiot I was for thinking that.</t>
  </si>
  <si>
    <t>Just imagine all the text in this book is capitalized, and that it was written by Karkat. You have my permission. He liked to program anyway, so it KIND of makes sense?? He also talks about wiggling in viscous secretions(!) I'd like to see the section on the encryption modus, which was the one he used, and probably far more stupidly inconvenient than any we've seen so far. And by "I'd like to see" I guess I mean "I'd like to write, and then read?" When I put it that way, I guess I don't actually want to do that.</t>
  </si>
  <si>
    <t>In this scene, a moment in Con Air is reenacted, when John Malkovich threatens the bunny and delivers that line, while Nic Cage assaults him with a sledgehammer, discovers it's a bit too heavy to wield, topples backwards and breaks it, while Malkivich proceeds to taunt him with the bunny forever thereafter via infinitely looping animation. (Some of that isn't true???????????)</t>
  </si>
  <si>
    <t>Malkovich's name is misspelt as "Malkivich" the second time.</t>
  </si>
  <si>
    <t>The broken transformer is another rare object that got no attention whatsoever later on, when in fact I had originally envisioned the opposite. I thought that maybe it would be involved in alchemy, like Dave's huge damaged air conditioning block on top of his roof. Or failing that, I thought we might at least see it again when Rose entered the game, so we could see that electricity was magically restored to her house, like it was for John, when we saw his mystically sparkling electric meter in his back yard. TRANSFORMER TRIVIA. This is exactly why you bought this book, I just know it.</t>
  </si>
  <si>
    <t>She removes the umbrella from the root card, severing and dropping all those below it. But we don't really get a sense of the falling objects playfully bouncing off her umbrella, or the little magnetic W fly through the air and cling to the transformer! AUUUUUUUUUUUUUUUUUGH. (Just joking around, shit like this is not actually a BFD. Let's cool our jets.)</t>
  </si>
  <si>
    <t xml:space="preserve"> In this Flash, I think some people didn't quite understand the "health vial" gauge system. Some thought it was a glitch or something. It was really just a style of gauge that defied typical game convention in a way that was... I guess we'll just call it satirical. Instead of the guage remaining stationary with the contents depleting, with each hit, the entire gauge itself would move, withdrawing from the stationary blob of "gel" signifying the player's vitality. Hence "gel viscosity" was a health upgrade, making the gauge more difficult to withdraw from the thick gel when taking damage.</t>
  </si>
  <si>
    <t>Rose: Think to self, "God this soggy trek mausoleum-ward fucking sucks"
Rose thinks that successfully, and it proves to be an apt observation.</t>
  </si>
  <si>
    <t>Sylladex-driven battle sequences: now more inscrutable than you ever thought possible!</t>
  </si>
  <si>
    <t>Ok, let me just do the play-by-play if you didn't follow. John picks up the blue totem, launching his PDA at the imp. The imp blocks it with the bunny, deflecting it into the air. John runs up the wall and flips action movie style, and SWEET CATCHes it. This forces the head of the sledgehammer out, launching it at the imp. It's too heavy to block, so the imp takes enough damage to be defeated. He drops a bunch of spoils like grist, gel, and a specibus. You can't believe you didn't get all of that. (Unless you did because you are a veteran INTERNET READER.)</t>
  </si>
  <si>
    <t>It's not a Chaos Dunk, it's just a regular dunk. The Chaos Dunk happens later. (Don't worry, it's just as pointless.) Also, I like how WV is now helping out with the Con Air references through his terminal commands. He shows a striking ability to adapt to and participate in running gags. He is the type of guy who just "gets it", you know?</t>
  </si>
  <si>
    <t xml:space="preserve">The echeladder is the best level-up system ever conceived in any game, real or fictional. Compelling evidence for this claim: no other system makes use of the phrase "ceramic porkhollow." As an excuse to come up with a variety of rung titles every now and then. this system alone made Homestuck a worthwhile creative endeavor. </t>
  </si>
  <si>
    <t>The humorous suggestion here that a bunny could be used as a deadly weapon foreshadows a bunny's later use as a deadly weapon.
Layers upon layers.</t>
  </si>
  <si>
    <t>I'm suddenly wondering how much expository text in the entire story is dedicated to explaining precisely what the fuck just happened with a sylladex or a specibus or something like that. I'm guessing if you isolated it and printed it all out, in totality it would be longer than many novels.</t>
  </si>
  <si>
    <t>Rose, you are being disingenuous. He was fitted with a tiny, custom tailored suit well before he died. It was his standard day today ensemble. You are just grasping at straws for ways to criticize your poor mother.</t>
  </si>
  <si>
    <t>John: Who gives a shit about that, get a closer look at that oil-smudged certificate of authenticity.
We never did get an up-close look at that. What an unforgivable boner on my part.</t>
  </si>
  <si>
    <t>GOD DAMMIT JANE. I mean Nannasprite. 
There's Chekov's bucket again. Though not the same bucket. It's more like Chekov's graphic bucket resource.</t>
  </si>
  <si>
    <t>Hussie does not know how to spell "Chekhov".</t>
  </si>
  <si>
    <t>Meaningless spoiler: He dreams about Cal, because Cal actually originated from his dreams. Rose herself chucked him out the window, which got the whole ball rolling in the first place. And by "ball," I mean literally everything in Homestuck ever. This is a meaningless spoiler, because if it really is something you didn't know, how much sense could any of this REALLY make right now? It practically doesn't even make sense with full context in hand.</t>
  </si>
  <si>
    <t>Elderly Jane is a sweet old lady.</t>
  </si>
  <si>
    <t>"Medium" has a fairly obvious double meaning. It is literally a middle ground, the wide band of spherical space in between Skaia and the Furthest Ring, an infinite unfathomable void. It is also a medium in the sense that a canvas is for paint. An ether for an emergent reality. In the sense that it is an ether, it has mystical unexplained properties for sustaining life, specifically the players. It is not quite a vacuum, since people can breath in it, though it is not necessarily a literal field of breathable atmosphere. In the same sense, it magically powers houses severed from the electrical grid.</t>
  </si>
  <si>
    <t>Sprites are guides for the player. Like in an RPG, you may be thrown into some action at the start, but soon you are likely to encounter an entity like this. That character or magical creature that starts saying "Hey! Here's what's up!" Ultimately there are a lot of guides in HS, not just game-supplied ones. Characters who know more than others, and fill in details such as this, either specifically to be helpful, or just in passing conversation, or outright begrudgingly. That is, it continues to be like an RPG. The player keeps gathering information about the quest from many different sources.</t>
  </si>
  <si>
    <t>Much of HS's lore, game objectives and such, are revealed through the accounts of such guides. Just as much, if not more, is revealed to us through direct discovery, as revealed through the eyes of the players engaged in exploration, trial, and error. Those revelations of the latter type obviously require more panels to depict. Often the exposition of guides helps economize sensibly, and gets concepts out in the open quickly for further examination. HS is, among much else, a hard working engine of new ideas, characters, systems, storytelling and universe building methods, going full steam all the time.</t>
  </si>
  <si>
    <t>Judging by the commands, WV is just as caught up in the story as John is. Let's agree this is adorable.</t>
  </si>
  <si>
    <t>The gates aren't all that hard to reach if you happen to have a rocket pack on hand. Ideally one that doesn't have a flower pot, a violin, and a cinderblock partially embedded in it. Oh well, guess there's no solution to THAT problem.</t>
  </si>
  <si>
    <t>Cage just got so grannyslimed it's not even funny</t>
  </si>
  <si>
    <t>I feel like "drubbing" is used a lot in Homestuck. It's just such a hilarious word. I just counted five instances of it in the full text of the story, not including my mentions buried inside Flash pages. Suddenly I'm kind of regretting not using it even more.</t>
  </si>
  <si>
    <t>Jaspers has a secret. 
It is MEOW.</t>
  </si>
  <si>
    <t>Notice how the game engine is flexible enough to switch between speaking in first person and second person voice. It will refer to the character as "you" most of the time, but will refer to him as "John" when the guy who is typing (WV) insists on addressing John directly. At that point, the "you" becomes the one who is typing, and John is just John. This metalogic is perforating one of the walls, but it's hard to say which one. It is perhaps a wall that is shaped like a fractal, existing somewhere between the 3rd and the 4th.</t>
  </si>
  <si>
    <t>The keyboard panel was animated, showing him typing frantically. As he was hitting the 'A' key, his finger slipped and unlocked the CAPS LOCK key, thus not only freeing his text from obnoxious capitalization, but freeing an etiquette book from that storage bin behind him. That is, a text suitably appropriate for one who insists on typing in caps. The designers of this underground compound clearly thought of everything. (CALLBACK ZONE??? — Cover of the book features the etiquette monstrance from Problem Sleuth. You had to fill it with mannercite shards to accomplish... things.)</t>
  </si>
  <si>
    <t>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BEANS OR MUSTARD OH LOOK A BOOK</t>
  </si>
  <si>
    <t>Reader of book: Finger-click on winnie the poop 2's walkthrough so hard that all your wishes come true and you are able to read it.</t>
  </si>
  <si>
    <t>Homestuck has a very high word count. Close to that of a fairly thick novel trilogy. But the frightening thing is, there are a lot of words embedded in things like Flash files, or GIF image files, as the FAQ notes like this were, and thus don't even count toward the word total. Microsoft Word can't count words that are stuck inside image files. Yeah, way to solve THAT problem, BILL GATES.</t>
  </si>
  <si>
    <t>Rose is easily flustered when she can't type in purple.</t>
  </si>
  <si>
    <t>Rose's birthday is December 4th, 1995. She is the second youngest kid, behind John. That is, she has spent the second least amount of time being on Earth.</t>
  </si>
  <si>
    <t>Jade/Rose conversations turn out to be exceedingly rare throughout the story. So unusual in fact, this color combination strikes me as very strange.</t>
  </si>
  <si>
    <t>Dave: Activate an ambient Flash zoom-out animation sequence complete with misattributed poem. It's your turn for one of those.</t>
  </si>
  <si>
    <t>Snoop has some instructions for you regarding exactly what the protocol is should you discover the pimp to be in the crib, and he is not hesitant to reiterate them for you.</t>
  </si>
  <si>
    <t>"A familiar face. A friendly face." is a callback to a line in Problem Sleuth. The Mr. T plush is a callback to a bad comic I made like 15 years ago, about Mr. T fighting some robotic drug dealers or something insanely terrible like that, which was included with this incredibly shitty zine I helped make. We then distributed about 50 Kinko'd photocopies throughout a variety of reluctant establishments in Iowa City. Ok I think the definition of "callback" may be starting to get a little blurry here.</t>
  </si>
  <si>
    <t>It was funny to joke about how lame/awesome Mr. T was "like eight years ago" relative to when that panel was made, which approximately corresponded to when I made that shitty zine. But my crappy T comic was even before the true rise of how haha/awesome/lame/lol all that stupid retro shit was, so I was kind of ahead of the curve there with my independent street literature. (But it wasn't even funny back then either.) Also I like the implication here that bro has "gigs" out in the world with Cal. Somewhat like Dad's erroneously implied career as a street performer.</t>
  </si>
  <si>
    <t>Gonzo's nose is blurred out because it constitutes indecent pornographic material.</t>
  </si>
  <si>
    <t>Up there is pretty much every skating game I've ever even caught a whiff of. They always seem to be so humorously glitchy. All these hungry bros getting stuck inside shitty 3D modeled terrain, or just insane ragdoll physics and ensuing slapstick rearing its head out of nowhere. You know what I'm talking about. I KNOW you do.</t>
  </si>
  <si>
    <t>Want to know what the deal with "HUSTLIN' FUZZ" is?
The answer is I have no fucking clue what the deal with it is.</t>
  </si>
  <si>
    <t>"COMPLETE BULLSHIT" is basically The Internet, by Andrew Hussie. This is my take on just about anything that aggregates content or otherwise connects people with awful, overbearing garbage competing for your attention. Like Facebookreddittwitter4chantumblr, "organized" into uselessly narrow, gaudy rows, all kind of jittering, and daring you not to get a headache. People probably don't realize that I don't actually like the internet much at all. Though I pioneer its woods, I consider them cruel and unforgiving, and advise others to steer clear altogether. Probably like real explorers used to do.</t>
  </si>
  <si>
    <t>It's not unfair to suspect the regulars who frequent the little chat box on plushrump.com are just chatbots that bro programmed to talk to each other about puppet smut, to help lure curious visitors into the squishy fold of expensive platinum memberships and such.</t>
  </si>
  <si>
    <t>In retrospect, this would have been a good moment for one of those "nervous breakdown" Flash pages, scored with a short bit of tense psycho-thriller music. But I hadn't even done the first one of those yet, so it was not to be.</t>
  </si>
  <si>
    <t>Notice the bucket propped up on top of the door. John hadn't tripped Nana's trap yet!
Nonlinear storytelling folks, this is where it's at.</t>
  </si>
  <si>
    <t>Rose likes bro's puppet porn sites. It's almost like they would have similar styles and would get along pretty well if bro was her age. Oh well, that's the end of that fruitless hypothetical reverie.</t>
  </si>
  <si>
    <t>The punch designix required some purple grist, which meant you couldn't deploy it until you killed an imp, meaning it is only usable AFTER entering the game! Games employ roundabout limitations like this for various reasons. In this case, Sburb probably doesn't want you horsing around with a lot of alchemy before entering the game. A savvy player would then just never enter, alchemize a bunch of cool shit, and sell it to make a fortune.</t>
  </si>
  <si>
    <t>John look out that one has a beagle aegis!!! Be very careful, he is nigh invincible now.</t>
  </si>
  <si>
    <t>Certain points in Homestuck can show almost excessive fidelity to what it's like to banter with friends online, in that quite often, your friends just AREN'T AROUND TO READ WHAT YOU SAY. I'm only just reflecting on this now, but it leads to this dialogue dynamic sort of unusual in fiction where the characters rather frequently find themselves speaking at length to nobody at all. But then after a long pseudo-monologue, the other character rejoins the chat, usually apologizes, and then they're completely caught up. In HS, characters speak to one another by literally reading each other's speech bubbles.</t>
  </si>
  <si>
    <t>Thank God that joker statue didn't fall off the ledger.</t>
  </si>
  <si>
    <t>Another great little animation you can't see. Rose plucks up the pogo ride kind of like uprooting a vegetable, and the little spring stretches and then kind of bounces once it's free. I get excited about some kind of stupid things when it comes to animation.</t>
  </si>
  <si>
    <t>John: Mount pogo and bounce around in the tub.</t>
  </si>
  <si>
    <t>No Rose, you misunderstood. When Nanna said to build, she wasn't telling you to build the house upward. She was telling me to build Homestuck outward, way too far in every conceivable direction.
I did such a great job of doing that.</t>
  </si>
  <si>
    <t>Here come the "fictional" memes, taking this conversation by storm. Let's play "find the funniest pesterlog line" again. Can you spot it?
A: It's the last one.</t>
  </si>
  <si>
    <t>Rose is all pretending @ John she doesn't think that it's funny, but check her out. She's totally loling there.</t>
  </si>
  <si>
    <t>Dads love shaving.</t>
  </si>
  <si>
    <t>Oh, wait. RE: circle of stupidity. I was already busting on my own pointless towel antics back then, from within the narrative. I was way ahead of the curve there. Past me gets some points. Also; wherein Nanna makes up for years of being dead and not being able to bake.</t>
  </si>
  <si>
    <t>THE PRECIOUS CLOWN PAINTINGS, NOOOOOOOOOOOO, fuckfuckfuckfuckfuckfuckfuckfuckfuckfuckfuck.</t>
  </si>
  <si>
    <t>I guess we never did get to see how they like the old doublebarrel latherblaster. Goddamn loose ends.</t>
  </si>
  <si>
    <t>I sincerely wonder if the Human Etiquette book actually instructed him to use phrases like "sir boy." When you think about it, the writers of that book were likely just some other carapacians, who understood human etiquette about as well as WV did.</t>
  </si>
  <si>
    <t>John can do stuff like Sonic the Hedgehog.
He doesn't do it very often though. Like that was the only time.</t>
  </si>
  <si>
    <t>Sometimes inanimate objects gain levels in HS. Though usually it mentions the names of the rungs they progressed from and to, and here I only mentioned the refrigerator's new rung. I will decide now that its previous level was MAYTAG MAN'S TOMB.</t>
  </si>
  <si>
    <t>Looks like that book occupied about three quarters of the safe's interior volume. Dad probably bought one specifically big enough to hold it.</t>
  </si>
  <si>
    <t>It's too bad WV never really got to put his tea lesson into practice. Then again, as I write this, the story's not over... (saying something like that usually guarantees it will happen.)</t>
  </si>
  <si>
    <t>Creating links to extra content through tinyurl.com or bit.ly was another good way to use the internet to my advantage. I could have characters link stuff to each other, and in doing so, the reader as well, and host that content on my site without using a url beginning with mspaintadventures.com. This helps keep things feeling a little more plausible and avoids popping the metabubble of self reference in the wrong way. There were clearly much better ways to puncture it, such as depicting my orange-skinned author avatar capering around like a jackass.</t>
  </si>
  <si>
    <t>FUTURENOTES: It's worth noting that when Rose magically sealed this FAQ in a server somewhere, she must not have included the entire tinyurl redirect registry or the hosted images. Otherwise Kanaya would have known what humans looked like. Wait... IS that worth noting? Fuck it, I have a lot of pages to write notes for here. I'm gonna say you just found that way interesting.</t>
  </si>
  <si>
    <t>Rose is so sarcastic. She knows damn well she butterfingersed that car right the hell down that spooky pit.</t>
  </si>
  <si>
    <t>Don't worry about sniping John's battle XP, Rose. He's gonna turn out just fine.</t>
  </si>
  <si>
    <t>Rose is quoting Nikolai Gogol with the steeds poem. What a fantastic poem. I could never in a million years write an ironic poem glorifying horses as good as that one.</t>
  </si>
  <si>
    <t>Ladders are also a lot easier to make in Photoshop than isometric stairs, so in a way they truly were cheaper. When I was making this part of the story, it was kind of funny how this little house building game for Rose very closely resembled the same kind of house building game for me. I had to think through the same logical issues, how to make it keep growing upward with a little navigational path for John. Ultimately she concluded the same thing I concluded, which was that it was easier to build upward with a lot of solid structures instead of platforms.</t>
  </si>
  <si>
    <t>The story definitely hits a pretty unusual stride when we have to sit around listening to an overly courteous argument between the narrator and WV typing into a command console.</t>
  </si>
  <si>
    <t>Rose put the crumpled hat on his head out of frustration.</t>
  </si>
  <si>
    <t>Another of these rare logs lifted from real life almost word for word. At some point, I actually had cause to type all of Dave's lines almost exactly as they are, realtime and rapidly ad libbed, in some conversational context I don't fully remember. I only vaguely recall it had something to do with that Saw/Muppet Babies comic battle, and I may have been chewing out the guy who that battle was intended for. It seems his dereliction was prompting me to pick up the puppet ass gauntlet myself, and I was being faux-outraged about it.</t>
  </si>
  <si>
    <t>This is why they are called captchalogue cards. (Those wobbly codes you have to enter online for security purposes are called "CAPTCHAs") Although this idea was planned since the beginning, it took all the way until now to discover this, by simply having someone take a look at the other side of a card.</t>
  </si>
  <si>
    <t>The hole patterns punched in the cards are not random. There is an actual cipher for translating an 8 character code into a particular hole pattern, and back. John goes into this later when he makes a contribution to Rose's FAQ. It's the most scintillating body of text in the entire story.</t>
  </si>
  <si>
    <t>If his dad knew he was destroying two perfectly good cans of shaving cream, he would be SO grounded.</t>
  </si>
  <si>
    <t>And now his Cirque du Soleil poster got creamed by a bathtub? That's it, he's grounded for life.</t>
  </si>
  <si>
    <t>John, we are counting down to the point in the story when grist quantities become ridiculously irrelevant. Please bear with us.</t>
  </si>
  <si>
    <t>Rose is right to have a bad feeling about it. For you see, what is in that room is a box of Gushers, and the fruit snack's dirty little secret.</t>
  </si>
  <si>
    <t>See, when you make a story that is also a game, at some point you have to start outright telling the player/reader stuff like, "We aren't going to watch this dude do every stupid little thing like you literally would in a video game, so maybe let's not all sit around wondering why he didn't go pick up all that grist, and stuff like that?"</t>
  </si>
  <si>
    <t>I thought it was pretty shrewd of Dad to keep the Shaving Almanac in the safe. What if a bunch of scruffy, unshaven burglars broke in? Yeah, best to keep it locked up.</t>
  </si>
  <si>
    <t>Dad has a note hidden for literally every contingency in his son's upbringing.
Be fuckin dad of the year right there.</t>
  </si>
  <si>
    <t>As good as this idea by Rose is, I'm not sure it's ever actually utilized once over the course of the story.</t>
  </si>
  <si>
    <t>Rose just used a game cursor to catch a tiny PDA fired out of his house at high velocity, using nothing but a laptop track pad. Those are some serious reflexes.</t>
  </si>
  <si>
    <t>What I like most about the rung, ONE MAN JULEP VACUUM, is that it implies that ordinarily a julep vacuum is going to be spread across the dedicated efforts of several men. A julep vacuum is something that's just not that easy to be if you're one guy, but the Colonel pulls it off with his wily veteran sousery.</t>
  </si>
  <si>
    <t>Vaulthalla is not a concept that is ever revisited, but I will say that setting sure does look like an Alternian vista. And now that I think about it, it's actually kind of strange we never hear about Vaulthalla again, because this is far from being the last vault that is destroyed over the rest of the story.</t>
  </si>
  <si>
    <t>The deeper I get into annotating the books, the more absurd it seems to me that Flash animations are often considered the sticking point for translating this story into books. Losing the subtle animations in individual  panels actually seems to have a lot more consequence. With simple 3 or 4-framed animations, we could very easily tell bro was quickly swiping the sword and dropping Cal there in a shadowy blur. But with just stills, even if all those frames were shown explicitly, the action still isn't telegraphed nearly as well as when it was animated!</t>
  </si>
  <si>
    <t>I made these shitty Saw/Muppet Babies comics well before Homestuck began, and lifted them from their previous context and adapted them to function as evidence of another one of bro's strange and unsettling hobbies. They were from a forum game where I sort of "dueled" via comics with another artist who pretended to be Jigsaw on a quest for Muppet Babies porn. The result was every bit as stupid as it was vaguely disturbing.</t>
  </si>
  <si>
    <t>DUMB SPOILER: With respect to the ironic goat bleating that he's saving up for later: Bro eventually one-upped him yet again by stealing Dave's ironic goat bleating thunder. In an alternate universe. As his robot self. While slaying a huge, purple-blooded sea goat monster.</t>
  </si>
  <si>
    <t>The destruction of a little frog puppet in a blender. This foreshadows...
I can't think of what it foreshadows.</t>
  </si>
  <si>
    <t>It must take a lot of patience to overload a microwave with a lot of spongy soft puppet ass, and then close it flush. Like, really, you're picturing doing that, right? Isn't it frustrating in your imagination?? I know it is in mine.</t>
  </si>
  <si>
    <t>I had Dave load up all the stray weapons and dangerous shit into his sylladex so that later he could use them to battle his bro on the roof by way of "hash rap." But this never actually happened.
Hey Hussie, what value does the hash function yield for "laaaaame"??????</t>
  </si>
  <si>
    <t>BOY AGAINST SYLLADEX THE ETERNAL STRUGGLE</t>
  </si>
  <si>
    <t>The Scrabble hash function is important because it opens us up to entirely new horizons of pointless fucking around.</t>
  </si>
  <si>
    <t>That soft, bulbous bottom was sufficiently being like
kind of jutting out and impudent or whatever. It left him no choice.</t>
  </si>
  <si>
    <t>Fact: his bro totally is around to see how he just used "Y" as a consonant to trick his sylladex like a weak ass chump. Hahahahahaha, what a tool.</t>
  </si>
  <si>
    <t>Fact: ill-mannered hunger is known to be one of the leading causes of snooty dowager suicide every year in this nation. You can help assuage this cruel epidemic by keeping that rude hunger under control, or by shooting any dowager on sight preemptively.</t>
  </si>
  <si>
    <t>Any time I catch myself thinking this whole sequence might have been some kind of useless waste of time (BUT FOR THE LAFFS), I have to remind myself that it directly lead to the creation of the legendary SORD..... later on.</t>
  </si>
  <si>
    <t>Frankly I have to wonder what kind of asshole refers to them as anything other than RED SPHERICAL SALUTES anyway.</t>
  </si>
  <si>
    <t>This whole "ridiculous names for ordinary things" thing was indirectly revisited and/or brazenly regurgitated during Hivebent, wherein I would come up with innumerable such terms for use in Alternian parlance.</t>
  </si>
  <si>
    <t>How many Saw movies were there again? Like ten? The first one in the theater, and the next nine on DVD. Wait, that's probably not true. But it should be. Saw is like the Air Bud of horror movies. While Air Bud is the Saw of dogs-improbably-succeeding-in-sports movies. And even if that's not quite true either, it should be too. ("HELLO, BUD. I WANT TO PLAY A GAME." Cue: Who Let the Dogs Out.)</t>
  </si>
  <si>
    <t>THE CALLBACK ZONE! Obviously (to those who read PS) this is in reference to when Problem Sleuth crafted a fort out of his desk. By my recollection, people have made forts out of things in Homestuck exactly three times, which is one less time than it happened in Problem Sleuth. So... stay tuned for #4???</t>
  </si>
  <si>
    <t xml:space="preserve"> </t>
  </si>
  <si>
    <t>And here is Dave's side of the conversation as we already read. Behold how his consternation is fully contextualized. We may verify that he has indeed burrowed fuck deep into lively, fluffy muppet buttock.</t>
  </si>
  <si>
    <t>While Dave's lines were once my words verbatim, Rose's side of the conversation is heavily edited. You may be surprised to learn her poem was not part of the original conversation. Or you may not be that surprised at all, because in real life, chatlogs don't actually go like this all that often. Unless the two conversational partners both happen to be me.</t>
  </si>
  <si>
    <t>I wonder how bro hung that there, unassisted? Wait, that's a dumb thing to wonder. He just held the paper in position, then let go of it and flashstepped at warp speed backwards, and threw that batarang at it before the note could fall even a single nanometer.</t>
  </si>
  <si>
    <t>Here's the second for that gets made. Although technically it's not a fort, it's a tent. But I'm going to count it anyway. The third time it happens is so far in the future it's a JOKE. However, it is the one instance which most closely resembles the original PS fort by far, and is therefore dear to our hearts.</t>
  </si>
  <si>
    <t>There is sort of an implied cipher between the captcha codes and the totem shapes. The code for a card here is very simple: 11111111. So the result is carving the whole thing down by a little bit, without introducing any curves. Similarly, the code for nothing, 00000000 (an unpunched card) won't even deploy spikes from the lathe, so the totem is left uncarved altogether. But complicated codes will modify the spikes and the path it carves in interesting ways, like a key-making machine. HOW IS THIS NOT FASCINATING????????????</t>
  </si>
  <si>
    <t>Rose, while you're at it, do you think you could write these book annotations for me? Sweet, thanks.</t>
  </si>
  <si>
    <t>Look at that imp with a hammer. What is he up to? Imps are so mischievous. In fact, they are so mischievous, they had a whole adjective named after them which is synonymous with mischievous.</t>
  </si>
  <si>
    <t>The secret of the stack modus was that it was the queue modus in disguise all along, and vice versa. Most shocking twist, or most stunning development? You decide. No wait, I will decide. The answer is yes, both of those, times a billion.</t>
  </si>
  <si>
    <t>I'm guilty of being absolutely convinced this book would make a great read if it were real. Which it is. But the real one presumably has content that doesn't involve this strange man following Harry Anderson around like some kind of infatuated private detective, documenting his street performance bumbling in the voice of a hard boiled booze hound. I guess the real book is mostly flattering of Anderson, and maybe talks about some magic tricks he doesn't totally fuck up? Pass.</t>
  </si>
  <si>
    <t>When you think about it, John is actually really clever for solving this little puzzle I invented, which I also made him solve, because he is a fictional character whose actions I am 100% responsible for. Way to go, John! :D</t>
  </si>
  <si>
    <t>Rose doesn't know anything about Night Court because it was before her time. It's kind of like how I don't really know shit about M*A*S*H. Not because I'm unfamiliar with the series, but because I always thought it was boring as hell. Wait, what point was I making? The point is, Night Court wasn't actually a very good show either. I guess they asked this guy who was a magician if he wanted to do a show, and he said sure. They said, want to be a judge for some reason? He said yeah, put on some robes, and they started filming. The result was as underwhelming then as it is dated now.</t>
  </si>
  <si>
    <t>One time I was summoned to court for some sort of absurd traffic violation that was total BS. But the summons said to come at 10 P.M. so I got kind of excited, believing I was going to a night court. I kept imagining all the nocturnal antics I might get swept up in while arguing my case. But then when I got there, the whole building was closed. The summons was misprinted, and the real time was actually 10 A.M. When I told them I thought it was a night court summons, everybody just laughed at me. It turns out that in reality, night court isn't even a thing?</t>
  </si>
  <si>
    <t>Oh man, some huge ogres are climbing the house. I guess shit is getting real, right?
Ha ha ha. Yeah, get back to me when the first universe blows up.</t>
  </si>
  <si>
    <t>Protip for Rose: You may not be able to carry him up on the bed, but what you CAN do is shake it back and forth while demanding that he apologize for being a cripple. :::;)</t>
  </si>
  <si>
    <t>Rose: Screw that, send him Jaspers. Sit back, wait patiently for prankster's gambit to skyrocket.</t>
  </si>
  <si>
    <t>Yeah, I heard you thinking earlier, this CAPTCHA code thing is just more useless jokey bullshit that serves no actual purpose. Oh really? Useless jokey bullshit, or a system that prevents clever kids from cheating??? Gues you were busted. Hey, you know what I think is useless jokey bullshit? Your face. THE BURN WARD HAS A NEW PATIENT TODAY.</t>
  </si>
  <si>
    <t>John was probably way more excited by the fluffy Anderson cloud than by Jade's silhouette.</t>
  </si>
  <si>
    <t>Jade, you filthy stinking liar. You better turn out to be REALLY adorable when we finally meet you, or else we are all going to be so pissed.</t>
  </si>
  <si>
    <t>This is right around when the massive significance of sleeping and dreaming in Homestuck begins to take shape. Strangely, those things actually prove to have much more long term significance to the story than what started as its central premise, a game about kids building houses to reach Skaia. Sleeping mechanics turn out to be quite elaborate and varied, and drive the plot in a hundred different ways. Dersite/Prospitian dream selves as extra lives and mythical moon royalty, the whole god tier system, the dream bubble afterlife... all these fall under this category.</t>
  </si>
  <si>
    <t>John, just sneak under the bed and escape through the hole! Oh wait, your head is too big to fit under there, never mind.</t>
  </si>
  <si>
    <t>John: Steal ogre's huge silly elf shoe and ride around inside it like Kuribo's shoe in Super Mario 3.</t>
  </si>
  <si>
    <t>Is he REALLY being ambushed here? Seems more like some massive goons have been lumbering up the side of his house in a very straightforward kind of way. They are almost being civil about it.</t>
  </si>
  <si>
    <t>PREEMPTIVE CALLBACK ZONE!!!!! The trick handcuffs were taken by the imps and used on dad. He presumably went along with it because he couldn't resist the pranking opportunity that was being presented to him on a silver platter. Of course the really ridiculous thing is that even if they were a real pair of handcuffs, he could have broken them easily with his mangrit. But that wouldn't have been as "hilarious."</t>
  </si>
  <si>
    <t>Being the other guy is a long and proud Homestuck tradition. It never stops being a thing that doesn't mean anything. Please note his literally acrobatic pirouette, which is not taking place off a handle. However, there is a later instance where one of his pirouettes is literally off a handle. However it is not especially acrobatic.</t>
  </si>
  <si>
    <t>The "red eye of the sun" is another bit of recurring imagery. It shows up in other places too, like in volcanoes, and in the lava underneath the Beat Mesa. What does it mean, you ask? Look into your heart to find the answer. (Protip: that answer will be wrong. Your heart is kind of a moron.)</t>
  </si>
  <si>
    <t>Bro doesn't give the slightest shit about the meteor storm raining down on the city. He swiped the puppet and wants to rumble. What a cold blooded motherfucker. We are surely about to witness the culmination of this mounting preparation for battle and shall not be interrupted by any sort of...</t>
  </si>
  <si>
    <t>I think more books should include full page psycheouts, don't you? "It was the best of times, it was the worst of times, it was the age of wisdom, it was the age of foolishness, it was the epoch of belief, it was the epoch of incredulity, it was..." PSYCHE. "It was the epoch of bitchin' beach parties." And then the rest of the book is about some beach parties. Dickens is awarded the Pulitzer posthumously.</t>
  </si>
  <si>
    <t>Jade: Do not even bother with the pretense of locating your arms, or messing around with that pumpkin. Just wait patiently for the second psycheout on the following page, and resume your part of the story in the next book.</t>
  </si>
  <si>
    <t>............................</t>
  </si>
  <si>
    <t>If one psycheout dropped in a Dickens classic is worth one Pulitzer reverently deposited into his tomb, then I wonder what TWO PSYCHEOUTS IN A ROW are worth??? I'm just thinking out loud here, but try to imagine all the Pulitzers in the world melted down, and their prestigious alloys then smithed to form a kind of battle armor, specifically tailored to my proportions. Now imagine that I become last boss in the literary world. Are you imagining it? The dream we are sharing is what unites us as human beings.</t>
  </si>
  <si>
    <t>For approximately the next hundred panels, I switched up the approach again. I wanted the action in this segment to more closely resemble Problem Sleuth "gameplay" which now felt significantly different from the style that had evolved after two acts of Homestuck. Of course I was still accepting reader commands at this point regardless. But here I made a concerted effort to avoid much planning or thinking ahead. I knew some big picture stuff, like who WV was and what his role in the bigger story would be. And what event he was ultimately working toward in this station. But...</t>
  </si>
  <si>
    <t>Other than that, I just dropped some initial objects and conditions into the room, and began to let things take shape organically through whimsical selection of reader commands. Even though the most immediate result of this was a lot of silly antics, there were a few major and long lasting consequences that followed from some of it. Off the top of my head: Can Town was something I wouldn't have done otherwise. Its long term consequence was more subtle. For one thing, it began pushing the exiles into compartments of civil service. A mayor, postal worker, police officer...</t>
  </si>
  <si>
    <t>I think the previous two acts have prepared you adequately. You are now primed to receive the notion of simply picking objects up with your hands as a point of comedy.</t>
  </si>
  <si>
    <t>Learnin' about exile anatomy. Nothing about this is ever explicit, but there are some points to speculate on. He's got the dull livestock teeth, whereas higher ranking agents of a more predatorial nature like Jack have very sharp teeth. Would it make sense for the more populous classes, soldiers, workers, farmers, to be herbivorous, while the higher-ups are carnivorous? Let your imagination guide you in your quest for answers.</t>
  </si>
  <si>
    <t>Wait a minute. This is the shittiest inventory system yet!</t>
  </si>
  <si>
    <t>The etiquette lesson on that page is, if you're going to eat a horse, for the love of Christ, use some goddamn utensils.</t>
  </si>
  <si>
    <t>WV: Check under the cloth wrapping of your trusty knife, see what it might be hiding. Or, you know, wait a really long time to do that. It's up to you.
(callback zone trusty knife problem sleuth yada yada)</t>
  </si>
  <si>
    <t>The response by the top panel is mostly addressing this bad theory that people had at the time that WV might be an imp, even though he has totally different proportions and anatomical traits. There are always a lot of really weak theories circulating around, and occasionally the story will pick out a certain theory and remind people how terrible it is. I think this is very courteous of the story, specifically debunking certain theories so that fans can stop obsessing over them, and get back to focusing on what's really important. Shipping.</t>
  </si>
  <si>
    <t>Why does WV hate kings?? He has a troubled and mysterious past, as tragic as it is heroic as it is mostly ridiculous. Also, don't blink, or you'll miss another critical plot point, almost as subtle and mundane as it is relevant thousands of pages from now. He eats the uranium, and then we forget about it forever. Got it? Good.</t>
  </si>
  <si>
    <t>What's with the items on the floor you ask? Oh, you didn't. Well you should have. Look at the upper right panel on the previous page. See the four items. Oil, chalk, amber, and uranium. Each represents the first four known types of grist (where oil = shale). They similarly represent the kids' four planets, LOWAS (John, oil), LOLAR (Rose, chalk), LOHAC (Dave, amber), LOFAF (Jade, uranium), which is where those grist types were found, and dictated the types of enemies indigenous to the planets. CONTINUED -&gt;</t>
  </si>
  <si>
    <t>CONTINUED: I also had the idea that these four substances would serve as various contaminants on their planets, in ways relevant to their personal quests. John's planet and all its pipes were clogged with oil. Rose's ocean planet poisoned in some way by the excess chalk, which the islands were made of. Dave's planet was covered in gears, which would be gummed up by sticky amber sap. And Jade's was going to be in some way affected by fallout (nuclear winter?). But this was a very loose idea, and never quite came to fruition beyond John's planet. Another case of the ever broadening plot steamrolling such details.</t>
  </si>
  <si>
    <t>Chess people tend to play really boring games of Sim City.</t>
  </si>
  <si>
    <t>How do you prefer to ingest your lore? Through friendly, grandmotherly exposition? Or indirectly, through a symbolic chalk mural of a simple fellow revisiting memories of his home world? I'll be cool about it and say you don't even need to pick just one. You can select many different varieties of sliced lore loaf. You can make a sandwich. It will be delicious.</t>
  </si>
  <si>
    <t>File this under "obvious to me, but not to most other people." The drawing of LOHAC, the red planet, is drawn on the gear label from the motor oil bottle, which was stuck on the wall presumably with some of its adhesive residue. Take a look at the previous page. The label is ripped off in the last panel. Also note: "impenetrable veil of darkness" is where the term "The Veil" came from, which is the belt of meteors beyond which lies Derse.</t>
  </si>
  <si>
    <t>I wonder which key opens the door to the bathroom? Probably some infuriating combination, like ctrl + option + shift, then tap 'P' twice.</t>
  </si>
  <si>
    <t>There is also this whole line of humor that a lot of people didn't get which was centered around how sweet and sugary Tab was, and how a man is liable to go into sugar shock for drinking too much of it, and stuff like that. The joke is that Tab is of course a sugar free beverage, so these statements make no sense. I mean what kind of idiot doesn't know that?????</t>
  </si>
  <si>
    <t>I think of those early commands in green as some things that were entered as test cases while this station was being built. I like to picture a mild mannered carapacian in a lab coat just running through the drill, making sure the terminal checks out. Then he gives it a thumbs up, and the thing just sits in a meteor for a while, crashes into earth, and waits centuries for this bozo to show up and fuck around with the keyboard.</t>
  </si>
  <si>
    <t>We get some excruciatingly tantalizing sneak peaks at Rose and Dave's monitor after they enter the medium. Let's barrel through the checklist of WTF: broken Zazzerpan statue in white sand(?), ripped up Cal, Crowsprite, broken sword, broken record on shirt... yep, that sure is some stuff we're waiting for the story to clarify. Also of note: WV was probably wise not to switch to screen 4. Unless he likes it when stuff explodes.</t>
  </si>
  <si>
    <t>BAMBOO SHOOTS PICKLES RADISHES SEA WEED ARTICHOKES shooo 
HAT</t>
  </si>
  <si>
    <t>In this Flash, WV played a really goofy match of chess with himself to a whimsical score. All of the chess moves were copied exactly from a famous game played by Bobby Fischer. I forget which one exactly, but it was super famous among dudes who bone tight up on their chess.</t>
  </si>
  <si>
    <t>WV: Now speculate on why you bothered to speculate on the physics of an exploding can...?</t>
  </si>
  <si>
    <t>A new kind of fakeout in the already overstuffed bag of fakeouts for you to be leery of: things in the sky which one assumes to be looming meteors, which actually aren't. In this case it is actually /spoil WV riding a /spoil huge tin can.</t>
  </si>
  <si>
    <t>Another Jailbreak thing, the bars at the top trapping him in. There's actually a bunch of Jailbreak stuff in the WV segment. The pumpkin and the appearifier: directly imported from Jailbreak. (Though in JB, it was SPECIFICALLY a "Pumpkin Appearifier." It could appearify nothing else. Really, why would you want to?) There's so much imported from JB and PS, or sometimes from JB to PS to HS, that I'm not sure a "callback" is even the right concept. More like parts of an expansive, perpetually accumulating mythology grounded in utter nonsense.</t>
  </si>
  <si>
    <t>WV: While sitting down adorably like that, just keep hitting buttons to make the room spin and spin and spin.</t>
  </si>
  <si>
    <t>WV: No no go back in there and keep spinning.</t>
  </si>
  <si>
    <t>Re: GPS coordinates. There are several instances where such coordinates come up, and they all correspond to real places. These point to Jade's island in the middle of the Pacific. If you look up those coordinates on google maps, the satellite view shows a small, mysterious geometric shape in the ocean. Which is why I picked that spot when cruising around the ocean. Because of the mystery.</t>
  </si>
  <si>
    <t>Mr. Vagabond, do you see that shape carved into the pumpkin? It should be familiar to you. We will wait patiently while you scour your tormented past for grim recollection.</t>
  </si>
  <si>
    <t>At this point in the story, you'd have no way of knowing Jade lives on an island. But a savvy reader could now follow those coordinates on google maps, and infer her location, since we know that's where the pumpkin came from. We just saw it on the previous psycheout page next to a sleeping Jade. The particularly perceptive can also infer this by reading this note I just wrote, in which I explicitly said so.</t>
  </si>
  <si>
    <t>The home coordinates of the station were covered up by WV's head to keep his actual location a "secret" from readers until it was revealed a few pages later in the end of act animation. Those coordinates point to a place called Rainbow Falls in the Adirondacks in NY state, which is the waterfall over which Rose's house is situated. His station is in the exact same location, 413 years in the future. Why, you ask? I'm sure there'll be more trivia about the stations and the server/client players they correspond with in the next book. Or maaaaybe even... later on this one!</t>
  </si>
  <si>
    <t>This capsule is just so well equipped to prepare a carapacian for understanding humanity. He has been given a thorough book on their etiquette, a unit of their measurement system, some samples of their most delicious food, and no less than 16 cans of the tastiest, sugariest beverage Earth has ever produced. He was MORE than prepared to try to boss around a goofy kid through a command prompt in capital letters.</t>
  </si>
  <si>
    <t>WV: Who cares that you don't know what a spook schema is, just do it and become a fruit rollup mummy or something.</t>
  </si>
  <si>
    <t>Remember how the pumpkin disappeared in one of the first panels of this segment, and then we did the "what pumpkin?" gag? Well, this explains how it disappeared. Wait, no it doesn't. WV ate the pumpkin. That explains it. The fact that he ate the pumpkin explains why he can't appearify it to the future. The lack of time travel actually somehow makes this sequence MORE difficult to understand.</t>
  </si>
  <si>
    <t>If you are ever confused about how exactly all the kids were "born," well, this is the introduction to the entire basis for it. You are being shown the first step in the process of creating a "paradox clone." Further trivia: Serenity is saying "Let's go!!!" in Morse code. She blinks such codes with her flashing bottom to communicate friendly messages sometimes. They are rarely translated for the reader, and exist as "FUN!" extra credit puzzles for you to solve by typing "morse code translator" into google, and then typing a bunch of damn dots and dashes.</t>
  </si>
  <si>
    <t>Serenity's message was translated here because this was a Flash animation, and that was a quick shot. Also notice how the white hot ends of the severed bars gradually cool off. There are things to notice a lot of times in this story. Did you know that?</t>
  </si>
  <si>
    <t>I had WV accidentally chuck the Tab can onto the button that tracks the station's location, weighing it down persistently, so that during his journey the terminal would track his exact location via GPS coordinates. That way we got to see the coordinates for John's house as he flew over its post-apocalypse location. Also he was having a bitch of a time cramming that pumpkin lid back on his overstuffed gourd-bindle, so he just ate it. Just thought I'd mention.</t>
  </si>
  <si>
    <t>Wait, yet ANOTHER psycheout?? How many can I cram into one book? I doubt that all the mantelpieces in the world could hold the amount of Pulitzers I deserve. I hope you don't mind, but I'm going to need to borrow your mantel to hold some of them. I'll drop by in a little while to clear if off with a baseball bat.</t>
  </si>
  <si>
    <t>Oh, I unpsyched the psycheout on the next page. Never mind, cancel the Pulitzers. Well, cancel SOME of them. I'm still gonna fuck up your mantel though, because a promise is a promise. Anyway, this kicks off the End of Act 2 animation. This Flash is often cited as a critical point of demarcation, which upon crossing, Homestuck ceases being merely an odd little story, and starts being a thing that ruins your life and that of everyone you ever meet. It probably doesn't work the same way in a book tho, because rad music can't come out of paper. So if you're a noob, just pretend these pages blow your mind.</t>
  </si>
  <si>
    <t>And there's the GPS coordinates of John's house, in the "YEARS IN THE PAST" panel. Go to google maps and look it up. The neighborhood depicted in the panel to the right will look very familiar, lakes and all, if you zoom in sufficiently. John's house even has a special address, though if you look at photos of the real house, it doesn't look much like his house at all. Also, we find out WV's station was a huge can all along, and laugh. Except that later, we find out that it was actually ANOTHER thing all along, that is appropriate for different reasons, and re-laugh about it. &lt;spoil&gt;cork&lt;/spoil&gt;</t>
  </si>
  <si>
    <t>PM's station is the apple shaped pod that grew and fell from this giant tree. The tree grew from the meteor "seed" that destroyed John's house 413 years ago. The design of the station is always related to the player's entry object. The station's terminal is meant to "control" the client player of the kid whose house once existed where that station is. So WV's station, which was in Rose's location, gives commands to John, because John is Rose's client player, and she commands his game similarly. And the apple station commands Jade, because she'll be John's client player, etc. Did you realize this?</t>
  </si>
  <si>
    <t>Now that I think about it, I wonder if the fact that the first station is almost literally an apple that fell from a tree is the reason all of the stations have Apple keyboards? SHIT, GOLDEN OPPORTUNITY TO PRETEND THAT WAS INTENTIONAL: MIND BLOWN.</t>
  </si>
  <si>
    <t>By crossing out "NOT MANY," it means this happened about 413 million years ago. Which I think you'll agree is VERY many. Long enough ago that a bunch of ocean used to not be there. Oh, and dinosaurs? They hadn't even been BORN yet.</t>
  </si>
  <si>
    <t>Check out the pterodactyls in the last panel. I swiped those rudely from the background of Dinosaur Comics, @ qwantz.com. This is what we call a "shoutout" to a "homie." Ryan North flipped his shit when he saw it. He flipped his shit like it was a burger sizzling out of control. No wait, he flipped his shit like he was a black belt in judo, and his shit was a lumbering, oafish ruffian. I'm exaggerating, this didn't happen.</t>
  </si>
  <si>
    <t>ROCK-Z 2 THE RES-Q!!! She has many secrets. Want to hear another secret? Look at the locations of the buttons she pushed. The code was 4-1-3.</t>
  </si>
  <si>
    <t>And the trick handcuffs come back to haunt the fuck out of those imps. Man are they screwed. They are about to get cake and shaving cream ALL OVER themselves. Dad owns the gambit. He OWNS IT. And to think. All he needed to do to perpetrate this beauty of a prank was simply abandon his son in a magical realm for an indefinite period of time. Which of course was a good character building experience. Dad of the year? Dad of the year.</t>
  </si>
  <si>
    <t>There you have it. Another book, another act, another swooping pair of red curtains punctuating an animated series of bombshell revelations which were too copious and too subtle to understand in a single viewing. But books? They don't move too fast for you to follow. They don't hypnotize you into a barely cognitive stupor with a booming cinematic score. No, books are your friends. Books are patient with you. They respect you, and don't try to pull any cheap stunts to impress you. You gave me some money, and in return I gave you a new friend, and I think that's great. See you next time.</t>
  </si>
  <si>
    <t>SBURB CLIENT
SBURB version 0.0.1
SKAIANET SYSTEMS INCORPORATED. ALL RIGHTS RESERVED.
Homestuck
Book 2
Part 1: Act 3 &amp; Intermission
VIZ Media Edition
By Andrew Hussie 
Cover Art - Adrienne Garcia
Book Design - Christopher Kallini
Cover &amp; Graphic Design - Adam Grano
Editor - Leyla Aker
© 2011 Andrew Hussie. All rights reserved.
The stories, characters and incidents mentioned in this publication are entirely fictional.
No portion of this book may be reproduced or transmitted in any form or by any means without written permission from the copyright holders.
Printed in China
Published by VIZ Media, LLC
P.O. Box 77010
San Francisco, CA 94107
10 9 8 7 6 5 4 3 2 1
First Printing, July 2018</t>
  </si>
  <si>
    <t>The publication information is written in a box in the style of a Sburb client connection interface.
Book 2 was released on July 10th, 2018.
Both the front and back cover are original artwork by Adrienne 'paperseverywhere' Garcia.
The back cover features the Midnight Crew posing in front of the Felt mansion.
The endpaper is a mosaic featuring the different wardrobifier settings for Jade's shirt symbol.
The first pages of each book contain a title page, and an index made of images from Homestuck's chapter map.</t>
  </si>
  <si>
    <r>
      <rPr>
        <rFont val="Courier New"/>
        <b/>
        <color rgb="FF000000"/>
        <sz val="10.0"/>
      </rPr>
      <t>ISBN:</t>
    </r>
    <r>
      <rPr>
        <rFont val="Courier New"/>
        <color rgb="FF000000"/>
        <sz val="10.0"/>
      </rPr>
      <t xml:space="preserve"> 978-1-4215-9939-7</t>
    </r>
  </si>
  <si>
    <r>
      <rPr>
        <rFont val="Courier New"/>
        <b/>
        <color rgb="FF000000"/>
        <sz val="10.0"/>
      </rPr>
      <t>BACK COVER BLURB:</t>
    </r>
    <r>
      <rPr>
        <rFont val="Courier New"/>
        <color rgb="FF000000"/>
        <sz val="10.0"/>
      </rPr>
      <t xml:space="preserve"> A silly girl naps by her flowers. It is quite likely that she is about to-or already has, or will forget and then remember to-engage in a variety of silly antics involving pumpkins, rifles, narcolepsy, precognitive prognostication, dream selves, haunting bass solos, and an ageless, near-omnipotent pet dog.</t>
    </r>
  </si>
  <si>
    <r>
      <rPr>
        <rFont val="Courier New"/>
        <b/>
        <color rgb="FF000000"/>
        <sz val="10.0"/>
      </rPr>
      <t>PARENTAL ADVISORY:</t>
    </r>
    <r>
      <rPr>
        <rFont val="Courier New"/>
        <color rgb="FF000000"/>
        <sz val="10.0"/>
      </rPr>
      <t xml:space="preserve"> HOMESTUCK is rated T+ for Older Teen and is recommended for ages 16 and up. This volume contains foul language, Sassacrushin', irradiated foodstuffs, mutant kittens, grotesque texidermy, rooftop beatdowns, minion whompage, and Lil Cal.</t>
    </r>
  </si>
  <si>
    <t>The fancy border around every page of Sassacre's Daunting Text was affectionately borrowed from a copy of "Wizardology" which I augmented with scribbles of naked people and dragons having sex with cars, and then gave to a friend. I put a picture of my face on the back cover, labeled "YOU'RE WELCOME", which she immediately tore off, because she thought it was weird. I guess it was a little weird, in a handsome kind of way.</t>
  </si>
  <si>
    <t>And now the border decorates the author notes footer of this book. Because that's just what I thought these books needed. More bullshit.</t>
  </si>
  <si>
    <t>When you find out when she actually wrote this inscription, you will realize what a sly old prankster old Jane is. Also, check out all those Capitalized Underlined Terms. Man, did I ever stop doing THAT as the story went along. See: Conceit_Abandonment on Wikipedia. (That article doesn't exist.)</t>
  </si>
  <si>
    <t>Through a variety of cunning characterization devices, we begin to develop a sense that this girl may be rather silly. In my creative writing workshops, I often suggest that to convey a character has a certain quality, use that word to describe the character repeatedly in their introduction.</t>
  </si>
  <si>
    <t>I wonder which troll named her Farmstink? Do trolls even have farms? Maybe they call them musclebeast pastures.</t>
  </si>
  <si>
    <t>OK, THEY ARE NOT ACTUALLY FLASHING RED. THEY ARE JUST SORT OF BEING RED, BUT WHATEVER.</t>
  </si>
  <si>
    <t>Look at Jade's lovely handwriting. I wish my handwriting was like that, or that I was even hypothetically capable of typing like that.</t>
  </si>
  <si>
    <t>Jade: Find something to support your garden planters other than a thousand flower pots.</t>
  </si>
  <si>
    <t>We don't get her formal introduction until she journeys up to her room. This silly character is ALREADY BREAKING THE RULES. How is that possible? Can she even DO that? Jade, Homestuck has rules. Please try to respect them.</t>
  </si>
  <si>
    <t>On this Flash page, you get to play Jade's flute by hitting keys on the keyboard. All of the keys play a different terrible note. I used samples from my friend Jan who recorded himself playing terribly. We originally used those clips in an edit of Star Trek TNG, wherein Captain Picard played his flute very poorly while the Enterprise was under attack by the Borg. This might be the only thing that Jade and Picard have in common at all.</t>
  </si>
  <si>
    <t>I guess the implication here is that the flute appearified there from an exile station? But that doesn't make much sense. We never saw any flutes on those stations. Obscure theory: Alt-universe Jade as an old woman sent this flute to her, because she always regretted not taking up the instrument as a young girl. Whew. Plot hole count: back down to zero.</t>
  </si>
  <si>
    <t>By now, we've observed patterns for each character. Jade is the one who breaks many of them. We were to expect she would have another irritating data structure modus. Instead she has all these fun and silly ones based on games. Because she is FUN AND SILLY. This helps broadcast that fact to readers. It's amazing how much I'm teaching you about characterization so far.</t>
  </si>
  <si>
    <t>Lol she's bonkers at memory. What a fuckin Mary Sue.</t>
  </si>
  <si>
    <t>Another pattern broken. She is supposed to reject the standard suggestion in the form of ____ like a ____ and ____ on your ____, just like John and Rose and Dave did. She is not supposed to actually do it, let alone enjoy it. All this pattern breaking is starting to become a pattern. (Don't worry, she'll break that one too.)</t>
  </si>
  <si>
    <t>You know what? I think I'm going to ditch the fancy border on the footer graphic for the rest of the book. Good grief is this thing frivolous. It doesn't feel like I'm commenting on the book so much as it feels like I'm casting a spell.</t>
  </si>
  <si>
    <t>There, that's better.
FYI, the green one on her pinky is reminding her to watch Shrek 2 later.</t>
  </si>
  <si>
    <t>The background disappears from the commentary section for the rest of the book.</t>
  </si>
  <si>
    <t>Are you noticing how her shirt icon keeps changing? Weird! Can't imagine that'll ever get an explanation. An even bigger mystery is why I never produced and sold all of her shirt designs?? Think of all the money I lost! Please go buy several more copies of this book to make up for it.</t>
  </si>
  <si>
    <t>These happy fruits appear throughout the rest of the story at some very odd times. I didn't remember until now that they all had special names. These names are never used again. What a shame.</t>
  </si>
  <si>
    <t>"Ascend" is a loaded word in Homestuck, and it often portends some hella major shit going down. (Or up!!!) But ascending can also be no biggie. Like, hey. She just walked up the stairs and now she's in her room.</t>
  </si>
  <si>
    <t>TLDR; She likes Squiddles, furries, splitting atoms, building stuff, falling asleep, and predicting the future. Mary Sue anybody?? Ha ha, nah. She's just a cute cartoon character who is fun and entertaining. Now let's all delete our bookmarks to Tv Tropes Dot Com, and pretend it never existed.</t>
  </si>
  <si>
    <t>Jake loves adventure.</t>
  </si>
  <si>
    <t>Are you familiar with Humanimals? If you aren't, then shame on you. I will not explain Humanimals to you. Not here. Maybe in private, like in a dark alley, or on a foggy night down by the docks. If you are familiar with Humanimals, then here's what I have to say. Manthro Chaps are to Humanimals as Squiddles are to Horrorterrors. Now you know the secret. shhhhhh</t>
  </si>
  <si>
    <t>Re: Posters: The "Green Slime Ghost" one I made not long into Homestuck's run and sold as one of the first prints. Which was a pretty esoteric product, now that I think about it. It portrays a fairly authentic Japanese knockoff product based on Slimer from Ghostbusters, featuring Engrish and also "reverse Engrish", i.e. phrases in Japanese which make very little sense to Japanese people. Also notice her SBaHJ furry poster, which was clearly a very thoughtful gift from Dave.</t>
  </si>
  <si>
    <t>The weird anime furry to the left: for some reason I drew over this (once NSFW) furry art so that it had a human nose instead of some cute catgirl snout. Why did I do that?? That's just awful. Also. Preemptive Callback Zone: Not only does this panel get reused thousands of pages later as a different character, but the furry prose also gets recycled later, as morse code, in a completely unrelated situation. Homestuck is actually kind of weird, guys.</t>
  </si>
  <si>
    <t>Due to the real hypodermic needles supplied with Coxcomb's VACCINATION KIT, Manthro Chaps have been banned from all first world AND third world nations. Luckily, Jade lives in neither type of nation, so she and Coxcomb may attend the barnyard gala unfettered.</t>
  </si>
  <si>
    <t>This page helps us understand exactly what kind of furry Jade is. Which is the casual kind, as opposed to the TOTAL WEIRDOS who like to dress up as animals and yiff each other and stuff, thus completely ruining the story. No, the story will have to wait until act 5 to be ruined by those kinds of weirdos.</t>
  </si>
  <si>
    <t>Maybe Vriska started picking on Jade because she's all h8ing on magic 8-balls? Everyone knows 8-balls are GR8!!!!!!!! Come to think of it, this page is what retroactively led to Vriska's interest in 8-balls, her weird obsession with smashing them, and ultimately her entanglement with themes of luck, both good and bad. For all of this story's absurd and self-indulgent detours, it's pretty hard to find a totally useless page with no later relevance.</t>
  </si>
  <si>
    <t>This innocuous cue ball also has relevance later, in ways that are pretty seriously totally UNinnocuous. The only things in that chest that don't get brought up again are the tarot deck, that pillow which could probably have been used to make a nice dress, and Problem Sooth (which you are dying to peek inside, I just know it.) Also the fact that her grandpa taped to the chest where John kept a photo of Harry Anderson maybe suggests that John views Anderson as a grandfather figure. Or maybe he WAS his grandpa?? Oh God, it's all adding up now...</t>
  </si>
  <si>
    <t>Sometimes I think about how many thousands of pages I still have to put into books in order to finish this series, and I look at pages like this dedicated to playing a fake game of Memory, and I wonder to myself, "What am I doing with my life?"</t>
  </si>
  <si>
    <t>Now that I think about it, it probably wouldn't have been too much work to make this an actually playable game of Memory in Flash. Might have been a waste of time though. What would be the bigger waste? The time it would take to do that, or the paper it took to print it in a book? What is the more valuable resource? Time or paper? I'm not sure they're comparable. Like comparing apples and oranges. And limes and lemons. Fruit jokes.</t>
  </si>
  <si>
    <t>Wait, now on this page I am lampooning the fact that this wasn't a Flash game. It was just a series of automated gifs that made it appear as if the "player" was a bumbling idiot. Anyway, some other things to say about this page: Jade regrets breaking the 4th wall here, but later she breaks a much bigger one. Also: fruits on the loose. Fruits on the loose is a funny phrase. That's all.</t>
  </si>
  <si>
    <t>Wait, it's a rotary interface, but they still have buttons? Oh, that's just a dumb reader command that thinks they're buttons. I probably called that guy out on his mistake on the next page.</t>
  </si>
  <si>
    <t>Yes, see? I pointed out that it was a rotary dial, not a radial arrangement of push-buttons. I go to the trouble of inventing a quirky interface for this food gizmo, and it's like pearls before swine. I then go on to say it doesn't really matter. I guess it doesn't. I don't know, the whole thing is ruined now. THE ROTARY FOOD DIAL THINGY IS RUINED FOREVER.</t>
  </si>
  <si>
    <t>Did you know that when you irradiate meat, it turns bright green? Dr. Seuss knew that, and made one of his stories entirely revolve around the principle. The character Sam was a zealous advocate of the poisonous food products, and though his victim resisted valiantly, he eventually caved. The result was a tragedy.</t>
  </si>
  <si>
    <t>Here we confirm that Jade lives on that island we saw at the end of Act 2. Sometimes I feel these notes would benefit from an OBVIOUS TRIVIA ZONE, about stuff that should be obvious, but you never know. Her house is modeled after her moon tower on Prospit. The ruins are a model of the incipisphere, with the frog in the center representing Skaia (which is where a giant frog is supposed to go). Prospit closely orbits, so is attached to the main temple (broken off). The four planets surround it in the Medium represented by water. The circular edge of the crater is the Veil (consisting appropriately of meteors). And just outside is Derse (also broken). The volcano is called the Forge, which also plays a key role in the overall system here. Oh, and the ruins are seven levels tall, representing the seven gates one needs to ascend through to reach Skaia.</t>
  </si>
  <si>
    <t>There is really a long and aggressively revisited tradition of people being in piles of things in Homestuck. I guess it started with Dave being in the puppet pile last book. Plushies, pillows, horns, robot parts, you name it. Ok, it might actually only be those four things? Anyway, you get the idea.</t>
  </si>
  <si>
    <t>I remember being pretty assiduous about making this holographic computer UI in Flash. Probably unnecessarily so. I got a little 3D modelling program and extruded a few of those green shapes there and made them spin. Made Pesterchum Enamel look like it was made out of super shiny plastic, because of course that's what all cool future technology looks like. Glossy plastic bullshit everywhere. Also here is where we first get a glimpse of the extensive troll roster. Oh if only we could shrug those names off as "not a big deal." But we can't. They all turn out to be a really, really big deal.</t>
  </si>
  <si>
    <t>Just another one of Dave's many, many conversations where he spends most of the time talking to nobody.</t>
  </si>
  <si>
    <t>With the (playable!) FRESHJAMZ playlist, we are provided with the implication that these are all songs produced by the kids collaboratively. Their icons indicate who was involved with the songs. Just another sign earlier in the story that these kids have some musical talent and this is the sort of thing they do with their spare time. This is one of those things that starts getting buried as we move along. For instance, we never quite get to see God Tier Jade picking up the old bass and rocking out. Which is a shame.</t>
  </si>
  <si>
    <t>The in-story MSPA.com as we already know is host to a long Midnight Crew adventure instead of Homestuck, as was the case in our universe. But it DID have a Homestuck intermission. Whereas in our universe, Homestuck got a Midnight Crew intermission, which takes place immediately after this book! /OBVIOUS TRIVIA ZONE</t>
  </si>
  <si>
    <t>The Midnight Crew have item/weapon duality, just like in Problem Sleuth which is the fictional realm they originated from. But it's almost a hybrid inventory system adding a dash of Homestuck, since the items that become weapons are always playing cards (you know, kinda like captchalogue cards). The four aces in the deck represent their primary weapons: the horse hitcher, the car antenna, the table leg, and the pool cue.</t>
  </si>
  <si>
    <t>The Felt are the MC's adversaries in the actual Homestuck intermission. Fifteen members (plus their boss) each representing a billiard ball. They are all time travelers, and mostly a bunch of incompetent goons. The surface of a pool table is made of felt, hence the name of the gang. Also I guess they are a little reminiscent of a bunch of green puppets, so there's that.</t>
  </si>
  <si>
    <t>Hey, another copy/pasted conversation. We read this back in book two, before we knew a dang thing about Jade. Goofy modusses? What could those be? Ah yes, a bunch of board games. Really it was so obvious in hindsight. She can tell the future? What's up with that? I guess we still don't know yet. She has a devilbeast? Well, we know it likes green steak, whatever it is. A grandad too? These are things we still need to learn. That's what a story is. A series of things you need to find out. First you learn about all the things you need to find out. And then you eventually find them out.</t>
  </si>
  <si>
    <t>Dave commiserating with Jade over intense family encounters is a nice way to transition to the beginning of an intense encounter with his own family member. That is some really on-point transitioning there. Nice going, me.</t>
  </si>
  <si>
    <t>In round one of Dave's strife with Bro, he warms up against his old puppet sparring buddy, Lil Cal. Bro operates Cal while moving so fast, you can't see him. It's suggested that this is a pretty common battle routine for the Strider brothers, an extreme training regimen to prepare Dave for battle. It's almost as if Bro is training him to face last boss. Or it would be if last boss had the slightest thing to do with this creepy puppet, which of course is preposterous.</t>
  </si>
  <si>
    <t>Cal easily outmaneuvers Dave, and the result is his comedic humiliation. But what would probably be even funnier if it turned out after a while, Bro stopped operating Cal, and Dave just continued to struggle with him, believing he was still being operated through flashstep puppetry. Bro just watches from the distance as Dave grapples with a limp puppet.</t>
  </si>
  <si>
    <t>At the end of the animation, Cal then dances on Dave's head for infinite minutes. Most of these infinite minutes have been omitted here for brevity.</t>
  </si>
  <si>
    <t>"TT: Enter?" Yes, Rose. Enter. It's the title of the animation at the end of this act.</t>
  </si>
  <si>
    <t>When Jade says there are questions Rose hasn't thought to ask yet, she mainly means questions like, "Will I get totally hammered and make out with an alien?"</t>
  </si>
  <si>
    <t>That last panel is the intro frame to the flash battle on the next page. The particular configuration of reminders she's referring to is on her pinky, where two black strings sandwich a blue string. The blue one represents John, and the black ones represent the two ogres surrounding him. I guess she put those there so she could remind herself that in this point of the story, John is getting owned by a couple of ogres? That's definitely something she would want to remember, especially since she can't do anything about it, and doesn't do anything about it. But the point is, SHE REMEMBERED!</t>
  </si>
  <si>
    <t>Behold, the mighty pogo hammer. Once, John's dangerous childhood nemesis in the form of the backyard pogo ride. Now, a similarly self-jeopardizing implement of only marginal combat value. Just think how easily one misfiring BONG could send him launching off the roof, or maybe just send the hammer careening back in his face?</t>
  </si>
  <si>
    <t>Consider how poignant it is that John spends this infinitely looping battle getting demolished by familiar items from his childhood? First, getting clobbered by the huge heirloom joke book left to him by his grandma, and then getting lassoed by the old tire swing from his front yard, which surely brought him years of joy. How poignant is that? Way, way poignant.</t>
  </si>
  <si>
    <t>This maneuver is actually very similar to a move that someone does in an old Street Fighter game. I honestly don't remember if that's where I got the idea for it though. I probably just asked myself "how's a huge dude gonna take out some trash with a tire swing?" And correctly determined there was literally only one way it could be done.</t>
  </si>
  <si>
    <t>The Crude Ogres may be giant bullying assholes, but you really have to admire their teamwork.</t>
  </si>
  <si>
    <t>Nannasprite has healing powers of course. It's unclear whether other sprites have these powers, as she's the only one who exhibits them. But then, it makes sense that she would have these abilities, since in a different world she is the Maid of Life. There you go, some more dots were just connected for you. You now understand nearly 1% of Homestuck.</t>
  </si>
  <si>
    <t xml:space="preserve">The battle then loops like that eternally, with John being dealt the same savage beating only to be revived by Nannasprite and sent back in for more abuse. His suffering is limited only by your willingness to watch it for hours, or failing that, leaving it open in your browser and forgetting about it for days. :( </t>
  </si>
  <si>
    <t>The robotic sentry worm was maybe going to be a friend to PM in the same way as Serenity was to WV. And it kind of was, for a while. But then she kind of moved on. The main problem with the arrangement is it's hard to become bffs forever with a metal worm that's confined to its station. (Not to mention a station which blows up later.)</t>
  </si>
  <si>
    <r>
      <rPr>
        <rFont val="Courier New"/>
        <color rgb="FF000000"/>
        <sz val="10.0"/>
      </rPr>
      <t xml:space="preserve">John contributes to Rose's walkthrough. This is strictly for COMPSCI nerds. If you are not a COMPSCI nerd, skip this page immediately, or write me a short angry note here: </t>
    </r>
    <r>
      <rPr>
        <rFont val="Courier New"/>
        <b/>
        <color rgb="FF000000"/>
        <sz val="10.0"/>
      </rPr>
      <t>____________________________________________________________________________________</t>
    </r>
  </si>
  <si>
    <t>I like the implication that not only did John take the time out of his quest to type this, but he apparently downloaded some sort of ASCII art generator to make the hideous captchalogue card and ghost. That's some dedication. It's a shame, because I'm pretty sure even Rose got sick of maintaining this guide not long after this entry.</t>
  </si>
  <si>
    <t>He talks about hacking codes to theoretically extract simpler items. Which is exactly what he does later to make the rocket pack. So there you go. This entry was not merely a nerdish indulgence, but provided critical foreshadowing which you skimmed over.</t>
  </si>
  <si>
    <t>Oh my god. The hubgrid looks like a chess board. I JUST noticed that!!!
Ha ha, just messin with you. I made it that way on purpose. Can't believe you actually fell for that.</t>
  </si>
  <si>
    <t>Jade's parental unit, as the Pattern Breaking parental unit, has a much larger variety of strange, off-putting interests. Dad has FANCIFUL HARLEQUINS, Mom has EXQUISITE WIZARDS, and Bro has RADICAL PUPPETS. Grandpa has not one, but FOUR such interests, of the same descriptive two word format. They're all just as dumb though. One reason among several for this variety was to create an element of uncertainty over what kind of item Jade would prototype with. And by uncertainty, I mean misdirection, which is what I always mean by uncertainty.</t>
  </si>
  <si>
    <t>Notice the colors of the lights in each room. Orange, pink, and cyan, corresponding with Dirk, Roxy, and Jane. The items have a loose correlation with the other three guardians too. Knights in that Dirk is a skilled swordsman. Roxy's land is full of pyramids. Jane was grandpa's long estranged blue lady. You see how the gears are always turning. Not only does everything mean something. It turns out everything means EVERYTHING. Now you know.</t>
  </si>
  <si>
    <t>The beauties were the oddest of the four oddball interests to say the least. I'm just going to say this struck me as a novel and hilarious fetish. Also, I defy you to enter a beauty parlor or hair salon or such without seeing one or more posters hanging up that have been bleached due to years of exposure to the sun. Something about the chemistry of CMYK inks I guess makes the yellow and magenta inks degrade in sunlight faster that blue ink. Or maybe technology has advanced and this doesn't happen anymore? Maybe I'm just as much of a dinosaur as grandpa.</t>
  </si>
  <si>
    <t>Referring to this creature as "unspeakably hideous" is probably the funniest joke in the book so far. From now on, I'm going to tell you which jokes are funny. Is that understood? Ok, great.</t>
  </si>
  <si>
    <t>Here's Karkat. He's an asshole. He will be this obnoxious loudmouth poking into the story to shout some nonsense every now and then for the next several books, until we finally learn his name (which is Karkat) in Act 5. But then later you will grow to love him, as he exhibits qualities which are somehow more human than most other characters, which is ironic, because he is not a human. Oh, I should have mentioned. In addition to telling you which jokes are funny, I'm also going to tell you which characters are good. I am a really helpful author.</t>
  </si>
  <si>
    <t>All of those blocks in the 8x8 grid there are numbered correctly, which as I recall was fairly painstaking. There are exactly 10,000 tiny squares there (each represents a green power cube), but each block is 12x12, and the vertical/horizontal paths of 4 squares wide are subtracted from the 10K total, so the numbers weren't very even. Oh, also take note of the GPS coordinates which point to a real place in upstate New YoAUGH WHY IS EVERYTHING SO NUMERICALLY METICULOUS, OH MY GOD, ROSE PLEASE JUST DO SOMETHING FUNNY AND DISTRACT ME FROM THIS PEDANTIC NIGHTMARE I HAVE CREATED.</t>
  </si>
  <si>
    <t>Look, Rose is cooperating by doing some funny stuff. Thank you for saving me from my meltdown, Rose. Random musing: if I were to go about editing this story, how critical do you think it would be to leave in the part about auto-balancing the tree modus? I don't know, it might be too important. Better keep it. In fact, it might be prudent to insert another 5 or 6 pages pseudocoding the auto-balancing algorithm, just so we really know what we're dealing with here.</t>
  </si>
  <si>
    <t>The carapacians who ran this facility when it was in the Veil had a real problem with people sneaking into the place and stealing the hubs, so they made this whole system where they were all locked to the floor, and could only be unlocked by the kiosk. That way, if you wanted to steal a hub, you had to get in line behind everyone waiting to use the kiosk, unlock your hub, and steal them one at a time in an orderly manner.</t>
  </si>
  <si>
    <t>"UNESTABLISHED IN:" is a common type of phrase you see in cultures whose mythology and traditions revolve around the apocalypse. They are much more fixated on endings than beginnings. Their fairytales never start "Once upon a time..." They usually start with something like "Once, long before everyone died..."</t>
  </si>
  <si>
    <t>You know when PM's impressive TALLNESS ATTRIBUTE is still a heap of mailboxes short of getting the job done, then the situation is seriously fucked.</t>
  </si>
  <si>
    <t>The PM x Sentry Worm Best Friendship Forever got off to kind of a rocky start when she decapitated him. But it's cool, there are three more, so she gets a do-over.</t>
  </si>
  <si>
    <t>In round two of Dave's strife, he tries to escape from the relentless puppet pummeling, but bro slashes the ABSCOND command, just like he sliced all the other battle commands in round one. The message is clear. Dave can't escape until he has been dealt the requisite daily helping of domestic abuse, wait I mean ninja training. What did I say there? Nothing. It was nothing. Homestuck is a lighthearted and funny cartoon dealing in highly abstract and stylized household situations, and nothing about it shall evoke the gritty realities experienced every day by real life victims of abuse. Now let's watch this 30-something year old man pound the living daylights out of his adopted 13 year old brother and biological son.</t>
  </si>
  <si>
    <t>Dave is like. You see this. This foam puppet I guess I decapitated earlier when I flipped out in the kitchen. See it. Yeah. This could be you. Just watch your step bro.</t>
  </si>
  <si>
    <t>Professional tip: use the blur filter to make it look like someone is going fast. Am I the first person to ever think of that neat trick? The answer is, almost certainly.</t>
  </si>
  <si>
    <t>Bro is really just pissed at Dave for ripping up the weird Muppet Babies comic that was taped to the door.</t>
  </si>
  <si>
    <t>If a dude is in a sword fight, he cannot be authoritatively identified as an ice cold motherfucker unless he blocks the other guy's sword without even looking.</t>
  </si>
  <si>
    <t>It is also an unwritten rule that in nonlethal sword fights, while all the coolest moves are done through swordplay, any attack that makes any actual bodily contact must be done through punching and kicking. That's because in reality, if a sword slices you, you pretty much just die. And when someone dies, that's when the coolness ends. Although I guess theoretically one of the swordsmen could still sort of leap and cavort around the dead body, flipping out awesomely with his sword and such. That would be one way to prolong an awesome sword fight.</t>
  </si>
  <si>
    <t>Dave was doing alright there for a while, but here's where it all starts to unravel. Don't worry, the training is for your own good, Dave. It comes in handy later when you... uh... I guess when you swindle some idiot crocodiles out of trillions of dollars in the stock market?</t>
  </si>
  <si>
    <t>Let's face facts. This training was pretty much useless.</t>
  </si>
  <si>
    <t>Bro is just standing there with Cal, primed for the knockout blow with his tiny hightop sneaker. Insult, meet injury. Again, hang in there, Dave. You will get your revenge later in the story, by grieving over your older brother's slain bloody corpse.</t>
  </si>
  <si>
    <t>There are many, many references to Sweet Bro and Hella Jeff throughout Homestuck, both visual and textual. Each one serves a very important purpose. That purpose is usually to remind you that Sweet Bro and Hella Jeff exists. Especially if you don't like it.</t>
  </si>
  <si>
    <t>There is a lot of trivia to talk about here. But most of the trivia is already covered by the narration. That's the great thing about Homestuck. Whenever something weird or confusing is going on in a panel, a lot of times it's just straight-up fucking EXPLAINED underneath, using a whole bunch of words. That's the key to good storytelling. Just explain everything. No, stop laughing at me. Shut up. But for real, here's some trivia. In the lower panel, see that small diagram of an eight planet session? That's probably the most obscure and long term bit of foreshadowing in the entire story.</t>
  </si>
  <si>
    <t>I wonder if one of those little meteors landed squarely on the Burger King about a half hour north of Rose's house, which Rose and Dave were talking about like 3000 pages later? For some reason this strikes me as a sad thought.</t>
  </si>
  <si>
    <t>OBVIOUS TRIVIA ZONE! The green circle hovers over Dave's city, which appears to be somewhere in Texas. Does Dave being a Texan make him a better or funnier character? I'll leave that conclusion to you. The huge blue circle signifying the Extinction Level Event impact is targeting Jade's island. But don't worry. With Earth's First Guardian protecting the planet, what could go wrong?</t>
  </si>
  <si>
    <t>The reader had to use the Sburb interface to navigate through the house to find John. Which really just served as an intro to round two of RUMBLE ON DA ROOF! Starring John, Nanna, some ogres, and now Rose at the Sburb helm.</t>
  </si>
  <si>
    <t>With a little help, John does better this time. That's because the most important themes of Homestuck are teamwork and friendship. In fact, the most important themes of every work of fiction are teamwork and friendship. Don't ever be fooled into thinking otherwise.</t>
  </si>
  <si>
    <t>John takes a hunger trunk to the kisser. This is what John's dad would regard as a quality character building experience. If he were watching, he would be stroking his chin in fatherly approval.</t>
  </si>
  <si>
    <t>Nanna's phantom oven doubles as a GRANDSON LAUNCHER. Actually, there are more ovens that physically contain characters in the story than there are ovens which don't.</t>
  </si>
  <si>
    <t>This attack was so KINETIC in the flash. Specifically that BOING was just so BOINGY, and watching it here like this, so static and lifeless, it's like watching a caged bird yearning to spread its wings and wow I am being melodramatic.</t>
  </si>
  <si>
    <t>Sometimes these animations were so fast paced, they could be a little hard to follow. It's a relief to see that when slowed down and printed frame-by-frame in a book, they're barely any easier to follow at all.</t>
  </si>
  <si>
    <t>Cue the shot of John connecting with a pogo hammer blow while random bathtub is in frame behind him.</t>
  </si>
  <si>
    <t>LOOK AT ALL THAT GODDAMN GRIST. One of the keys to showing advancement through a long mock-game in the form of an illustrated story is not to show every grueling milestone of achievement, every level gained or every treasure collected, but to at least show major incremental advancements are POSSIBLE. Like so. And then the imagination can fill in the blanks with many more of the types of windfalls we just saw. So much later when John is sitting on a huge pile of grist we can just say, oh yeah, looks like John killed about a thousand ogres for all that loot.</t>
  </si>
  <si>
    <t>John: Immediately waste all grist on a shiny new fleet of pogo rides and ten tons of Gushers.</t>
  </si>
  <si>
    <t>It's too bad John skipped over the GADABOUT PIPSQUEAK rung entirely. That was the level that contained puberty.</t>
  </si>
  <si>
    <t>Little Known Fact, soon to be a Widely Known Fact: Any time I spell a foreign word that has a special character in it like piñata, I never bother with the 'ñ'. I always just go with the standard 'n'. The way I see it is this. Who cares? Here's an example to help you understand why. Let's say in English, any time you wrote "cool" you had to put a smile under the 'oo' to make it look like a cool guy with sunglasses. If you were a Mexican who had to spell "cool", wouldn't you just say, wow, fuck this, and just spell it without the smile? You're goddamned right you would.</t>
  </si>
  <si>
    <t>The first ever drawings of Derse were admittedly pretty funky. I used my standard collaging methods of heavily desaturating and tinting bits and pieces of cathedral architecture, which usually tends to look alright. But then for some reason in these early drawings I kind of scribbled over it with lighter shades of purple. I'm retroactively grading that decision a MEH+.</t>
  </si>
  <si>
    <t>Without going into much detail, we MAY be catching a glimpse of the sort of behavior which got Dad banned from the Cirque du Soleil. (He possibly saw a man he deemed too hairy, and couldn't control the trigger finger on his lather blaster... I'VE SAID TOO MUCH ALREADY.)</t>
  </si>
  <si>
    <t>Some readers used to pretend I did another story starring a guy named Dr. David Brinner, and made up a bunch of bullshit about the story and gave it a tvtropes page and everything. So I decided to address this envelope to him. This gesture seems a little silly to me in retrospect, because by now there is so much bogus fanon lore about my creations and things I've done, it's barely worth keeping track of let alone acknowledging in the story. Also pay attention to that postage stamp. It'll come back later. Oh who am I kidding, you're going to forget I ever mentioned it.</t>
  </si>
  <si>
    <t>Gosh the Peregrine Mendicant sure does love her some mail. Alternatively, this entire page can be read as me ripping on Costner's film, "The Postman", whose nearly fetishistic portrayal of mail delivery as the backbone of civilization was to be honest just a bit silly. The Postman was based on a novel of the same title which was written, fascinatingly, by a man named David Brin. He has a Ph.D. Yes, that is Dr. David Brin. I guarantee that you are floored by this utterly magical coincidence.</t>
  </si>
  <si>
    <t>Another maddening glimpse of the future. When the station terminals are first used, they're cued up to the moments shortly after the kid onscreen has entered the Medium. PM is Jade's exile. Though sadly, she doesn't get to play that role for very long.</t>
  </si>
  <si>
    <t>We are invited to wonder many things. What's that on the ground? Is it ash from an erupting volcano? Is it snow? Why is Jade shaking her head at the camera? Does she know PM is there? Are her "psychic abilities" in play? Is that also why the thing blew up?? Like I said. Maddening. Stay tuned for what really happened in 2000 pages.</t>
  </si>
  <si>
    <t>It never even comes close to being explicated in the story, but it is strongly implied this is where Rose's mom grew up. Though after the introduction of Roxy, and another reread, this probably becomes more obvious. Who raised her? Was it the owner of Skaianet, a younger grandpa Harley? Did he outsource parenting duties to someone else in the lab? Maybe some exiles? If so, she had an upbringing fairly similar to that of Roxy in the future. These mysteries have LEGS.</t>
  </si>
  <si>
    <t>John: Never mind that big purple Gusher. Look up and say hi to Vodka Mutini.</t>
  </si>
  <si>
    <r>
      <rPr>
        <rFont val="Courier New"/>
        <color rgb="FF000000"/>
        <sz val="10.0"/>
      </rPr>
      <t>The series of letters up there was going to spell, "Descartes</t>
    </r>
    <r>
      <rPr>
        <rFont val="Courier New"/>
        <i/>
        <color rgb="FF000000"/>
        <sz val="10.0"/>
      </rPr>
      <t>' Meditationes de prima philosophia, in qua Dei existentia et animæ immortalitas demonstratur</t>
    </r>
    <r>
      <rPr>
        <rFont val="Courier New"/>
        <color rgb="FF000000"/>
        <sz val="10.0"/>
      </rPr>
      <t>" and was to preface a lengthy treatise on the meditations of the renowned French philosopher. But I decided to cut it short because ultimately it didn't have much to do with John's trepidation to enter his father's room, or his fear of clowns.</t>
    </r>
  </si>
  <si>
    <t>This transition was confusing to some people. At first they thought John had jumped down into this weird room containing a mysterious alter to Jade. But no, this is a scene switch, and that is the foyer of Jade's SPOILER! dead /SPOILER! grandpa. In hindsight, this altar is actually a very poignant memorial to Jade's dream self, who we later discover SPOILER! died saving John /SPOILER! and was SPOILER! stuffed by grandpa /SPOILER! and then SPOILER! stored in the lab at the top of Jade's house for practically her entire life /SPOILER!</t>
  </si>
  <si>
    <t>Consider that these four dolls were basically old man Jake's idea of good company to have around the house. The thing you have to understand with Jake is he's kind of a loner. And also, kind of an idiot. Oh well, at least Mr. Moose there looks pretty friendly. Maybe Jake isn't as dumb as he seems. All this probably makes good sense to him. He just has a special kind of brain.</t>
  </si>
  <si>
    <t>VRIIIIIIIISKAAAAAAAA!!!!!!!!
/spoiler</t>
  </si>
  <si>
    <t>These psycheouts have EVERY OUNCE of punch on paper as they did online, and I won't entertain a single objection to this PERFECT FACT. You thought we were going to watch Dave get puppet whipped some more, but no. It's time to make Jade frolic around the stuffed corpse of her adoptive grandfather and biological father. (Which frankly should just be called her "father" because come on, old dudes are perfectly capable of siring children. This guy is really just "Jade's Dad" end of story.)</t>
  </si>
  <si>
    <t>Here just like the flute page you could press keyboard keys and make Jade do some totally silly stuff. She likes to pretend to get into strifes with her dead grandpa, which is kinda sad. Also this is the first page which makes it clear her grandpa was dead all along, thus completing a HUGE TWIST, which is to say, an absolutely minuscule twist in the greater scheme of Homestuck. And by "makes it clear he was dead all along" I mean "some people still didn't actually understand he was supposed to be dead here."  In fact I had to go back and draw a stitch on his head to make it EXTRA CLEAR, cause you know, living people are almost always mounted to plaques bearing their name like a trophy.</t>
  </si>
  <si>
    <t>And then to make it EXTRA EXTRA EXTRA EXTRA EXTRA EXTRA EXTRA CLEAR she was just frolicking with a dead man: "He was so much easier to deal with when he was alive." (4000 pages later, I overhear you say, "You know... I'm starting to think grandpa Harley might have been dead all along!")</t>
  </si>
  <si>
    <t>PM x Sentry Worm Best Friendship = BACK ON TRACK!!! But just imagine if PM had decided to use this flying pod to air-drop mail around the wasteland. That overzealous worm would make dropping deliveries SO FRUSTRATING.</t>
  </si>
  <si>
    <t>To be fair, if the arcade machine did still take coins, it would probably need more than 12 cents to operate.</t>
  </si>
  <si>
    <t>Ha ha, Jaspers was being characteristically recalcitrant. That was SO Jaspers.</t>
  </si>
  <si>
    <t>Don't look now but you are being given a short tutorial in ECTOBIOLOGY. This is important. This is why our heroes exist. Because of slime, temporal mechanics, and fucking around.</t>
  </si>
  <si>
    <t>"Whoever was operating this machine in the past" COUGH MOM. I wonder if in her childhood she made as many cats as she did in the alt-future? Jaspers was surely a result of this process, likely making him a true paradox clone. Bonus facts. Jaspers' secret is "Yo I'm about to disappear and spend the rest of my life with your mom as a little girl in a water world AU four centuries in the future, then later I'll jet back here as a corpse, and you can attend my funeral which you think your mom is hosting ironically but really isn't."</t>
  </si>
  <si>
    <t>If you ever see timestamps or such in Homestuck, just assume I was meticulous about the numbers and try to get on with your life.</t>
  </si>
  <si>
    <t>Imagine haunting pipe organ music with absurd chorus of meows, and you have successfully recreated this animation in your heart. It will live there forever.</t>
  </si>
  <si>
    <t>This page has twelve panels. The number of panels featuring new content: two.</t>
  </si>
  <si>
    <t>Rose needed to retrieve Jaspers for important plot reasons. If she didn't prototype him later, she would have no one around to have cute conversations with.</t>
  </si>
  <si>
    <t>We don't know here yet that Jade's "intuition" is mostly tied to her dreams on Prospit, so when it calls Bec "invisible" to her intuition I guess that's mostly code to "she never dreams about him." This is because, at the risk of becoming excessively technical, First Guardians are really really mysterious.</t>
  </si>
  <si>
    <t>Becquerel had to bolt suddenly because someone on the other side of the world just threw a tennis ball.</t>
  </si>
  <si>
    <t>John's dismay is compounded when he scans the spreadsheets and realizes his dad's boring firm got hammered in the fourth quarter.</t>
  </si>
  <si>
    <t>Imagine for a moment that this page WASN'T a Flash animation set to some extremely dramatic over the top music for the sake of laughs. Just imagine that instead I deliberately composed this sequence of panels, specifically for a book, exactly like that. What a surreal and marvelously peculiar display of sequential art. Actually, thinking about it like this somehow makes the joke funnier.</t>
  </si>
  <si>
    <t>I don't know what kind of father doesn't have a series of pipes mounted on his bedroom wall, just above a lone box of cake mix in the corner.
Maybe Hitler's father. I dunno</t>
  </si>
  <si>
    <t>Unrevealed fact: when John imagined his dad's life as a street busker, he figured most people who gave him money were paying him to stop.</t>
  </si>
  <si>
    <t>Jack. That man is why you are forced to wear that ridiculous outfit. If he didn't pretend to love clowns to bond with his son, he wouldn't have bought the clown doll, and Rose wouldn't have prototyped it, thus imbuing your queen with clowniness, thus making her insist everyone in the kingdom wear clownish attire. Jack are you listening? He stopped listening half way through that explanation because it was boring.</t>
  </si>
  <si>
    <t>The orange fingers are my fingers. Why are they orange? Let's not answer that question. Next question, ok. Why are they typing a guess at Jack's name, and commanding him to state name and rank? Jack at this stage is the villain. Villains in Homestuck tend to be meta-villains. That is, they exist much closer to the surface of the story's meta-bubble, and often interact with the way it's told. For instance, Jack Noir is the original owner of the 4th wall. (See next page.) As a universal bureaucratic game construct, he can keep tabs on everything going on in the session, including just outside the story.</t>
  </si>
  <si>
    <t>Though Jack Noir is a meta-villain, there are limits to this, possibly tied to his personality. It could be the scope of his ambition never includes messing with the story itself. His desire for power lies entirely within fictional parameters. Later, there are much more flagrant meta-villains, in Doc Scratch and Lord English. They live on the surface of the meta-bubble, and at times badly puncture it. All iterations of Lord English in total basically represent the ultimate meta-villain. Though it takes a very long time for this to become apparent, and for it to be revealed exactly what this means.</t>
  </si>
  <si>
    <t>Hearts Boxcars a.k.a. the Hegemonic Brute, despite being the muscle of Jack's crew, is repeatedly proven to be the whipping boy of the agents. He just keeps getting his ass handed to him. And the deeper we get into the story, the shorter-lived his instances are.</t>
  </si>
  <si>
    <t>Glorious Monarch, huh? Gotta be a dude, right. Nope, that's the queen. Come to think of it, that turns out to be a minor trend. Later there's a character named Snowman, and we're all like, come on now that has GOT to be a dude. But NOPE, it's the black queen, yet again. PM turning out to be a girl I guess maybe is part of this trend too, but that was literally only a surprise because she had neither boobs, nor "girl eyelashes".</t>
  </si>
  <si>
    <r>
      <rPr>
        <rFont val="Courier New"/>
        <color rgb="FF000000"/>
        <sz val="10.0"/>
      </rPr>
      <t xml:space="preserve">The ongoing humiliation of HB begins. Also let us note... wait hold on /temporarily unblocks </t>
    </r>
    <r>
      <rPr>
        <rFont val="Courier New"/>
        <color rgb="FF1155CC"/>
        <sz val="10.0"/>
        <u/>
      </rPr>
      <t>tvtropes.com</t>
    </r>
    <r>
      <rPr>
        <rFont val="Courier New"/>
        <color rgb="FF000000"/>
        <sz val="10.0"/>
      </rPr>
      <t xml:space="preserve"> from browser, goes there/ ok yes, let us note the "Worf Effect" taking place here. Earlier, we saw HB lifting a huge safe, and now Dad easily bests the brute with a headlock maneuver. So THAT'S how strong Dad is. Then much later Dad gets Worfed by Jack and then Jack gets Worfed by /blocks </t>
    </r>
    <r>
      <rPr>
        <rFont val="Courier New"/>
        <color rgb="FF1155CC"/>
        <sz val="10.0"/>
        <u/>
      </rPr>
      <t>tvtropes.com</t>
    </r>
    <r>
      <rPr>
        <rFont val="Courier New"/>
        <color rgb="FF000000"/>
        <sz val="10.0"/>
      </rPr>
      <t xml:space="preserve"> again/.</t>
    </r>
  </si>
  <si>
    <t>It must be great to be a kid in Homestuckworld. Instead of getting Nintendos and stuff for your birthday, you just accumulate more weird and stupid ways to pick stuff up.</t>
  </si>
  <si>
    <t>John: Even better, skip ahead a few thousand pages to the part of the story where sylladexes don't matter anymore.</t>
  </si>
  <si>
    <t>I bet most current readers of Homestuck aren't even old enough to remember having to blow dust out of game cartridges. Let me tell you, youngsters. Life was gritty back then. You had to WORK to play your shitty games. You could be plowing through some dungeon in Zelda, and stomp a little too hard on the floor and RESET the whole fuckin NES. Many of my generation were tormented by that little blinking red light next to the power button which seemed to say "Ha ha. You were born into an era JUST SLIGHTLY before technology stopped totally sucking."</t>
  </si>
  <si>
    <t>John: Build Shoegorg.</t>
  </si>
  <si>
    <t>The best thing about this revelation is that when I first included Gushers in HS as a gag, I actually had no idea Betty Crocker made them. It was as mindblowing to me as it was to John.</t>
  </si>
  <si>
    <t>MIXED BERRY SOCIAL ANXIETY DISORDER was discontinued as a flavour. But only because the Condesce ran out of that kind of troll blood.</t>
  </si>
  <si>
    <t>Another most unfortunate juxtaposition between bukkake and slime from Ghostbusters, a correlation which once again sails right over John's head. Literally, in this case. Also let's take note of "RANCH DRESSING RAMPAGE" which is being partially covered. Let's take note of it because it's the funniest one.</t>
  </si>
  <si>
    <t>Jade: Seriously, just walk over there and pick up the present. Bec won't mind. He's a good dog.</t>
  </si>
  <si>
    <t>What you don't see in this series of freeze frames is that when Bec appears, for a split second you can see the green sun. This is some very far in advance, blink of an eye foreshadowing. Back when I made this strife page, I did envision a vast supernatural green sun as the energy source for Bec, and all first guardians. But that was well before it picked up steam as a major plot element.</t>
  </si>
  <si>
    <t>Bec's magic powers were a great excuse to show off Flash's COOL MASKING EFFECTS. Let's be honest here. Showing his expanding and contracting shape clipping the area of the new place he's warping to makes the idea of teleportation WAY MORE FUN. Though if we're totally keeping it real it should be noted that this effect is SOMEWHAT LESS COOL ON PAPER.</t>
  </si>
  <si>
    <t>Wait there it is! Another split second shot of the sun I mentioned. See? I wasn't lying. But full disclosure, literally all of my other notes have been lies.</t>
  </si>
  <si>
    <t>Do you see what Bec just did? He let the bullet pass through his portalized body somewhere into outer space. He let it travel through space at warp speed, all the way to our galaxy, and then back down to Earth, as particularly cosmic means of "fetching" it. He presumably let Jade come along for the ride with the bullet. When you think about it, Bec is really kind of sassy.</t>
  </si>
  <si>
    <t>Oh, there's yet another shot of the green sun. Now I just seem silly for saying you couldn't see it a few pages ago. And there's a big red sun a frame before it. With a big swirl in it. I wonder if red and green and swirls ever become significant later. Naw.</t>
  </si>
  <si>
    <t>Bec also comes off as a little dickish by implication when you consider he could teleport Jade off the island any time to go hang out with her friends, or even, you know, lead a normal life somewhere. Then again, he is rather protective and territorial. He doesn't want anyone else horning in on his Jade time.</t>
  </si>
  <si>
    <t>There's a variation on this game which is played with a flashlight instead of a rifle, and Bec fetches the photons.</t>
  </si>
  <si>
    <t>Jade: Take dog out behind woodshed and give him a big hug. The woodshed is actually an ancient stone monument though. Yes, just like that. That's fine.</t>
  </si>
  <si>
    <t>Jade was acting too happy so Vriska put a stop to that. You don't know what I'm talking about if you don't know who Vriska is. Maybe it's better that way.</t>
  </si>
  <si>
    <t>Rose: Peel printed liquor bottle pattern off of shelf surface.</t>
  </si>
  <si>
    <t>Rose: This is all very stressful. Develop drinking problem later in canon.</t>
  </si>
  <si>
    <t>The irony is that Rose is not just messing around with her computer, but is now actually in peril. Now that I said that for you to understand, let's reflect on how great the word 'businessmanlike' is.</t>
  </si>
  <si>
    <t>Jade's interpretive dance is literally the only thing in Homestuck that foreshadows nothing whatsoever. (Unlike the mysterious arm in the lower left corner, which... yeah, I'm not even gonna touch that topic in this book.)</t>
  </si>
  <si>
    <t>There is much to speculate about with Jade's dreambot. Did Grandpa Harley build it to record and study Jade's dream life? Or to prevent her from sleep walking? Dream selves and the rules surrounding them are very significant to the rest of the story. Not only that, but robot bodies become a recurring thing too. What I'm saying is these are some of the most important pages in HS, if not THE most important.</t>
  </si>
  <si>
    <t>"You sincerely pity anyone who might be forced to endure such a fate." is a rare moment of self awareness in the story, directed at readers who are, in fact, forced to endure such a fate. I promise it will never happen again.</t>
  </si>
  <si>
    <t>See the calendar? There it is. Direct evidence of the other three kids' birth dates. Look how hard John is working to send all his friends gifts wrapped in identical blue packages. He is just flying through the blue wrapping paper.</t>
  </si>
  <si>
    <t>This is a very simple conversation, but there's so much going on here. First of all, Jade is being a filthy liar again. She knows what's in that box. Second, casual allusion to "too many trolls". Makes you wonder which ones are hassling her. Bet you she's been getting HAMMERED by Gamzee. Third, John calls them retards, which is pretty ableist of him. Who knew a 13 year old kid could be such a jerk? And finally, we learn why he switched from GT to EB. Whew, that's a lot. With this kind of economical dialog, there's no WAY this story will turn out to be more than a half million words.</t>
  </si>
  <si>
    <t>And so begins the tradition of naming pets stupid things, and then renaming them to other stupid things later at least once, before they are eventually slain.</t>
  </si>
  <si>
    <t>Rose should be really excited to learn of John's mental illness, because of her interest in psychology. Too bad she doesn't actually know what she's talking about, since she's 13, and you have to go to college for that.</t>
  </si>
  <si>
    <t>Gamzee sure did a number on that poor kid's head. Fuckin' chucklevoodos.</t>
  </si>
  <si>
    <t>WV: Go limp, fail to ground head first. Use pumpkin bindle as a protective headgear.</t>
  </si>
  <si>
    <t>WV: Measure mayoral sash with yardstick. WV: Put top hat and monocle in bindle. WV: Wonder why top hat and monocle aren't real. AH: Draw all these bonus panels and make book longer. No wait don't.</t>
  </si>
  <si>
    <t>Jade saw WV in a dream and said well OBVIOUSLY he's not going to part with that sweet sash. Better bunch up some spare cable here to use as bait.</t>
  </si>
  <si>
    <t>WV: Look at letter, but we don't get to see the letter yet, not for a while, ok good, stuff like that always happens. What, do you think storytellers just come right out and SHOW you things? lol</t>
  </si>
  <si>
    <t>WV: You forgot the little flower pot.</t>
  </si>
  <si>
    <t>LADY GAGA??? Oh, no. It's a black carapace man with a machine gun. Trivia: it's the same machine gun last boss has. AR isn't last boss though. He's not really last boss material.</t>
  </si>
  <si>
    <t>In the grand scheme of things, I wonder which will stop working first. These tinyurl links, or mspaintadventures.com itself?</t>
  </si>
  <si>
    <t>ARE YOUR SHIPPING FIRES STOKED YET? Let's face it, this is a bland ship. The first boy and girl introduced in the story? Please. Buying into this ship is kind of jumping the gun. Like when a shareholder sells off stock at the first sign of trouble. John x Rose is a ship for the nervous investor.</t>
  </si>
  <si>
    <t>It's not that awesome.</t>
  </si>
  <si>
    <t>Chimneystuck, starring Rose Lalonde. She wins. Everyone else go home.</t>
  </si>
  <si>
    <t>Existence of Prospit revealed. Another one of those incremental pages which broadens the scope and scale of the story. It doesn't stop from keeping to happen. Who really knows what the gravitational pull of the planet is or if it's strong enough to keep the moon in orbit. Hence the chain. Alternatively, it's just a cool thing for a golden fantasy planet to have.</t>
  </si>
  <si>
    <t>Prospit and Derse are made from collaging dozens of cathedral bits and heavily processing them in Photoshop. There's a lot of collaging in HS, but the most intensive examples probably appear in these settings. They are revisited quite a lot throughout the story. What I am saying is I have googled more than my share of cathedrals. Way more than you have.</t>
  </si>
  <si>
    <t>The bot goes where she goes. If you're Bec, it's probably funny to be hanging out on the island and frequently seeing this little robo girl floating around as if she's got important stuff to do, talking to thin air and such. Then again, it's probably not that funny to him, since he's a dog.</t>
  </si>
  <si>
    <t>Jade: Compliment tiny crude drawing of Prospitian on lovely hat.</t>
  </si>
  <si>
    <t>PM: Be recognized as PM by reader. Reader: Ohhhhhh.</t>
  </si>
  <si>
    <t>He's confused, because it's deliciously green, but only partially green. So this is the best idea he has. Maybe he doesn't understand the concept of licking?</t>
  </si>
  <si>
    <t>WV: HUBBA HUBBA</t>
  </si>
  <si>
    <t>Jade is obviously just setting them up on a date. She is shipping them, through the literal shipping of a parcel. How Ironic. Who am I kidding, I burned through all my irony credits an act and a half ago.</t>
  </si>
  <si>
    <t>The Aimless Renegade sure has bad aim. Almost like he's an...
Unreliable...
Marksman.</t>
  </si>
  <si>
    <t>What is the worm doing with the mailbox? It probably thinks it's helping. Why is everyone being so cute STOP IT YOU ARE UNDER ATTACK.</t>
  </si>
  <si>
    <t>You fail to fly gracefully. You fly like a silly doofus instead.</t>
  </si>
  <si>
    <t>Jade's dreaming confusion and forgetfulness is kind of an odd symptom that's never quite been duplicated by another waking dream self. There are two possibilities. One is I was still ironing out the dream self rules early in the story, and that symptom never panned out for others, OR, it is because her sleeping habits are imposed on her unnaturally by external forces. GUESS WHICH EXPLANATION I PREFER.</t>
  </si>
  <si>
    <t>Sburb tip: you only earn the ability to do 1980's time-lapse montages after you go god tier.</t>
  </si>
  <si>
    <t>You people don't even know what the &amp;&amp; and || operators mean, do you? Why don't you learn computers you dorks! Although to be fair, technically the single &amp; and | bitwise operators are what perform the described functions. So now who's the dork. Me. I went with the logical operators (&amp;&amp;,||) instead because they are more recognizable and frequently used from a pure coding perspective. So it's this weird case where I dumbed it down for the sake of people who ACTUALLY KNOW HOW TO PROGRAM. Good grief.</t>
  </si>
  <si>
    <t>The first official Homestuck 'alchemy binge'. It is the funnest thing that can possibly happen in HS. It is literally all downhill from here.</t>
  </si>
  <si>
    <t>If you ask me, there aren't enough hammers whose handle is a fully functional, presumably delicate telescope. Not enough hammers made out of huge ancient joke books either.</t>
  </si>
  <si>
    <t>A blue phlegm aneurysm is one of the least pleasant aneurysms you can have. If you ask a neuroscientist about it, they won't say anything, but just give you a knowing look of dismay.</t>
  </si>
  <si>
    <t>Honestly I forgot until just now that a mirror could be combined with items to flip them. I don't think that clever tactic was ever used again. But then, in a universe where sprites can just "flip turn-ways", maybe it's not actually that useful?</t>
  </si>
  <si>
    <t>The Batterwitch produces these things en masse for 3rd world armies. A more heartless profiteer from war and suffering you will never find.</t>
  </si>
  <si>
    <t>You didn't follow any of that. BTW I own that horse painting IRL. Nuff said.</t>
  </si>
  <si>
    <t>Bill Cosby is the perfect father. We all know this. Whereas Bing Crosby, though quite fatherly onscreen, was actually a total douche to his real kids. I didn't know this until way after I put him in HS. I wonder if Dad would have a dramatic breakdown if he learned that?</t>
  </si>
  <si>
    <t>I don't think we ever got any more clues to what the Problem Sleuth hammer was. Probably just a Sepulchritude themed hammer or something. Whatever it was, even though it seems powerful by its cost right now, other weapons later surely left it in the dust.</t>
  </si>
  <si>
    <t>This page was posted on the site on Christmas. The moment took place on his birthday in the story. With that one joke, it became official. The comic somehow consists more than 100% of 4th wall-bending dramatic irony.</t>
  </si>
  <si>
    <t>The crows do enjoy a good Strider beatdown. They gather on the roof every day waiting for the lopsided brawl to start. Maybe that's why the crow came in Dave's window squawking at him. It was saying, "Hey get your ass on the roof so we can watch your bro beat the shit out of you! CAW!!!"</t>
  </si>
  <si>
    <t>Cal's like, DIS GONNA BE GOOD.</t>
  </si>
  <si>
    <t>Now the record on Dave's shirt is broken and stays that way forever. Bro has a way of foreshadowing important events in an oblique and violent manner. Like when he stabs  the big record plateau later. He couldn't make it any clearer unless he just shouted, "DAVE. YOU'RE SUPPOSED TO SCRATCH A BIG RECORD IN HALF LATER. GET WITH THE PROGRAM."</t>
  </si>
  <si>
    <t>Well at least that creepy puppet was destroyed, and we'll never have to see him again. Let's put this ugly chapter in Homestuck behind us.</t>
  </si>
  <si>
    <t>You can tell Dave and John are tight bros because he sends him brief updates like this now and then. Nothing fancy. No bigger point to make. Just got his ass kicked, that's all.</t>
  </si>
  <si>
    <t>Here we see an earlier conversation repeated from Jade's POV, while a fantastical Flash animation is blowing your mind. Except not, because you're reading a book. If your face hurts, that's cause you're frowning too hard right now.</t>
  </si>
  <si>
    <t>It's possibly more clear in the animation (???) but everything happening here is a mirage created by Prospit's moon passing through Skaia. The clouds blow through the golden cityscape and project illusions, in this case showing her moon tower in place of her house on the island, and then showing what her island looked like millions of years ago when the volcano was active and the ocean wasn't there. At that time, a meteor came through a portal and crashed, making the crater, which is now a lagoon.</t>
  </si>
  <si>
    <t>The frog temple spawned from the seed left by the meteor. Inside the temple is a time capsule. The first thing to come out of the capsule was Bec and he just sorta hung out there for eons. HS BONUS TRIVIA QUESTION: Do  you know what the last thing out of the capsule was?</t>
  </si>
  <si>
    <t>Dream Jade is too spacey to remember all she has to do is play bullet fetch to get him out of the way.</t>
  </si>
  <si>
    <t>What Jade should have said was "if anyone can save the world i think it is probably you, and 12 trolls, and maybe 4 other kids and like 12 other dead trolls and some chess people and stuff, and maybe not so much the world as all of reality or something"</t>
  </si>
  <si>
    <t>Whew, false alarm. Jade and John almost met there, and had a fun and heartwarming reunion. Let's buckle in for another few thousand pages of isolation and estrangement, or what I like to call, Homestuck's wheelhouse.</t>
  </si>
  <si>
    <t>John: Solicit grandmother's advice, cookies.</t>
  </si>
  <si>
    <t>I think Jade literally does mean literally. But whatever, she's just a silly kid.</t>
  </si>
  <si>
    <t>Some of the reminders are to help her keep track of which Deviant Art accounts her furry posters are from.</t>
  </si>
  <si>
    <r>
      <rPr/>
      <t>Despite his fetish for blending words, Hussie spells "</t>
    </r>
    <r>
      <rPr>
        <b/>
      </rPr>
      <t>Deviant Art</t>
    </r>
    <r>
      <rPr/>
      <t>" as two.</t>
    </r>
  </si>
  <si>
    <t>Killing two birds with one harpoon gun would be one-upping Dave who earlier killed one bird with one shitty sword.</t>
  </si>
  <si>
    <t>PCHOOO is a sound a gun makes, and lots of other things make, in "Homestuck". Learn more about Homestuck facts like this, and other Homestuck facts, in my Author Notes™.</t>
  </si>
  <si>
    <t>John's house is finally starting to resemble a level in an actual video game, enemies and everything. It's about time.</t>
  </si>
  <si>
    <t>There's no more juice in your closet, Dave. Keep dreaming.</t>
  </si>
  <si>
    <t>The hashrap battle really would have taken too much time and stretched out the story a bit, so I'm glad I didn't do them. Other things I could have cut out to save time without losing much include: most pages.</t>
  </si>
  <si>
    <t>Generally I have my finger on the pulse of reader desires. Even when I'm not reading their feedback, I can just feel it. It's like a sixth sense. That's how I knew that exactly right about now you were all craving more sylladex shenanigans.</t>
  </si>
  <si>
    <t>Gross spongy proboscis fellatio is a concept that I introduced to you before anyone else did. I guarantee this.</t>
  </si>
  <si>
    <t>(crappy, sorry)</t>
  </si>
  <si>
    <t>John, are you sure that was a high falutin psychology book you cracked, and not a copy of "The Horny Teen's Guide to Confusing Analogies"?</t>
  </si>
  <si>
    <t>This would be the first extensive conversation with a troll, which considering how many come later, should be looked upon as a significant benchmark. Kanaya, oops I mean GA, likes to throw around the term "human sarcasm" as if sarcasm is something trolls don't have, when they clearly do. Actually that's pretty much the thrust of all jokes about their cultural differences. Hell, they don't even have different movie stars.</t>
  </si>
  <si>
    <t>When she says the campaign of provocation wasn't thought out all that well, she's really just busting on Karkat. That's literally all that's going on there.</t>
  </si>
  <si>
    <t>yo, sup
(shit)</t>
  </si>
  <si>
    <t>Please note that John here is explicitly urging Dave to become a bird. Stick that fact in your cap for later. Less literally he's giving Dave a new look so he can be more distinct from his brother. Personal arcs in the Strider clan tend to have a lot to do with identity. But Snoop Dogg/Lion there would agree, you've got to be you. Uh oh, here's Tavros.</t>
  </si>
  <si>
    <t>And here is the first time we see indisputable evidence that troll conversations can be funny. That is a real watershed moment, because it happens a lot later. Well ok, it happens sometimes. Well okay, it happens this time. Also I feel I should point out that when he mentions the phone booth, people think I'm referencing Dr. Who. But really I (Dave) was thinking more along the lines of Bill and Ted. People need to quit all the nerd shit and start boning up on excellent movies.</t>
  </si>
  <si>
    <t>As is so often the case with jerky teen males on the internet, Dave's cudgel of choice here appears to be relentless homosexual innuendo. Please note that the phrase "cudgel of choice" may be considered homosexual innuendo as well.</t>
  </si>
  <si>
    <t>Dave's joke about mayo STRONGLY foreshadows the friendship he has later with the Mayor.</t>
  </si>
  <si>
    <t>Somebody tried to bust me on the clip vs. magazine issue, but I just busted them right back, because wow, who giiiiiiiiiiives a shit.</t>
  </si>
  <si>
    <t>AR: Retrieve deudly firearms. Wait that joke hasn't been made yet. AR: Wait for that joke to be made.</t>
  </si>
  <si>
    <t>I ship AR x Terezi because of their mutual interest in justice, and AR x PM, because of his explicitly stated attraction to her. I am a simple shipper who is easy to please, folks.</t>
  </si>
  <si>
    <t>Jade's ancient rusted bass getting lodged in the elevator gives the musical euphemism "jamming" a new meaning. Wait, was that joke not funny? Oops. Sorry.</t>
  </si>
  <si>
    <t>Jade isn't even looking through the scope there. She's no-scoping that skinny cable from like a hundred yards. Damn she's good. 
(Mary. Fucking. SUE.)</t>
  </si>
  <si>
    <t>PM: There's no hole in the left side of that helicopter thing, and that stone column is still standing. Realize the diagram is useless, and discard it.</t>
  </si>
  <si>
    <t>Law: Get been by AR.</t>
  </si>
  <si>
    <t>Subtle trivia: Did you know the "LoB" sound effect is written with lettering kinda similar to the Tab logo?</t>
  </si>
  <si>
    <t>Did you know that if you press hard enough on the SBaHJ text up there with your finger, the book will open up the Sweet Bro comic it's referencing in a new browser window?</t>
  </si>
  <si>
    <t>I think AR may be getting an unfair share of the blame for his poor markmanship. The rocket launcher might be showing its age here. The paths some of these rockets are taking are BULLSHIT.</t>
  </si>
  <si>
    <t>Jade's cartooning style is pretty fun and charming. Maybe she'll get into webcomics when she grows up. Nah, she has too much sense for that.</t>
  </si>
  <si>
    <t>SAD FACT ZONE: This butterfly survived for more panels after it was introduced than some characters in Homestuck. In other news, old man Jake is a dick.</t>
  </si>
  <si>
    <t>Bec could not give a fuck.</t>
  </si>
  <si>
    <t>aw dang where'd i go??
(blarg, so terrible!)</t>
  </si>
  <si>
    <t>Jade is pretty good at reading for a two year old. Let's just assume she's two and move on.</t>
  </si>
  <si>
    <t>This is the biggest fuck you imaginable coming from Dad. There is no greater sign of disrespect than setting a man's hat on fire, slathering it in Barbasol, and stomping on it.</t>
  </si>
  <si>
    <t>Little did he realize it would only earn Jack's Admiration and gratitude. (For now.)</t>
  </si>
  <si>
    <t>Jade's earlier use of the bass + amplifier to grow the vegetables foreshadowed this extremely significant moment, where she uses the same technique to grow a lily pad bridge. The goofy cartoon frog Jade I guess foreshadows frogs, which come up again later in the story, but I forget why. It's not that important.</t>
  </si>
  <si>
    <t>Does the long pattern of runes on the wall of the temple represent the code for Sburb? Or maybe the entire genome for Bilious Slick?? Neither. It is a magic eye diagram, and when you unfocus your eyes, you can read the word "ribbit".</t>
  </si>
  <si>
    <t>They are lampshading Sweet Bro and Hella Jeff, which itself is already lampshading good taste and quality aesthetic judgment. In Homestuck there are so many lampshades, there is no room left for actual lamps.</t>
  </si>
  <si>
    <t>Here is the beginning of the end of act animation, [S] Enter. Panels are sliding around the screen. They're showing stuff. Things are happening. It's exciting.</t>
  </si>
  <si>
    <t>Look at how I was still switching her shirt logo around even in the middle of a Flash. This is called attention to detail.</t>
  </si>
  <si>
    <t>And there goes the bed. If only the bed could have burned to death on its Quest Bedbed.</t>
  </si>
  <si>
    <t>All this stuff goes by pretty quickly in the Flash, so maybe we can appreciate it being slowed down here, and really soak it in. Look at Dave putting all this stuff in these terrible inconvenient locations. What a jackass!</t>
  </si>
  <si>
    <t>The real hero of Act 3: a 20 foot tall, 10 ton stone statue of Zazzerpan the Learned. Those Zazzerstats are canon btw.</t>
  </si>
  <si>
    <t>Rose was eager to play this game in the first place so she could resurrect her dead cat, AND GOD DAMMIT THAT'S EXACTLY WHAT SHE'S GOING TO DO. All these flaming tornadoes and flying wizards can go to hell.</t>
  </si>
  <si>
    <t>There's this whole spiel on Sburb's "entry items" and what they mean, which I won't get into now. But here's another brief spin on it. John's was an apple from a tree, obviously like the one from the bible. In that tale, the apple represented a temptation to Adam and Eve, and trouble was a-lurkin' if they took a bite. In retrospect the liquor bottle similarly represents a kind of temptation in the context of this character arc.</t>
  </si>
  <si>
    <t>Usually with acts in Homestuck, there's something that happens at the end that brings the act back full circle. Act 3 started with Nanna's inscription to John, and here we see when and how that was written, while getting a very brief glimpse of what's under the clouds and thus a peek at the much bigger story waiting for us to discover.</t>
  </si>
  <si>
    <t>One wonders if she was aware Dave had given Jaspers some useful tentacles to bail her out with before she jumped. It was quite a leap of faith. Or just outright suicidal. The Lalondes and Striders are basically all cuckoo bananas. But anyways, let's reflect on the teamwork involved to make everything work. Rose bringing Jaspers back, Dave making him a princess, Jaspers saving Rose... God teamwork is great. So is friendship. If your story isn't in some way basically about friendship and teamwork, you are failing hilariously at your job.</t>
  </si>
  <si>
    <t>At the bottom of this montage we see a very quick rewind of WV blasting off in his big can. Which turns out to be the cork of a huge bottle, the unsurprising shape of the exile station which formed in Rose's crater. Exile station designs are based on the entry item of that location. As if you didn't know that already.</t>
  </si>
  <si>
    <t>Sure cuttin' it close there Rose...
My characters never listen to me.</t>
  </si>
  <si>
    <t>During this frenetic animation, crazy story revelations are strobe-lighting into your brain every few seconds, and you can barely keep up. Here they are delivered at the speed of BOOKS, which is to say, the speed of a sloth swimming through a tar pit. The thing being revealed here: Dave's copy of the game has been stored in this lotus time capsule for millions of years. WHAT?? Yes, the same juice-stained copies currently on the roof below his window. How do they get here? This is how most mysteries work in Homestuck. You know a thing is going to happen in the future, but you don't know why or how. So you just keep reading, while screaming.</t>
  </si>
  <si>
    <t>The animation just keeps on going, and the song "Sburban Jungle" sorta bumps it up a notch. John proceeds to climb his house while kicking imp and ogre ass. There are a few moments in the earlier acts which seem to trick you into thinking Homestuck is all about getting cool gear, gaining levels, and kicking ass like you expect to do in such games. This is kind of misleading though. In totality, HS isn't really about ass-kicking at all. It's about presenting awesome fantasy environments and situations in which ass-kicking could THEORETICALLY take place, but very rarely does except in dramatic hot points like this. Instead, those environments serve as backdrops for a huge amount of dicking around on the internet, babbling to friends about feelings, and being a bunch of stupid useless kids struggling to grow up. If you are ever under the impression HS is about anything else, you are invariably in for a world of hurt.</t>
  </si>
  <si>
    <t>The best part of the animation is when John just runs up and clocks a hapless imp in the face. Don't even try to tell me it isn't.</t>
  </si>
  <si>
    <t>Whereas this imp gets inadvertently Cosby'd into the pit. You'd think John would later find the Cosbytop lying around somewhere down there, but I don't think that's what happens. I think he just makes another one?? Why the hell not. The great thing about alchemy is it puts very little premium on almost any single object. Except ones which are Plot Critical to be unique, like the game disc, or the matriorb. It's almost like... the game knows when an item is plot critical?? It's almost like... my brain as the author of the story IS the game???</t>
  </si>
  <si>
    <t>Then John boings into the thing. The end.</t>
  </si>
  <si>
    <t>We zoom way out of his house and for the first time understand that this mysterious realm is actually a whole planet. After this we get kinda used to the ever expanding cosmological scale of the story, but let's slap our jaded faces for a second here, take a step back, and realize this is all pretty cool. Wow, all the kids who play the game get their own special planet? Wow neat! Actually we can't conclude that formally until we see Rose's planet appear later. Until then, people are likely to (and did) speculate that her house will appear somewhere on this cloudy planet. But no. Let's slap our faces again for jumping to that conclusion.</t>
  </si>
  <si>
    <t>Bye, Act 3. The Midnight Crew Intermission is next! If anecdotal evidence can be trusted, you will either read that section ten times, or you will skip it altogether. Skipping it would be a huge mistake, though, trust me. Almost as big a mistake as it was to get involved with Homestuck in the first place.</t>
  </si>
  <si>
    <r>
      <rPr>
        <rFont val="Courier New"/>
        <color rgb="FF333333"/>
        <sz val="10.0"/>
      </rPr>
      <t xml:space="preserve">All right, who's ready for the Midnight Crew Intermission??? I know I was when I made it. By this point, it was very clear to me how different it felt to make </t>
    </r>
    <r>
      <rPr>
        <rFont val="Courier New"/>
        <i/>
        <color rgb="FF333333"/>
        <sz val="10.0"/>
      </rPr>
      <t xml:space="preserve">Homestuck </t>
    </r>
    <r>
      <rPr>
        <rFont val="Courier New"/>
        <color rgb="FF333333"/>
        <sz val="10.0"/>
      </rPr>
      <t xml:space="preserve">than it did making the prior story, </t>
    </r>
    <r>
      <rPr>
        <rFont val="Courier New"/>
        <i/>
        <color rgb="FF333333"/>
        <sz val="10.0"/>
      </rPr>
      <t>Problem Sleuth</t>
    </r>
    <r>
      <rPr>
        <rFont val="Courier New"/>
        <color rgb="FF333333"/>
        <sz val="10.0"/>
      </rPr>
      <t xml:space="preserve">. </t>
    </r>
    <r>
      <rPr>
        <rFont val="Courier New"/>
        <i/>
        <color rgb="FF333333"/>
        <sz val="10.0"/>
      </rPr>
      <t xml:space="preserve">Homestuck </t>
    </r>
    <r>
      <rPr>
        <rFont val="Courier New"/>
        <color rgb="FF333333"/>
        <sz val="10.0"/>
      </rPr>
      <t xml:space="preserve">was much more labor-intensive, and more maniacally constructed and planned in terms of system design, world building, and density of detail. Not to mention the rapidly escalating animation demands. After finishing Act 3 I wanted to mix in some action that felt more like </t>
    </r>
    <r>
      <rPr>
        <rFont val="Courier New"/>
        <i/>
        <color rgb="FF333333"/>
        <sz val="10.0"/>
      </rPr>
      <t>Problem Sleuth</t>
    </r>
    <r>
      <rPr>
        <rFont val="Courier New"/>
        <color rgb="FF333333"/>
        <sz val="10.0"/>
      </rPr>
      <t xml:space="preserve">-lighter on animation, heavier on silly bullshit, and more driven by reader commands. The result is a thing that's indisputably super-duper good and funny. But at the same time, it did read as a radical departure from </t>
    </r>
    <r>
      <rPr>
        <rFont val="Courier New"/>
        <i/>
        <color rgb="FF333333"/>
        <sz val="10.0"/>
      </rPr>
      <t>Homestuck</t>
    </r>
    <r>
      <rPr>
        <rFont val="Courier New"/>
        <color rgb="FF333333"/>
        <sz val="10.0"/>
      </rPr>
      <t>'s story arc. This is misleading, though. Virtually every idea and character introduced here turns out to be important later on. The Felt's mysterious and elusive mob boss in particular.</t>
    </r>
  </si>
  <si>
    <t>The Intermission is separated from the rest of the book by an endpaper-styled mosaic of the four suits of cards, representing the Midnight Crew.
The commentary footer is identical to the Act 3 footer, with the addition of a thin red line just below the black line demarcating the footer border.</t>
  </si>
  <si>
    <r>
      <rPr>
        <rFont val="Courier New"/>
        <color rgb="FF333333"/>
        <sz val="10.0"/>
      </rPr>
      <t xml:space="preserve">Maybe I mentioned earlier that Spades Slick was once a noncanon </t>
    </r>
    <r>
      <rPr>
        <rFont val="Courier New"/>
        <i/>
        <color rgb="FF333333"/>
        <sz val="10.0"/>
      </rPr>
      <t>Problem Sleuth</t>
    </r>
    <r>
      <rPr>
        <rFont val="Courier New"/>
        <color rgb="FF333333"/>
        <sz val="10.0"/>
      </rPr>
      <t xml:space="preserve"> villain in some bonus content requested by a reader? I don't remember if I mentioned that. I don't remember what I had for fucking breakfast today. Please bear with me. I decided to appropriate the character as a </t>
    </r>
    <r>
      <rPr>
        <rFont val="Courier New"/>
        <i/>
        <color rgb="FF333333"/>
        <sz val="10.0"/>
      </rPr>
      <t xml:space="preserve">Homestuck </t>
    </r>
    <r>
      <rPr>
        <rFont val="Courier New"/>
        <color rgb="FF333333"/>
        <sz val="10.0"/>
      </rPr>
      <t>villain by stripping his gangster duds, naming him Jack Noir, and immersing him in some lore about carapacians and fancy kingdoms. But now, confusingly, here's Jack again, in his old Midnight Crew attire, under his former alias, about to go on a silly mansion caper. What is GOING ON? This is confusing. Or isn't it? (Yes.) Confusing, but more importantly, COMPREHENSIBLE given enough of your time and attention to this horseshit, god willing.</t>
    </r>
  </si>
  <si>
    <r>
      <rPr>
        <rFont val="Courier New"/>
        <color rgb="FF333333"/>
        <sz val="10.0"/>
      </rPr>
      <t xml:space="preserve">Slick, like Jack, is a very surly customer. He's just as ticked (heh heh clock pun) at Lord English for knocking over his casino as Jack is when he's forced to wear a stupid hat. Slick develops grudges easily and clings to them eternally. In fact, though this intermission subplot is fleeting, his quest to avenge his casino literally lasts up until the final moments of </t>
    </r>
    <r>
      <rPr>
        <rFont val="Courier New"/>
        <i/>
        <color rgb="FF333333"/>
        <sz val="10.0"/>
      </rPr>
      <t>Homestuck</t>
    </r>
    <r>
      <rPr>
        <rFont val="Courier New"/>
        <color rgb="FF333333"/>
        <sz val="10.0"/>
      </rPr>
      <t>.</t>
    </r>
  </si>
  <si>
    <t>The mysterious FLOOR FOXWORTHY is there because, of course, its presence is unarguably hilarious. But it serves another important purpose. It lets us know that Slick, unlike Jack, is unfamiliar with humans. He's never seen one before. In case we were wondering what the deal is with this guy, and what his relationship is to Jack Noir, this scene helps us begin to understand that though he's based on the same character template, he is a totally different character.</t>
  </si>
  <si>
    <t>The Crosbytop is another peculiar presence here. But in time we see it has a perfectly traceable origin. (Dad's wallet --&gt; Cal --&gt; Aradia...) I guess we never quite find out how it specifically came into Slick's possession. It is left to the reader to compose an extremely moving fan fiction to bridge this yawning gorge in canon.</t>
  </si>
  <si>
    <t>The two pieces of candy stored in his hat are a nod to Problem Sleuth, who kept two pieces of candy corn in his hat for the entire story and finished off the final form of last boss with them. Each member of the Midnight Crew has their own kind of candy stashed in their hat.</t>
  </si>
  <si>
    <r>
      <rPr>
        <rFont val="Courier New"/>
        <color rgb="FF000000"/>
        <sz val="10.0"/>
      </rPr>
      <t xml:space="preserve">Notice that while in our universe MSPA.com is running </t>
    </r>
    <r>
      <rPr>
        <rFont val="Courier New"/>
        <i/>
        <color rgb="FF000000"/>
        <sz val="10.0"/>
      </rPr>
      <t>Homestuck</t>
    </r>
    <r>
      <rPr>
        <rFont val="Courier New"/>
        <color rgb="FF000000"/>
        <sz val="10.0"/>
      </rPr>
      <t>, with a Midnight Crew intermission and all, in this universe MSPA runs a Midnight Crew adventure, with a weird mock-</t>
    </r>
    <r>
      <rPr>
        <rFont val="Courier New"/>
        <i/>
        <color rgb="FF000000"/>
        <sz val="10.0"/>
      </rPr>
      <t>Homestuck</t>
    </r>
    <r>
      <rPr>
        <rFont val="Courier New"/>
        <color rgb="FF000000"/>
        <sz val="10.0"/>
      </rPr>
      <t xml:space="preserve"> story as an intermission. (Later to be adapted as Homosuck... Let's uh, not get into Homosuck just yet though.)</t>
    </r>
  </si>
  <si>
    <r>
      <rPr>
        <rFont val="Courier New"/>
        <color rgb="FF000000"/>
        <sz val="10.0"/>
      </rPr>
      <t xml:space="preserve">Again like in </t>
    </r>
    <r>
      <rPr>
        <rFont val="Courier New"/>
        <i/>
        <color rgb="FF000000"/>
        <sz val="10.0"/>
      </rPr>
      <t>Problem Sleuth</t>
    </r>
    <r>
      <rPr>
        <rFont val="Courier New"/>
        <color rgb="FF000000"/>
        <sz val="10.0"/>
      </rPr>
      <t>, most of these items enjoy object duality. They are either an item/weapon—like a knife, key, or such—or they are one of fifty-two playing cards, which can be stored easily in a deck. Whether they appear as an item or a card depends a lot on the context, which revolves entirely around which form would be most inconvenient, confusing, or aggravating for it to occupy at any given moment.</t>
    </r>
  </si>
  <si>
    <r>
      <rPr>
        <rFont val="Courier New"/>
        <color rgb="FF000000"/>
        <sz val="10.0"/>
      </rPr>
      <t xml:space="preserve">Here we are introduced to mug shots of the cult fan-favorite gang of time-traveling mobsters known as the Felt. The arc of this intermission as a whole has an uncharacteristically clear objective by </t>
    </r>
    <r>
      <rPr>
        <rFont val="Courier New"/>
        <i/>
        <color rgb="FF000000"/>
        <sz val="10.0"/>
      </rPr>
      <t>Homestuck</t>
    </r>
    <r>
      <rPr>
        <rFont val="Courier New"/>
        <color rgb="FF000000"/>
        <sz val="10.0"/>
      </rPr>
      <t xml:space="preserve"> standards. Slick is supposed to kill all of these guys one by one, then finally encounter Lord English and kill him. (LMAO at this notion. It's a nice thought though, Slick.) The fun of this caper involves getting to know these morons, seeing their stupid powers in play, and generally getting swept up in the delirious idiocy of the resulting time shenanigans until everything goes to shit. So, somewhat a microcosm of </t>
    </r>
    <r>
      <rPr>
        <rFont val="Courier New"/>
        <i/>
        <color rgb="FF000000"/>
        <sz val="10.0"/>
      </rPr>
      <t xml:space="preserve">Homestuck </t>
    </r>
    <r>
      <rPr>
        <rFont val="Courier New"/>
        <color rgb="FF000000"/>
        <sz val="10.0"/>
      </rPr>
      <t>itself. In fact, this intermission turns out to be a great primer that helps brace the reader for keeping up with a lot of insane time-travel nonsense that quickly picks up steam soon after.</t>
    </r>
  </si>
  <si>
    <t>Snowman is hella ominous and mysterious and, unlike her name would suggest, is not a guy. I won't say who she really is, even though you probably already know. For once I'll try to show some discipline and talk about the big reveals in this book when they actually happen. Instead, and much more interestingly, I'll talk about her name, and the names of all the Felt members. Snowman is a card-playing term for an 8 (since it looks like a snowman). All Felt names refer to their numbers. Itchy (Japanese for 1), Doze and Trace (Spanish for 2 and 3) Clover, (4-leaf clover), Fin (slang for a 5-dollar bill), Die (standard dice have 6 sides), Crowbar (shaped like a 7), Stitch (in time saves 9), Sawbuck (slang for a 10-dollar bill), Matchsticks (11 looks like couple of matches)...</t>
  </si>
  <si>
    <r>
      <rPr/>
      <t>"</t>
    </r>
    <r>
      <rPr>
        <b/>
      </rPr>
      <t>like couple of matches</t>
    </r>
    <r>
      <rPr/>
      <t>" was misspelt as "</t>
    </r>
    <r>
      <rPr>
        <b/>
      </rPr>
      <t>like a couple of matches</t>
    </r>
    <r>
      <rPr/>
      <t>" on this page.</t>
    </r>
  </si>
  <si>
    <t>...Eggs (typically sold in a carton of 12), Biscuits (13 is a baker's dozen), Quarters and Cans (French for 14 and 15). Also, all their names generally have something to do with their powers. Itchy is fast, Doze is slow, Trace follows, Clover is lucky, Crowbar...has a crowbar. You decide this is all unspeakably clever. Now these dumb green guys are all your favorite characters forever. Oh look, while I was explaining all their names, some funny stuff happened over the last two pages that I don't have room to comment on anymore. Why does this story have to be packed with so much incredible shit worthy of author commentary? It's infuriating, TBH.</t>
  </si>
  <si>
    <t>The first guy we meet isn't #1, but #2, possibly because he is the most objectively useless member of the Felt. He's more useless than the ones who don't even have powers, since his powers are a liability to himself and others. Actually, that's true of all their powers, but only because they're all pretty stupid and don't know what they're doing at all.</t>
  </si>
  <si>
    <t>The MC members all have a large receptacle for their gear, which is an object double for a deck of cards. The cards (items) fit into the deck (receptacle) the way a bunch of items (cards) would fit into a large receptacle (deck). Understand now? That's fine, neither does Clubs Deuce. Anyway, their storage receptacles are all these funny plays on words involving bellicose terms like war chest, battledrobe, etc.</t>
  </si>
  <si>
    <t>Battledrobe is such a perfectly dumbass term since wardrobe already includes the word "war" in it. But I guess Slick already had the war chest and it wouldn't look good to bite the boss's style. Clubs Deuce probably racked his brain coming up with a cool alternative... Fracasdrobe? Scrumdrobe? Altercationdrobe? Also, note how these are just cloned and darkened items from earlier in the story. Slick's chest is John's magic chest. Clubs's battledrobe is Jade's wardrobifier. The other two are repurposed objects as well.</t>
  </si>
  <si>
    <t>Itchy just fucked with the wrong man's hat. He's about to pay the ultimate price (horse hitcher drubbings). And again we see that Jack is a simple man, no matter what name he goes by. He is, if not much else (and he's not), impatient and violent. We only got the briefest glimpse into these qualities when we were first introduced to him on Derse. But now we get to spend more time with him, albeit in the form of a completely different character. This is another bit of sneaky utility provided by this intermission tangent. It serves as an arc to help indirectly characterize the villain of the early acts. Having multiple copies of a character operating in totally different circumstances turns out to be a great stealth characterization tactic, and it gets used much more aggressively later in the story. In fact, it proves to be inseparable from one of the story's most essential themes.</t>
  </si>
  <si>
    <r>
      <rPr>
        <rFont val="Courier New"/>
        <color rgb="FF000000"/>
        <sz val="10.0"/>
      </rPr>
      <t xml:space="preserve">Itchy, we hardly knew ye. Shame to see him go so soon, but you know what? It's great he died instantly. Now we know Jack/Slick doesn't fuck around and straight-up does not give a fuck about anything. (Except for those moments when he does fuck around and cares a great deal about stupid things like small licorice dogs.) Also, pay attention to the phrase "you made this town." He's not kidding. It's a small clue to a mystery that you don't know is a mystery yet. That's one of the good things about this intermission. Its entire conceit is grounded in the overt representation of clear and present uselessness to </t>
    </r>
    <r>
      <rPr>
        <rFont val="Courier New"/>
        <i/>
        <color rgb="FF000000"/>
        <sz val="10.0"/>
      </rPr>
      <t>Homestuck</t>
    </r>
    <r>
      <rPr>
        <rFont val="Courier New"/>
        <color rgb="FF000000"/>
        <sz val="10.0"/>
      </rPr>
      <t>'s story arc. The mystery you are sifting through gradually as you read it, and how it fits into the bigger picture, is why it's not useless. At the very end, when you see the panel of Karkat, is when you find out.</t>
    </r>
  </si>
  <si>
    <t>Die appears because he just stuck a yellow Itchy pin in the doll, thus jumping to a timeline in which he's dead. but we'll find that out in a few pages. For now, let me direct your attention to the bull penis cane that just fell out of the battledrobe. Why am I directing your attention to it? I just am. It becomes incredibly important later by appearing in a funny panel, as a joke. No need to thank me, just doing my job.</t>
  </si>
  <si>
    <t>The deuce of [whatever suit] is always the card that doubles as the two pieces of candy they store in their hats. Deuce's deuce represents his precious cargo of licorice gummy bears. I don't remember why. I guess because it's cute or something. Clubs and Spades have black candies, while Diamonds and Hearts have red candies. I think of everything and leave nothing to chance. Can you imagine if I actually did something useful with my life to benefit humanity? Wow, me neither. (Sounds bad.)</t>
  </si>
  <si>
    <r>
      <rPr>
        <rFont val="Courier New"/>
        <color rgb="FF000000"/>
        <sz val="10.0"/>
      </rPr>
      <t xml:space="preserve">Each MC member also has their own pornographic magazine of choice. </t>
    </r>
    <r>
      <rPr>
        <rFont val="Courier New"/>
        <i/>
        <color rgb="FF000000"/>
        <sz val="10.0"/>
      </rPr>
      <t>Black Inches</t>
    </r>
    <r>
      <rPr>
        <rFont val="Courier New"/>
        <color rgb="FF000000"/>
        <sz val="10.0"/>
      </rPr>
      <t xml:space="preserve"> is literally the name of a real porno magazine but has been invoked here to refer to a great length of black licorice instead of a tremendous penis. It is also the name of Snowman's whip, which simultaneously references the aforementioned pornography and contrasts with Jack's devastating later attack, called Red Miles. There is nothing whatsoever so small, pointless, or maddeningly stupid in this story that it does not in some way fit into an established framework of patterns, systematization, or categorization. To what end, you ask? Oh. I see you didn't. My mistake.</t>
    </r>
  </si>
  <si>
    <t>Readers took advantage of their freedom to submit commands mainly by trying to come up with inventively stupid ways of convincing me to switch the focus to a different character with "Be the other guy" type of commands. I almost never cooperated, because that would've been malpractice. Sometimes I feel like not many people appreciate the fact that "reader-influenced storytelling" never meant the readers actually got what they wanted. It virtually always meant they were given ANYTHING AND EVERYTHING EXCEPT for what they wanted.</t>
  </si>
  <si>
    <t>I'm now so confident in your ability to parse playing cards as items that I saw no need at all to actually depict the Swedish fish. In fact, you barely even noticed he was holding a card, and not fish, until I pointed it out here.</t>
  </si>
  <si>
    <r>
      <rPr>
        <rFont val="Courier New"/>
        <color rgb="FF000000"/>
        <sz val="10.0"/>
      </rPr>
      <t xml:space="preserve">Trace follows, </t>
    </r>
    <r>
      <rPr>
        <rFont val="Courier New"/>
        <i/>
        <color rgb="FF000000"/>
        <sz val="10.0"/>
      </rPr>
      <t>Donnie Darko</t>
    </r>
    <r>
      <rPr>
        <rFont val="Courier New"/>
        <color rgb="FF000000"/>
        <sz val="10.0"/>
      </rPr>
      <t>-style, past trails people leave invisibly wherever they go. Fin has a similar power but follows future trails. Both Fin and Trace are a little sharky in design. (Fin especially, which is the only way in which his name is loosely tied to his power.) Their powers of detecting and following the subtle trails left behind that no one else can sense is somewhat like a shark's ability to smell traces of blood in the water and track prey for miles. This is why they're kinda sharky guys, why they have those powers, and why they're named those names...or some other jumble of cause and effect I don't remember. It's like the famous question: which came first, the biscuits or the eggs?</t>
    </r>
  </si>
  <si>
    <t>Gonna be honest here. I don't have the foggiest idea why Clubs Deuce has a Stretch Armstrong doll, or what that's even doing in this comic. One of the extremely rare instances of free association madness that was allowed to seep into this comic while for two seconds I suffered from an almost unheard-of breach in creative discipline and took my "eyes off the prize," as they say.</t>
  </si>
  <si>
    <t>Actually, when I was rummaging around Google for cudgels and canes for Clubs Deuce to keep stockpiled, I don't think I realized that particular one was a bull penis cane until later. Once it dawned on me, CD's BULL PENIS FREAKOUT PANEL was completely autobiographical, much like John's Gushers revelation meltdown.</t>
  </si>
  <si>
    <t>Wait, you can't tell what's going in these panels without animation... Itchy very quickly swaps the eight for a king, giving him four of a kind and winning the hand. Also notice the two of spades turns into licorice Scotties. That isn't Itchy cheating, though. That was me cheating the laws of physics.</t>
  </si>
  <si>
    <t>Die is a petty bastard, but ultimately he's a coward. He doesn't favor confrontation so much as exacting his revenge by jumping to a timeline where the guy he's cross with has just been offed by someone else. I'm not sure what gratification he gets from this exactly. Especially since it seems to have a tendency to put him in the exact same danger that the guy he had a beef with just got killed by. Like in this case, a drub-happy horse hitcher.</t>
  </si>
  <si>
    <t>Die transports to a timeline where Slick was killed long ago. The town was never built. For the first time, we briefly glimpse the alien world this romp is taking place on. (HINT: IT'S ALTERNIA.)</t>
  </si>
  <si>
    <t>At this point, readers were trying to anticipate and/or influence what wacky name I would give HB's storage unit. "Wrathtub" is so much better than "punchbox." Sorry, random guy whose identity is lost to the sands of time and never mattered at all.</t>
  </si>
  <si>
    <t>Cardioficionados...masturbation jokes...powdermonkey on the double... This page is on fucking fire.</t>
  </si>
  <si>
    <t>When I was thinking of Eggs and Biscuits, I thought it would be funny if there was a sci-fi story where people used time travel, but everyone using time travel was aggressively stupid, didn't hesitate to use it for any reason at all, and never, ever stopped using it once they started. Of course, writing such a story would entail creating an insane mess far beyond even Homestuck's standards. This way, I didn't really have to write it. I just had to introduce the characters, check back on them now and then, and document HB's descent into inconsolable despair.</t>
  </si>
  <si>
    <t>Son of a fuck, indeed. Hmm, hang on. I guess Trace can also...hear the past trails talking? I never thought about this feature of his power much, but it really offers a lot of snooping possibilities. If he enters a room and suspects a bunch of people were talking about him, all he has to do is wait for them to leave, then listen to their past trails talk to each other and eavesdrop on their conversation. He's probably busted SO many people in this mansion gossiping about how neurotic and insecure he is.</t>
  </si>
  <si>
    <t>The green tooth. The blood. That's some foreshadowing there. Probably the greatest honor you can pay the boss: spitting out one of your own bloody teeth. Anyway. Fin can see what people are up to in the future, just like Trace can with people in the past. Such as....examining a room he was in, while in the past, looking at the future trail of the person in that room, who happens to be examining the bloody aftermath of what happened to Fin while he was in that room a while ago. So as you can see, whatever Fin was doing here in the past, it clearly involved using his power to the greatest possible advantage for himself. He totally didn't get his tooth knocked out, or get pumped full of lead.</t>
  </si>
  <si>
    <t>Good work, Fin. Another time power success story.</t>
  </si>
  <si>
    <t>Oh, so that's how that blood trail down the stairs we saw earlier got there. This intermission has a lot of fun little points of environmental foreshadowing. But literally all of them are trails of blood, bullet holes, and dead bodies.</t>
  </si>
  <si>
    <t>Spoiler: he eventually does "work the system," in a very Spadesian way. He uses it to revive the entire Felt, take over the gang, and go fight a Lord English stunt double in the form of a different Jack Noir.</t>
  </si>
  <si>
    <t>DD's thing is being cool and smart. He's the only one in the gang who's either of those things. Technically SS is smart as well, but his cleverness is frequently undercut by his total lack of cool or discipline. In other words, he is perfect leadership material.</t>
  </si>
  <si>
    <r>
      <rPr>
        <rFont val="Courier New"/>
        <color rgb="FF000000"/>
        <sz val="10.0"/>
      </rPr>
      <t xml:space="preserve">In all honesty, this page is one big fucking mess. I'm not even going to bother trying to explain it. I have JOKES to make down here, goddamn it. Also, trivia. Note the line "even a forgetful nincompoop like you can remember." In a very early draft of the Midnight Crew's personality profiles, there was a gimmick I briefly visualized, but then sort of dropped, centered on the concepts of forgiveness and forgetfulness, and somewhat tied to the four quadrants. Each member either never forgives, or never forgets, or always forgives, or always forgets. Spades never forgives (obviously), Hearts never forgets (holds long-term grudges for any slight), Clubs always forgets (dumb guy, bad memory), and Diamonds always "forgives" (but a tongue-in-cheek usage of "forgiveness" that kinda means the opposite, much like what Sleuth's "diplomacy" meant in </t>
    </r>
    <r>
      <rPr>
        <rFont val="Courier New"/>
        <i/>
        <color rgb="FF000000"/>
        <sz val="10.0"/>
      </rPr>
      <t>Problem Sleuth</t>
    </r>
    <r>
      <rPr>
        <rFont val="Courier New"/>
        <color rgb="FF000000"/>
        <sz val="10.0"/>
      </rPr>
      <t>.) Traces of these characterization points lingered somewhat, but for the most part this idea was discarded and never really elaborated on in any tangible way. EXCEPT HERE.</t>
    </r>
  </si>
  <si>
    <t>The old "hide the bomb under someone's hat" trick. I guess CD earns a kill here? All his kills are earned with bombs. Notably one involving several tons of shaving cream, much later on. Oh, I GUESS there was that one time he also murdered a sleeping child using some peanuts.</t>
  </si>
  <si>
    <t>Here's a real good paradox. The first true paradox of this criminal caper, possibly. CD follows Fin's blood trail. But at the same time, Fin is following CD's future trail. And in the process, Fin is leaving the very trail of blood that CD will be following in the future. Who is following whom?? It's almost like the one thing that ISN'T being followed, by ANYONE, is the plot. Ha ha :-)</t>
  </si>
  <si>
    <t>Eggs and Biscuits creating unstable time loops technically means they're creating tons of doomed timelines. Which makes a lot of sense, since one of the only things the members of the Felt are truly good at is dying.</t>
  </si>
  <si>
    <t>The line "any gang does well to have an in-house doctor on hand" seems to imply that the Felt isn't all that well constructed, since judging by this intermission, none of its members are actually doctors. Until we meet Doc Scratch, that is. So I guess that makes this line foreshadowing? Oh yeah, I guess it is.</t>
  </si>
  <si>
    <t>Does Fin die because Slick sticks his pin in the doll? Or by sticking a pin in the doll does Slick just jump to a timeline where Fin just happens to die at that exact moment? Maybe it doesn't matter. Dude got shot a whole bunch of times.</t>
  </si>
  <si>
    <r>
      <rPr>
        <rFont val="Courier New"/>
        <color rgb="FF000000"/>
        <sz val="10.0"/>
      </rPr>
      <t xml:space="preserve">Probably the best line of the intermission (and arguably, all of </t>
    </r>
    <r>
      <rPr>
        <rFont val="Courier New"/>
        <i/>
        <color rgb="FF000000"/>
        <sz val="10.0"/>
      </rPr>
      <t xml:space="preserve">Homestuck </t>
    </r>
    <r>
      <rPr>
        <rFont val="Courier New"/>
        <color rgb="FF000000"/>
        <sz val="10.0"/>
      </rPr>
      <t>even) appears on this page. I don't think I have to tell you which one it is.</t>
    </r>
  </si>
  <si>
    <t>Eggs and Biscuits are digging the hell out of HB's weird, heart-themed porno mags. Can't really blame them. Don't try to pretend like you aren't dying to take a peek inside. Probably lots of shots of somewhat unsettlingly detailed hearts, perspiring slightly like a tomato in a commercial, close-ups fixating on the cleft with some surprisingly artistic compositions...</t>
  </si>
  <si>
    <t>We begin to understand that Crowbar has value to the organization that extends beyond his ability to maintain possession of a crowbar. As the #3 guy, he tends to function as the gang's actual leader, instead of the #2 guy, who has disdain for all of them and uses them as puppets in his grandiose temporal schemes, and the #1 guy, who is never around at all and has barely any involvement with the gang, or with the story for that matter.</t>
  </si>
  <si>
    <t>Oh, here's Snowman. (She and Crowbar are definitely hooking up, but you didn't hear that from me.)</t>
  </si>
  <si>
    <t>Her text has this spooky fade-in thing going on that you can't see here. She is, for reasons yet unknown at this moment, cosmically bonded with the properties of space. Her life span is linked to the universe itself. One consequence of this, it would seem, is her ability to not be particularly anchored to any concrete location. She can fade to, and fade from, black to scoot around. (This was a longer way of just saying...yo she can teleport.)</t>
  </si>
  <si>
    <t>Spades Slick, who is Jack Noir from another session walking his own path, starts to embody similarities to the Jack we come to know as the villain. Like missing an eye. Whether these are "cosmic coincidences," or Snowman deliberately maiming him to more closely resemble her former employee/blackrom lover, is left as a thought exercise to the reader, depending on how hot the reader thinks that explanation is.</t>
  </si>
  <si>
    <t>The cigarette holder enjoys object-duality status as well. Sometimes it's a lance, when the story wants it to be a lance. Here, in the panel above, Jack wanted it to be a lance. And the story agreed.</t>
  </si>
  <si>
    <t>Since the Felt are a time-traveling gang, they often know what's about to happen and when. And seeing as they're a bunch of lugs toiling dutifully on the clock for their boss, they spend a lot of time setting the stage for their imminent gunfights and general buffoonery by moving creates around and setting up props. /shrug/ It's a living.</t>
  </si>
  <si>
    <t>This is an awfully tantalizing moment that tells us a lot from a world-building perspective with just a single snapshot. If you're smart, you're just supposed to Get It, put the pieces together, and immediately know what's going on here. Oh, you're not smart, you say? FINE. I'll explain. SS whacks Sawbuck, which sends them all randomly back in time, which reveals they are on a weird alien planet with a pink moon and a green moon. In the distance is an exile, with the initials SS. That's Spades Slick in the distant past! He was in the troll session, got exiled here to postapocalyptic Alternia, wandered the weird desert for ages, then finally "built this town," as in literally took responsibility for the construction of a new civilization, formed a crime gang, started doing crimes in his new civilization, started dressing better, developed a rivalry with some stupid green mobsters, and here we are now.</t>
  </si>
  <si>
    <t>Aside from sordid dog literature, there are few things that seem to give Slick more pleasure than fat shaming Sawbuck. If there's one thing I'd put at the top of the list to improve morale in the Midnight Crew, it'd have to be placing a much greater emphasis on body positivity.</t>
  </si>
  <si>
    <t>Slick uses standard mobster logic here. He didn't leave that smut around. And even if he did, it could be ANYBODY'S. You can't prove nothin'. He's gonna beat the rap, ya hear?? He's a LEGITIMATE BUSINESSMAN. As it turns out, the mobsters are all basically just petulant little boys.</t>
  </si>
  <si>
    <t>Sawbuck is like the tank of the Felt. He's there to absorb a huge amount of damage for the party. Except the key difference here is that it doesn't help the party at all.</t>
  </si>
  <si>
    <t>Um, actually? It was fucking great. Leave the commentary to me down here next time.</t>
  </si>
  <si>
    <t>One of the perks of writing sci-fi involving time travel, assuming you are a cool genius like me, is you get to invent new tenses. "Understooding" is an inflection of "to understand," wherein one is currently in the process of understanding something while existing in the past.</t>
  </si>
  <si>
    <r>
      <rPr>
        <rFont val="Courier New"/>
        <color rgb="FF000000"/>
        <sz val="10.0"/>
      </rPr>
      <t xml:space="preserve">Any time you read the phrase "that makes sense" in </t>
    </r>
    <r>
      <rPr>
        <rFont val="Courier New"/>
        <i/>
        <color rgb="FF000000"/>
        <sz val="10.0"/>
      </rPr>
      <t>Homestuck</t>
    </r>
    <r>
      <rPr>
        <rFont val="Courier New"/>
        <color rgb="FF000000"/>
        <sz val="10.0"/>
      </rPr>
      <t>, you should be suspicious. But then make sure you crush that feeling, deep down to the place where all your other shameful thoughts go. Then immediately seek the presence of clergy and beg forgiveness.</t>
    </r>
  </si>
  <si>
    <t>Go back to the beginning of the intermission and reread everything if you want to resee all the shit we already saw. Alternatively, if you want to free yourself from this damnable loop of accursed shenanigans, rip this page out of the book.</t>
  </si>
  <si>
    <t>The first sentence here would be quite a wise aphorism if it were actually true. Unfortunately, time makes fools of us all, by giving us an almost inexhaustible future platform for us to continue committing dumbass mistakes we've already made, until of them finally gets us killed.</t>
  </si>
  <si>
    <t>Sawbuck: Literally commence counting sheep, like the bitch you are.</t>
  </si>
  <si>
    <r>
      <rPr>
        <rFont val="Courier New"/>
        <color rgb="FF000000"/>
        <sz val="10.0"/>
      </rPr>
      <t xml:space="preserve">Hey fans, it's me again. Just wanted to point out this is a reference to </t>
    </r>
    <r>
      <rPr>
        <rFont val="Courier New"/>
        <i/>
        <color rgb="FF000000"/>
        <sz val="10.0"/>
      </rPr>
      <t>Problem Sleuth</t>
    </r>
    <r>
      <rPr>
        <rFont val="Courier New"/>
        <color rgb="FF000000"/>
        <sz val="10.0"/>
      </rPr>
      <t>, when PS made the same sick one-liner. Except the joke is Slick has to wait for the perfect moment to say it, thus RUINING the killer timing. And now the joke has been ruined TWICE, because I have just explained it to you. Please be sure to click "subscribe." Thanks.</t>
    </r>
  </si>
  <si>
    <r>
      <rPr>
        <rFont val="Courier New"/>
        <color rgb="FF000000"/>
        <sz val="10.0"/>
      </rPr>
      <t xml:space="preserve">The </t>
    </r>
    <r>
      <rPr>
        <rFont val="Courier New"/>
        <i/>
        <color rgb="FF000000"/>
        <sz val="10.0"/>
      </rPr>
      <t>Problem Sleuth</t>
    </r>
    <r>
      <rPr>
        <rFont val="Courier New"/>
        <color rgb="FF000000"/>
        <sz val="10.0"/>
      </rPr>
      <t xml:space="preserve"> one-liner was actually "hate to cut and run." Spades Slick changed it at the last minute to some wiseass shit because he was sick of waiting. Also, "Rapier Wit" is the name of his rapier, which you pretty much have to use while saying one-liners. Because it's witty.</t>
    </r>
  </si>
  <si>
    <t>Strong appreciation for CD keeping Stitch at bay with the penis cane while DD's on the radio. What a trouper.</t>
  </si>
  <si>
    <r>
      <rPr>
        <rFont val="Courier New"/>
        <color rgb="FF000000"/>
        <sz val="10.0"/>
      </rPr>
      <t xml:space="preserve">The MC Intermission is one of the only places in the story where sprite orientation is presented as consequential to the experienced reality of the characters. In the very early days of </t>
    </r>
    <r>
      <rPr>
        <rFont val="Courier New"/>
        <i/>
        <color rgb="FF000000"/>
        <sz val="10.0"/>
      </rPr>
      <t>Homestuck</t>
    </r>
    <r>
      <rPr>
        <rFont val="Courier New"/>
        <color rgb="FF000000"/>
        <sz val="10.0"/>
      </rPr>
      <t>, sometimes readers would say "Wait, why is the ghost on John's shirt facing the wrong way?" It's because the sprite is flipped, you clowns. Most people get it though, because most of us play games where sprites flip and details jump from one side to the other, and it's perfectly fine because on some level we all understand it would be stupid and inefficient for artists to make brand-new sprites just to alter directional details to keep characters on model. So this section plays around with that a bit, implying these guys are aware of the bizarre rules of asymmetry in this world, and that the concepts of "left" and "right" are malleable ideas dependent wholly on which direction they're facing. It also assumes a stage-world (i.e. a panel) wherein there are absolute left and right directions. This is a bit weird and counterintuitive to us, because believe it or not, this is not how our own world works.</t>
    </r>
  </si>
  <si>
    <t>Not to brag or anything, but I think the Snowman fade-out at the bottom there communicates such an INTENSE disdain toward Slick in such a simple way.</t>
  </si>
  <si>
    <t>Note that in any given Eggs and Biscuits mob, there always seem to be a few making an earnest plea for everyone to just chill out and read this dirty magazine.</t>
  </si>
  <si>
    <r>
      <rPr>
        <rFont val="Courier New"/>
        <color rgb="FF000000"/>
        <sz val="10.0"/>
      </rPr>
      <t xml:space="preserve">I could explain the presence of the green bro there. Really, I COULD. But I'm afraid I'd be tipping my hand re: the true meaning of </t>
    </r>
    <r>
      <rPr>
        <rFont val="Courier New"/>
        <i/>
        <color rgb="FF000000"/>
        <sz val="10.0"/>
      </rPr>
      <t>Homestuck</t>
    </r>
    <r>
      <rPr>
        <rFont val="Courier New"/>
        <color rgb="FF000000"/>
        <sz val="10.0"/>
      </rPr>
      <t>. All its mysteries, its riddles, its rich symbolism, laid bare for you in one fell swoop. No. You're not ready.</t>
    </r>
  </si>
  <si>
    <t>The crowbar is a pretty relevant object. This unassuming maroon tool makes it all the way to the bitter end of the story, smashing this thing and that. Its ability to "destroy a temporal artifact" seems like an arbitrary property for a Felt weapon to have at this point, but it fits more broadly into lore developed much later on. The egg timer is a juju. The crowbar is a juju breaker. Anything that qualifies as a juju, or has juju-like qualities, can be destroyed by this thing, making it an extremely powerful and consequential object that is also a juju itself. By my even saying the word "juju" here, two things are happening. One, the word "juju" now sounds kinda funny. And two, I'm getting ass-deep into cherub lore, which is DEFINITELY something I shouldn't be doing in such an early book.</t>
  </si>
  <si>
    <t>Just so you know, poking a broomstraw in a cake is a fairly old-fashioned way to tell if the cake is done baking. How did I know this? I'm not even sure. I'm not sure how I know a lot of things I know.</t>
  </si>
  <si>
    <t>Here's a nice moment where the full crew is standing together as buddies. They use teamwork and friendship to solve the problem of how to destroy a very stupid man's oven. Let's appreciate it.</t>
  </si>
  <si>
    <t>Clover dances a lot. It's revealed much later that whenever he dances, in truth he's being a frisky little slut. This is a canon fact.</t>
  </si>
  <si>
    <t>This isn't going to work. Clover's too lucky to be threatened by a gun. Don't believe me? Okay, just check out the next page, hot shot. DD is pretty smart, though. Causing someone to suffer minor inconveniences and humiliations is a pretty good end-run around a supernatural Luck Field. Try to keep this cool tip in mind the next time you find yourself in a bitter feud with a leprechaun.</t>
  </si>
  <si>
    <r>
      <rPr>
        <rFont val="Courier New"/>
        <color rgb="FF000000"/>
        <sz val="10.0"/>
      </rPr>
      <t xml:space="preserve">Here is some of the only legitimately NSFW material in HS. Droog has too much class to get worked up about ridiculous heart pornography, licorice whips, or Scottish terriers. It's fair to speculate as to whether his fixation on gray women has something to do with his exposure to trolls as an Alternian exile. It is also fair to speculate that the "Gray Lady" is an old nickname for the </t>
    </r>
    <r>
      <rPr>
        <rFont val="Courier New"/>
        <i/>
        <color rgb="FF000000"/>
        <sz val="10.0"/>
      </rPr>
      <t>New York Times</t>
    </r>
    <r>
      <rPr>
        <rFont val="Courier New"/>
        <color rgb="FF000000"/>
        <sz val="10.0"/>
      </rPr>
      <t>. It's fair speculation because it was a deliberate reference I made, and is, you could say, the joke.</t>
    </r>
  </si>
  <si>
    <t>You can't believe Cans plowed through the wall Kool-Aid Man style.</t>
  </si>
  <si>
    <r>
      <rPr>
        <rFont val="Courier New"/>
        <color rgb="FF000000"/>
        <sz val="10.0"/>
      </rPr>
      <t xml:space="preserve">Here's some </t>
    </r>
    <r>
      <rPr>
        <rFont val="Courier New"/>
        <i/>
        <color rgb="FF000000"/>
        <sz val="10.0"/>
      </rPr>
      <t>Sweet Bro and Hella Jeff</t>
    </r>
    <r>
      <rPr>
        <rFont val="Courier New"/>
        <color rgb="FF000000"/>
        <sz val="10.0"/>
      </rPr>
      <t xml:space="preserve"> text, which quite probably links to the </t>
    </r>
    <r>
      <rPr>
        <rFont val="Courier New"/>
        <i/>
        <color rgb="FF000000"/>
        <sz val="10.0"/>
      </rPr>
      <t xml:space="preserve">SBaHJ </t>
    </r>
    <r>
      <rPr>
        <rFont val="Courier New"/>
        <color rgb="FF000000"/>
        <sz val="10.0"/>
      </rPr>
      <t>comic that this line is from. Curious to see it?? Well too bad, I'm not printing it here. I think you'll agree we're wasting enough paper as it is. Anyway, this is a very good gag, as well as a good time-travel power for a big, strong man to have. Knocking someone into next week? That's fucking great. Keep this ability in mind for about 6,000 pages later, when Cans's panel-breaking punch power returns as an ongoing excuse for me to continue dazzling you with multimedia fuckery.</t>
    </r>
  </si>
  <si>
    <r>
      <rPr>
        <rFont val="Courier New"/>
        <color rgb="FF000000"/>
        <sz val="10.0"/>
      </rPr>
      <t xml:space="preserve">TORSO FLAIL is a </t>
    </r>
    <r>
      <rPr>
        <rFont val="Courier New"/>
        <i/>
        <color rgb="FF000000"/>
        <sz val="10.0"/>
      </rPr>
      <t>Problem Sleuth</t>
    </r>
    <r>
      <rPr>
        <rFont val="Courier New"/>
        <color rgb="FF000000"/>
        <sz val="10.0"/>
      </rPr>
      <t xml:space="preserve"> attack. Sorry, I have to point out each and every PS reference. I'm obligated to. Also, one time someone at a convention gave me this exact "Spirited Horse" calendar. They modified it with little paper cutouts of Hearts Boxcars in every month's image, exactly as they appear on the next page. I had it for a long time, but alas, I think it was thrown in the trash at some point.</t>
    </r>
  </si>
  <si>
    <t>HB is an ungrateful bastard. He died and went to horse heaven, and all he can do is bitch and moan. He deserves to be killed offscreen by whatever the fuck just happened here with Slick's crowbar and the big safe.</t>
  </si>
  <si>
    <r>
      <rPr>
        <rFont val="Courier New"/>
        <color rgb="FF000000"/>
        <sz val="10.0"/>
      </rPr>
      <t xml:space="preserve">Slick finally uncovers the secret location of English's treasure. But like so many treasure hunters before him, he will discover it's nothing like what he imagined. Kind of like a </t>
    </r>
    <r>
      <rPr>
        <rFont val="Courier New"/>
        <i/>
        <color rgb="FF000000"/>
        <sz val="10.0"/>
      </rPr>
      <t>Wizard of Oz</t>
    </r>
    <r>
      <rPr>
        <rFont val="Courier New"/>
        <color rgb="FF000000"/>
        <sz val="10.0"/>
      </rPr>
      <t xml:space="preserve"> trope, wherein English's treasure was in him all along and in all the good friends he made along the way. Except instead of that, the real treasure is killing all your friends along the way and treating them as expendable pawns in your petty quest for revenge. Truly an inspiring journey of personal growth and development.</t>
    </r>
  </si>
  <si>
    <t>For a little extra security, the door has a keyhole lock and then a barcode scanner behind that. Just a bit of DOUBLE AUTHENTICATION to make sure that the treasure is SUPER safe. Of course the physical key and the barcode card happen to be the exact same object, so the additional security layer is completely useless. Oh, and the barcode is on Slick's arm too. It's almost like this vault was built for him personally to discover and then open, because it's critical to whatever multi-trillion-year scheme English has been cooking up.</t>
  </si>
  <si>
    <t>Inevitably it comes to this, a final showdown of sorts between these two before the end of the intermission. But one has to wonder...what is Snowman actually doing here? She works for Doc Scratch and Lord English, who clearly need Slick to get into this vault. Yet she sure seems to be doing everything she can to mess up his barcodes and prevent him from getting in. It's possible she's just being helpful (to me) by setting up the great sprite-flipping gag a few pages later. It's equally possible that she's just fucking with Slick, because she loves to watch him suffer. Snowman is a mysterious figure, and when her motivations are in doubt, "she's just fucking with you" is as good an explanation as any. She and I are alike in this regard, and as such, she is my waifu. (At least until you-know-who comes along.)</t>
  </si>
  <si>
    <t>It's great that this line implies she's been responsible for whippin' asses raw. Due to the sexual connotations of such behavior. There, I have now explained to you why you are feeling horny, thus completely justifying the purchase of this book. From this moment forward, each author note will actually be MAKING you money.</t>
  </si>
  <si>
    <t>The scribbling laser pattern on SS's forehead doubles as a stylistic indicator of his anger and frustration. This helps you understand that he is both angry and frustrated. /Puts a big, FAT check mark next to this page number to indicate its author comment has been finished. Reclines in hammock, reaches for lemonade./</t>
  </si>
  <si>
    <r>
      <rPr>
        <rFont val="Courier New"/>
        <color rgb="FF000000"/>
        <sz val="10.0"/>
      </rPr>
      <t xml:space="preserve">In addition to being a great sprite-flipping gag, this is also a great </t>
    </r>
    <r>
      <rPr>
        <rFont val="Courier New"/>
        <i/>
        <color rgb="FF000000"/>
        <sz val="10.0"/>
      </rPr>
      <t>Sweet Bro</t>
    </r>
    <r>
      <rPr>
        <rFont val="Courier New"/>
        <color rgb="FF000000"/>
        <sz val="10.0"/>
      </rPr>
      <t xml:space="preserve"> callback gag. When the gags start layering up like this, that's when you know </t>
    </r>
    <r>
      <rPr>
        <rFont val="Courier New"/>
        <i/>
        <color rgb="FF000000"/>
        <sz val="10.0"/>
      </rPr>
      <t xml:space="preserve">Homestuck </t>
    </r>
    <r>
      <rPr>
        <rFont val="Courier New"/>
        <color rgb="FF000000"/>
        <sz val="10.0"/>
      </rPr>
      <t>is firing on one or more cylinders. Speaking of cylinders, SS just climbed down into a big, secret cylinder. This is his exile station, which has been waiting for him here underground for centuries. The mansion was built up around it as a long-con trap for him to barge through, kill everyone, and end up here so he could start "controlling" Karkat. Who's Karkat, you ask? I thought you'd never ask.</t>
    </r>
  </si>
  <si>
    <t>Here's Karkat. See, this intermission wasn't a complete waste of time. Only the overwhelming majority of it was. It does lead back to something that appears to have relevance to the main narrative, and now you are intrigued. It seems that Slick recognizes Karkat, which is also intriguing. What is going on here? Your intriguement is what.</t>
  </si>
  <si>
    <t>Spades Slick is to Karkat as the Wandering Vagrant is to John. It's my solemn duty down here in the author notes to completely and utterly nullify your ability to make inferences on your own. Additional trivia and/or self-own: why does the button have ==&gt; when the Hivebent "next page" command is ======&gt;? Weird. The lab manufacturers were probably just cheap bastards and only made one kind of keyboard.</t>
  </si>
  <si>
    <t>This is a cool way to meet Karkat, I suppose, with some fascinating advance tidbits like that crab sprite over there. But—and this is one of the stranger incongruities in the story—his room doesn't actually look like this at all. When Hivebent came around and it was time to actually draw the full environments, I thought this room looked too boring and sterile, so I dressed it up a little more. Ultimately it's not THAT far off, just lighter in tone and missing a recuperacoon (which, to be fair, could have been moved by the server player at this point in his game). In any case, things have many different presentations in HS all the time. Usually characters, but sometimes environments too, I guess. They range from simplistic and abstract to literal and detailed depending on the whims of the artist and the needs of the story. Is there any concrete "truth" behind any presentation? Can any "real" appearance of anything even be said to exist? Somewhere, Plato is weeping. Because he's fucking dead and can't tell me how dumb I'm being.</t>
  </si>
  <si>
    <t>Thanks, Caliborn. You're doing a great job.</t>
  </si>
  <si>
    <t>That's a wrap for this intermission, as well as Book 2. (I think. Assuming this isn't some weird future reprinting I'm not aware of that's the size of three phone books.) Next is Act 4, which is a pretty good act. I don't even remember what happens in it, honestly. I'm looking forward to rereading it, to rediscovering the magic of my remarkable creation. And if you all behave yourselves, I MIGHT crack a joke or two down here in the bottom margin, a place I like to call the Laugh Gutter. Thanks for reading.</t>
  </si>
  <si>
    <t>SBURB CLIENT
SBURB version 0.0.1
SKAIANET SYSTEMS INCORPORATED. ALL RIGHTS RESERVED.
Homestuck
Book 3
Part 1: Act 4
VIZ Media Edition
By Andrew Hussie 
Cover Art - Adrienne Garcia
Book Design - Christopher Kallini
Cover &amp; Graphic Design - Adam Grano
Editor - Leyla Aker
© 2011 Andrew Hussie. All rights reserved.
The stories, characters and incidents mentioned in this publication are entirely fictional.
No portion of this book may be reproduced or transmitted in any form or by any means without written permission from the copyright holders.
Printed in China
Published by VIZ Media, LLC
P.O. Box 77010
San Francisco, CA 94107
10 9 8 7 6 5 4 3 2 1
First Printing, October 2018</t>
  </si>
  <si>
    <t xml:space="preserve">The publication information is written in a box in the style of a Sburb client connection interface.
Book 3 was released on October 25th, 2018.
Both the front and back cover are original artwork by Adrienne 'paperseverywhere' Garcia.
The back cover features the silhouettes of Karkat, Terezi, and Vriska, in front of the destroyed moon of Prospit.
The endpaper is a mosaic featuring a variety of grist types.
The first pages of each book contain a title page, and an index made of images from Homestuck's chapter map.
</t>
  </si>
  <si>
    <r>
      <rPr>
        <rFont val="Courier New"/>
        <b/>
        <color rgb="FF000000"/>
        <sz val="10.0"/>
      </rPr>
      <t>ISBN:</t>
    </r>
    <r>
      <rPr>
        <rFont val="Courier New"/>
        <color rgb="FF000000"/>
        <sz val="10.0"/>
      </rPr>
      <t xml:space="preserve"> 978-1-4215-9941-0</t>
    </r>
  </si>
  <si>
    <r>
      <rPr>
        <rFont val="Courier New"/>
        <b/>
        <color rgb="FF000000"/>
        <sz val="10.0"/>
      </rPr>
      <t>BACK COVER BLURB:</t>
    </r>
    <r>
      <rPr>
        <rFont val="Courier New"/>
        <color rgb="FF000000"/>
        <sz val="10.0"/>
      </rPr>
      <t xml:space="preserve"> Four kids start playing a game. Along the way they're bound to encounter sprites, exiles, guardians, consorts, time-hopping future selves, mystical dream oracle doppelgangers, paradox clones, a Secret Wizard, too many Daves, incompetent trolling, and the human emotion called friendship.</t>
    </r>
  </si>
  <si>
    <r>
      <rPr>
        <rFont val="&quot;Courier New&quot;"/>
        <b/>
        <color rgb="FF000000"/>
      </rPr>
      <t>PARENTAL ADVISORY:</t>
    </r>
    <r>
      <rPr>
        <rFont val="&quot;Courier New&quot;"/>
        <color rgb="FF000000"/>
      </rPr>
      <t xml:space="preserve"> HOMESTUCK is rated T+ for Older Teen and is recommended for ages 16 and up. This volume contains sick fires, Unreal Air, wizard fanfiction, a brainless feathery asshole, Squiddles, and an outrageously awesome dude splitting a meteor in two with a sword.</t>
    </r>
  </si>
  <si>
    <t>Welcome to Book 3, which obviously starts with Act 4, which obviously starts with Gate 1. I mean...obviously? Glad that's obvious to everyone. What's also PAINFULLY obvious to anyone looking at this page, no matter who they are, is that this is a loading screen. Hot Flash Content is being piped directly into your book, right now, at the speed of bullshit. We're off to a great start here in the author notes section. Hey remember Flash loading screens? From the internet? Those were the days. You needed SOMETHING to look at while untold KILOBYTES were crawling through your ethernet cables. In this case, I chose to dazzle you with a hypnotically morphing spirogaph. You quickly went into a trance of fascination. The suspense built. Cue the music. and then.......magic.</t>
  </si>
  <si>
    <r>
      <rPr/>
      <t xml:space="preserve">Page one and Hussie has already misspelt </t>
    </r>
    <r>
      <rPr>
        <b/>
      </rPr>
      <t>spirograph</t>
    </r>
    <r>
      <rPr/>
      <t xml:space="preserve"> as </t>
    </r>
    <r>
      <rPr>
        <b/>
      </rPr>
      <t>spirogaph</t>
    </r>
    <r>
      <rPr/>
      <t>. Nice one, VIZ.</t>
    </r>
  </si>
  <si>
    <r>
      <rPr>
        <rFont val="Courier New"/>
      </rPr>
      <t xml:space="preserve">Okay, no magic here. No music or movement, because it's a book! All you get is my goofs. Sorry, sucker. Let's talk about this animation. It's pretty damn enchanting, really. We finally get to see what's under those gray clouds. It's a bunch of fireflies, and a blue landscape with phosphorescent flora and black oily rivers. Act 4 marks the official beginning of the scenery porn era of </t>
    </r>
    <r>
      <rPr>
        <rFont val="Courier New"/>
        <i/>
      </rPr>
      <t>Homestuck</t>
    </r>
    <r>
      <rPr>
        <rFont val="Courier New"/>
      </rPr>
      <t>.</t>
    </r>
  </si>
  <si>
    <r>
      <rPr>
        <rFont val="Courier New"/>
      </rPr>
      <t xml:space="preserve">Or "LOWAS," as becomes the model for further nomenclature in reference to </t>
    </r>
    <r>
      <rPr>
        <rFont val="Courier New"/>
        <i/>
      </rPr>
      <t>Homestuck</t>
    </r>
    <r>
      <rPr>
        <rFont val="Courier New"/>
      </rPr>
      <t xml:space="preserve">'s lands. These "lands," of course, are fairly small planets. Hard to say how big exactly. I don't think I ever really did any due diligence on the cosmological scale of these bodies. They're big enough to explore and get lost in but not so huge as to be hopelessly unchartable. I guess I always pictured them being like a small state in the US. Like if Rhode Island or Connecticut were wrapped around a sphere. Literally doing so would make for a fairly lackluster land, suitable for a pretty bland player of </t>
    </r>
    <r>
      <rPr>
        <rFont val="Courier New"/>
        <i/>
      </rPr>
      <t>Sburb</t>
    </r>
    <r>
      <rPr>
        <rFont val="Courier New"/>
      </rPr>
      <t>. (I suppose such as...every resident of those particular states? Why...why am I alienating these people already? It's only the fourth page. Oh well, forty-eight states to go, I guess.)</t>
    </r>
  </si>
  <si>
    <r>
      <rPr>
        <rFont val="Courier New"/>
      </rPr>
      <t xml:space="preserve">OKAY LET'S CUT THE SHIT AND TALK ABOUT THIS FLASH! It's a playable game. That turned out to be a thing in HS. As a Flash loaded, readers would wonder...is this going to be a GAME? (Virtually always: no. But sometimes...sometimes, yes!) This one is similar in style to the game when John first enters the Medium and can wander around his house, but this time there's ACTUAL battle mechanics.. You can bonk imps with a hammer, collect grist and items—all rather pointlessly, I should add. But you </t>
    </r>
    <r>
      <rPr>
        <rFont val="Courier New"/>
        <i/>
      </rPr>
      <t>can</t>
    </r>
    <r>
      <rPr>
        <rFont val="Courier New"/>
      </rPr>
      <t xml:space="preserve"> do it, is the point. Why? I really couldn't fucking tell you, to this day. I think I was legitimately insane? This, with perfectly brutal honesty, I must admit now strikes me as something a crazy person would do.</t>
    </r>
  </si>
  <si>
    <r>
      <rPr>
        <rFont val="Courier New"/>
      </rPr>
      <t xml:space="preserve">I suppose the upshot of the game format is that it lets the player wander around this fantastical new land and discover its mysteries just like John is doing. Actually, YOU don't get to. You get to thumb through this very thick book with your grubby fingers while I struggle through a borderline state of dementia, heroically trying to remember what I was thinking when I made this. But some people sure did get to do that. Anyway, this is what happens when you click that icon in the upper right. John gets to talk to Nanna, like...there's some sort of comm system back to his sprite? Sprites technically can't go far from the house after their player enters the Medium. That's the strict rule of </t>
    </r>
    <r>
      <rPr>
        <rFont val="Courier New"/>
        <i/>
      </rPr>
      <t xml:space="preserve">Sburb. </t>
    </r>
    <r>
      <rPr>
        <rFont val="Courier New"/>
      </rPr>
      <t>Until much, much later, when it stops being all that strict, for reasons that are unlikely ever to be explained, even by the WISEST of sprites.</t>
    </r>
  </si>
  <si>
    <r>
      <rPr>
        <rFont val="Courier New"/>
      </rPr>
      <t xml:space="preserve">Here's a little taste of the gameplay. You click on a thing and a menu pops up, which includes what is...technically a text command that is being entered by...the player of </t>
    </r>
    <r>
      <rPr>
        <rFont val="Courier New"/>
        <i/>
      </rPr>
      <t>Homestuck</t>
    </r>
    <r>
      <rPr>
        <rFont val="Courier New"/>
      </rPr>
      <t xml:space="preserve">? (Who has at this point been revealed to be any given exile, operating the post-apocalypse </t>
    </r>
    <r>
      <rPr>
        <rFont val="Courier New"/>
        <i/>
      </rPr>
      <t>Sburb</t>
    </r>
    <r>
      <rPr>
        <rFont val="Courier New"/>
      </rPr>
      <t xml:space="preserve"> station.) It's pretty esoteric. But you don't need to think about any of this to play the game, get a sense of John's rad land, meet some scurrilous foes in need of a bashing, and feel like a cool hero.</t>
    </r>
  </si>
  <si>
    <t>The ghost gauntlets holding that ridiculous paisley hammer are just a fixture of the environment in this game. I didn't want them to be an item you could use, because that would have been complicated to implement. It was a little attention to detail on my part, by which I mean my inclination to consider how John could wield this huge hammer in his inventory. Specific items that are accrued by the players become a lot less relevant much later in the story. Because it stops being a thing about a Guy In A Game You Are "Playing," and starts being more about a bunch of Characters In A Story You Are Reading, Who Are Sad All The Time.</t>
  </si>
  <si>
    <t>Here were meet a "consort." Or, a salamander, in the case of John's planet. All planets have consorts, usually a different kind of amphibian or reptile for each. Why amphibians or reptiles? Didn't I cover this already in another book note? Oh. You don't remember either? Well, guess we're in the same boat then. (Consorts have very short life spans, which is the joke here.) And a parcel pyxis is like a pipe mailbox they throw shit in to send places. They have a whole pipe-based civilization, but the pipes are all clogged with oil, and... You know, I did a much better job with this worldbuilding stuff by letting you understand it all in the game through exploration and inference. Too bad you're not playing it now, so you get remedial lore for boneheads down here.</t>
  </si>
  <si>
    <r>
      <rPr>
        <b/>
      </rPr>
      <t>Here we meet</t>
    </r>
    <r>
      <rPr/>
      <t xml:space="preserve"> is misspelt as </t>
    </r>
    <r>
      <rPr>
        <b/>
      </rPr>
      <t>Here were meet</t>
    </r>
    <r>
      <rPr/>
      <t xml:space="preserve"> on this page.</t>
    </r>
  </si>
  <si>
    <t>This salamander laments the desecration of a glorious village frog idol. (Frogs are sacred. This fact will be as important as it is frequently repeated.) He talks about the underling swarm dedicated to destroying and oiling up such idols as a "recent" event, as if this village has existed for hundreds of years and only now have the underlings emerged to wreak mischief. This is in keeping with the strange paradox of planets in the Medium: the fact that they were just created instantly through booting up the game, and yet have always existed with entire smorgasbords of ready-made lore and quests for the players to engage with.</t>
  </si>
  <si>
    <t>Here this sassy salamander alludes to an alliance that John's denizen seems to have formed with the agents of Derse. Those are the "terrible guys" who commissioned the underlings. The denizens aren't really the bad guys of this game. They're more like ornery yet neutral gods of these planets, who can help or harm depending on the circumstances. Derse agents are the formal bad guys, whose designated role is to obstruct the progress of the heroes, vandalize frog statues, antagonize frog enthusiasts, and dislike frogs in general.</t>
  </si>
  <si>
    <t>Are you thrilled about sifting through layers of worldbuilding as conveyed through the expository bubblings of enthusiastic amphibians? Then this is the page for you. It's a pretty straightforward outline of John's formal quest on this planet. Wake the monster, kill the monster. Clean the pipes, release the Breeze. The Breeze clears the clouds, the fireflies go free. That's the goal. What does it all MEAN? That is for YOU, the reader, to boggle over, forever. It's worth nothing that when John actually gets around to doing all this, the meaning of completing this quest and the thing that it actually accomplishes are radically different than what the present stakes of the story are understood to be at this point. There is, throughout this tale, an ever-present tension between the hero's quest as presented at face value and the hero's True Quest—the mysterious journey overlaying and superseding the shallow journey described by consorts, sprites, et al—which the kids must come to grips with.</t>
  </si>
  <si>
    <t>This is a pretty good procession of salamanders talking about important stuff, which perhaps makes you think it's all leading up to an encounter with some sort of regal presence in the village. Perhaps a tribal leader. But no, it's just this fool, farming all these goddamn mushrooms. The Mushroom Farmer is just notable enough of a salamander to be known to fandom as the Mushroom Farmer, and would probably be credited that way in the end credits if this were a movie. Same goes for the fellow below wearing the hat. He's known as Crumplehat. Trust me on this.</t>
  </si>
  <si>
    <t>See? I told you his name was Crumplehat. Maybe try to fucking believe me next time I tell you stuff.</t>
  </si>
  <si>
    <t>There are two reasons why John can only say no to this offer. First, I would have had to program an alternate path where he gives up the suit, as well as change the sprite to reflect that, and permanently introduce a fork in the story where John either sells the suit or doesn't. The second reason is it's just a straight-up dogshit offer. Giving someone a boondollar for something is like offering them a penny you found in the toilet.</t>
  </si>
  <si>
    <r>
      <rPr>
        <rFont val="Courier New"/>
      </rPr>
      <t xml:space="preserve">Salamanders are pretty good at trolling, actually. So are lots of figures in </t>
    </r>
    <r>
      <rPr>
        <rFont val="Courier New"/>
        <i/>
      </rPr>
      <t>Homestuck</t>
    </r>
    <r>
      <rPr>
        <rFont val="Courier New"/>
      </rPr>
      <t>. Like John's nanna, his dad, John himself, all his friends, and also all the characters who are literally called trolls. I guess there are a lot of characters who like to troll each other because that is my forte, you could say, as a storyteller? This could also explain why characters who are actual trolls entered the story. They simply manifested as an extension of the story's nature.</t>
    </r>
  </si>
  <si>
    <t>Oh Christ, the Secret Wizard. I forgot about him. Yeah, him too. He's also a really big-deal salamander. (Just joking, he's actually a small deal.) He's a simple man. All he really wants you to do is behold his robes. That's it.</t>
  </si>
  <si>
    <r>
      <rPr>
        <rFont val="Courier New"/>
      </rPr>
      <t xml:space="preserve">John's bedsheet will show up again later as well. It makes quite a trip through the story, actually, and appears in a surprising number of panels. Specifically, every single panel that WV appears in. Surprised? No? Oh. Well, let's just say you are, and move on. (Okay, wait, before we move on I should clarify something. WV's shroud is actually the </t>
    </r>
    <r>
      <rPr>
        <rFont val="Courier New"/>
        <i/>
      </rPr>
      <t>dream</t>
    </r>
    <r>
      <rPr>
        <rFont val="Courier New"/>
      </rPr>
      <t xml:space="preserve"> version of John's bedsheet. The Secret Wizard just keeps this oily, shitty one forever, and then starts some sort of cult. Okay, NOW we can move on.)</t>
    </r>
  </si>
  <si>
    <t>So in other words, their entire mail system revolves around putting shit in the pipes, having it sent to completely random places, and whoever gets it gets it. This sounds pretty stupid, but I guess it's part of their religion or something. So you have to respect it.</t>
  </si>
  <si>
    <t xml:space="preserve">When you're playing through this game, I guess one of the more low-key, gradually unfolding jokes is how it slowly becomes apparent that all the garbage from John's house that he carelessly launched out windows and fumbled over cliffs ended up down here to be scavenged by a bunch of enterprising salamanders who try to pawn all the items back on him. Or just keep them as incredible new accessories. </t>
  </si>
  <si>
    <t>Five million boonies really isn't all that much, huh.</t>
  </si>
  <si>
    <t>I'm glad we dedicated an entire page to the choice John makes in refusing to buy back his own shitty clown statue from this guy.
Look. This is my ART, people. It needs room to BREATH.</t>
  </si>
  <si>
    <t>Maybe one of the strangest traits of salamanders is how acerbically self-deprecating they are. Maybe they just hate themselves? They'd be far from the only ones in this tale. Also, here's a nice, snap game-design thing I thought of on the fly, when this game was being "developed" over a span of literally about forty-eight hours. Just put a damn bubble with a telescope in it hovering at exactly the place where the player needs to use the scope. That way, they use the scope, and they don't NOT use the scope. So you can see what's in the scope, over there. Incredible.</t>
  </si>
  <si>
    <t>Here's what's in the scope: a view of John's house up on a tall rock-spire plateau, way off in the distance. This view gives you a sense of how far John traveled by going through his gate, the relative proximity of his house, and the fact that the house is inaccessible for a while at least. It also reveals a little more about gate logic and the distances they can send you, and helps you start to imagine hopping all around this world via gates to complete your quest. Oh, and I guess this is kind of a cool shot? Sure.</t>
  </si>
  <si>
    <r>
      <rPr>
        <rFont val="Courier New"/>
      </rPr>
      <t xml:space="preserve">And here Nanna basically explains some stuff I just explained on the previous page. The point, obviously, is to browbeat you with explanations of </t>
    </r>
    <r>
      <rPr>
        <rFont val="Courier New"/>
        <i/>
      </rPr>
      <t>Sburb</t>
    </r>
    <r>
      <rPr>
        <rFont val="Courier New"/>
      </rPr>
      <t xml:space="preserve"> game logic fundamentals until you start crying. Here's another thing I guess I haven't mentioned yet: walking through this game gives you a pretty good appreciation of the variety of imps, now that there's been another pre-entry prototyping. Remember Rose entering the game just as John goes through his gate? Now we get to observe all these imps in princess gear, or with tentacles, or cat parts, or some permutation of all three.</t>
    </r>
  </si>
  <si>
    <t>And once again Nanna steals my thunder by explaining a thing I just explained. Damn it, Nanna. I feel your pain, John. She's absolutely brutal.</t>
  </si>
  <si>
    <t>More sass from one of these bastards. I feel like I'm getting fucking roasted every time they open their mouths. I'd look up at the sky and ask "Why, God?" But it's not that mysterious. I'm getting roasted by my past self and his snarkyass writing. If he wasn't trapped back in 2010 or so, I'd ask him why he wrote these damn lizards to be a bunch of wiseasses. "That's just all I know," he would probably say. Yeah, I feel you man. I mean, don't get me wrong, they're funny as hell. But, why? I don't... Oh, never mind. Now I sound like a person who is insane. I'll try to do better.</t>
  </si>
  <si>
    <r>
      <rPr>
        <rFont val="Courier New"/>
      </rPr>
      <t xml:space="preserve">Oh, here's the end of the game. That game was a single panel of </t>
    </r>
    <r>
      <rPr>
        <rFont val="Courier New"/>
        <i/>
      </rPr>
      <t>Homestuck</t>
    </r>
    <r>
      <rPr>
        <rFont val="Courier New"/>
      </rPr>
      <t>. And here we are, on...page 30? Thirty pages' worth of annotations just to cover the first panel of Act 4. I think I need to lie down.</t>
    </r>
  </si>
  <si>
    <t>/Sprawls on floor like useless piece of shit for about seven seconds. Gets back up./ Anyway, back to the Aimless Renegade. Because that's obviously the scene change that makes the most narrative sense. Everyone agrees. Look, more harrowing frog desecration. The confounding question herein: is AR pleased that the frog was beheaded, because as a Dersite he reviles the illegal iconography? Or is he enraged, because the sentry worm has just destroyed evidence of a crime? Ah, the contradictions one faces as an officer of the law.</t>
  </si>
  <si>
    <t>The first thirty pages of this book were used to convey one panel of the story, and now one page has been used to show nine panels. This soothes my wretched soul, very slightly. So what's actually happening here, you ask? It looks like AR recognizes the dog-head-shaped carving on the pumpkin. It's as if he's seen it before, and knows to fear it. How mysterious.</t>
  </si>
  <si>
    <t>That's right, in the End of Act 3 animation we saw this big flower blooming, and Dave's copies of the game were inside for some crazy reason, and now we need to check back on what's up with that. All right, nice, I set up the scene for you. Now to add commentary to further elaborate on this fact...
Ummmmmm, iunno. The game is in the flower. And then she takes it. Good work, Jade. And good work, me, on another phenomenal annotation.</t>
  </si>
  <si>
    <t>Jade. There's no reason to be doing this at all. Please. Be serious.</t>
  </si>
  <si>
    <t>Another example of how, more often than not, I regret that the book doesn't show the short, silly GIF animations more than I regret it not showing the bigger, more complicated ones. Jade wobbling then toppling over onto this Jenga stack was a little gem. Anyway, the moral of the story is: Jade is fucking useless.</t>
  </si>
  <si>
    <t>The top panel is a nice one to stop and admire. Just think: probably less than a minute ago, Jade grabbed copies of the game out of a big flower and was all set to get some important stuff done. NOW look at her. Pretty embarrassing. Now wonder Karkat decided to chime in just now and start grilling her. He saw the whole thing. He probably watches her fuck up a lot.</t>
  </si>
  <si>
    <r>
      <rPr>
        <rFont val="Courier New"/>
      </rPr>
      <t xml:space="preserve">Why, yes, that is Charles Dutton. The algorithms for the Scribblepad lean very generously toward Dutton-recognizing patterns, thanks to Jade. The Scribblepad is definitely one of the more fun types of fetch modi. Maybe the most fun. It does quite a bit to show that captchalogue technology really can be ANYTHING, and also does a bit more to hint at the underlying logic of </t>
    </r>
    <r>
      <rPr>
        <rFont val="Courier New"/>
        <i/>
      </rPr>
      <t>Homestuck</t>
    </r>
    <r>
      <rPr>
        <rFont val="Courier New"/>
      </rPr>
      <t>'s universe. It's a universe not so much of physics as of discrete ideas, and devices that trade in these platonic concepts can understand nothing else. When the user scribbles something, the system will search for not only that which it knows, but that which can ONLY be known, to anyone. There's nothing in between, nothing more subtle. Of course, Dutton knows all this. You can just tell.</t>
    </r>
  </si>
  <si>
    <t>Another interesting feature of the Scribblepad: you can draw things to pick them up if they're lying around nearby (how convenient), but if they're not, the Scribblepad just grabs the item's "ghost image." This is another indication of the fact that the device is dealing in ideas, not material constructs. The ghost image still provides the code for the real item on the back of the card, which means this is an incredibly powerful tool here. You can get a code for any item you can think of, as long as you can draw it pretty accurately, and if you have the code and some grist, you can make it.</t>
  </si>
  <si>
    <t>Another disappearing pumpkin gag. Hard to go wrong with a classic. Except here the gag extends even further, revealing that pumpkins, in addition to being wildly ephemeral objects, also don't even seem to have captchalogue codes. They truly are Gourds of the Void. The vegetable perfectly embodying the cryptic strain of goofy nihilism that pervades everything in this story.</t>
  </si>
  <si>
    <t>The pad is kind of a stickler for recognizing a drawing of two cephalopods gleefully entwined, so its best guess is two gloves with pennies and buttons for eyes. Admirable try. I do like how Jade instantly resigns herself to not being able to pick up her cherished toys, rather than just switching to a different modus.</t>
  </si>
  <si>
    <t>Upon further investigation, it turns out the Scribblepad is actually kind of a piece of shit. Mistaking her carefully drawn ECLECTIC BASS for Johnny Five is too funny not to be an indication that her pad is trolling her. So that's probably what's going on here. There are two things absolutely fundamental to this reality: platonic idealism-based physics and trolling. Everything that ever happens in the story is some combination of those two elemental properties.</t>
  </si>
  <si>
    <t>Thanks, Bec. This is not only an example of what a good boy and fine guardian you are, but also how you're a great help to us in moving the story along, but getting Jade off her bullshit. We also got to see how all that junk got left there for AR to find, which is very gratifying.</t>
  </si>
  <si>
    <t>Looks like Vriska's online. Vriska's always online, isn't she. She, like Karkat, spends an inordinate amount of time monitoring Jade, but for different reasons. (WHISPERS: SHE'S CAUSING HER NARCOLEPSY.) Gamzee's online too, but honestly, who gives a fuck at all about that.</t>
  </si>
  <si>
    <t>John and Dave have drastically differing opinions on what they'd like to do to Bec behind the woodshed. Rose is the only one who hasn't weighed in yet. You don't even want to KNOW what she would do to him behind the woodshed. (She would read him her wizard fic. Why, what did YOU think I was implying here?)</t>
  </si>
  <si>
    <t>Jade is right, she isn't psychic. But that makes her pretty much the only psychic in the story who isn't technically psychic. The rest of the psychics literally are all technically psychic. There are like fifteen of them. At least.</t>
  </si>
  <si>
    <t>Dave's aesthetic is long conversations with himself. YOu should know this by now. It never stops being true.</t>
  </si>
  <si>
    <t>It's great conversations like these that stoked the passions of Dave x Jade shippers. And maybe, in many ways, they had a point. The only problem with the pairing was its overwhelming heterosexuality attribute. As such, it was not to be.</t>
  </si>
  <si>
    <t>Getting "served like a dude on butler island" is a great line. I mean, they're all great lines. What do you want from me? I can use this margin any way I want, including just to say, "Oh, that thing I did was great. Ha ha, that one too. Ooh, there's another good one." Would it really be so terrible if that's all I did down here?
P.S. Butler Island turns out to be real later. Jake lives on it.</t>
  </si>
  <si>
    <r>
      <rPr>
        <rFont val="Courier New"/>
      </rPr>
      <t xml:space="preserve">I would never claim the absolute ability to recall </t>
    </r>
    <r>
      <rPr>
        <rFont val="Courier New"/>
        <i/>
      </rPr>
      <t>Homestuck</t>
    </r>
    <r>
      <rPr>
        <rFont val="Courier New"/>
      </rPr>
      <t>'s entire text word for word, but I feel quite confident this is the one and only time the troll biology term "absurdity palate" is ever used by a troll, or by anyone else, for that matter. Which leads one to wonder whether it really is a troll biology term, or if it's just one of the many things made up by these guys to mess with humans and sound more alien to them? A number of the phrases and concepts trolls use seem to invite the reader to wonder this. In fact, you could argue that almost every worldbuilding feature of trolls and their culture invites the reader to wonder the same thing about the author.</t>
    </r>
  </si>
  <si>
    <t>Here's where Karkat first cops to the fact that he stupidly railroading himself into having a backwards conversation with John. It's pretty challenging to write a conversation like this over an extended series of exchanges, where one person has full knowledge of future conversations that haven't even been written yet. But that didn't stop me from just diving into this idea like a fool, just like our boy here, Karkat Vantas himself. It's tough doing something like this in an improvisational manner without really charting it out first, because by the nature of the task you just have no idea at this point how these future conversations went. You just know, as Karkat alludes to, that they start becoming friendlier, which is an outcome likely precipitated by the fact that Karkat tells John that's what's going to happen, and therefore starts saying friendlier things himself. This is how everything works in the story from now on. Things turning out to be the cause of themselves, especially when it comes to the content of stupid conversations. See, this si why you needed a good time-travel primer during the Midnight Crew Intermission.</t>
  </si>
  <si>
    <t>/Pulls up to the Jadekat Fuel Station, beeps horn twice for fast &amp; friendly Full Service/ :)</t>
  </si>
  <si>
    <r>
      <rPr>
        <rFont val="Courier New"/>
      </rPr>
      <t xml:space="preserve">Ah-ha! That little tiny bit of white, with a blue glow just above the rock face on the right. That's some retcon nonsense. Just keeping you on your toes, folks. Oh, and below we have another joke about how Tab is a sugary beverage. This is, without a doubt, the absolute worst running joke in </t>
    </r>
    <r>
      <rPr>
        <rFont val="Courier New"/>
        <i/>
      </rPr>
      <t>Homestuck</t>
    </r>
    <r>
      <rPr>
        <rFont val="Courier New"/>
      </rPr>
      <t>.</t>
    </r>
  </si>
  <si>
    <r>
      <rPr>
        <rFont val="Courier New"/>
      </rPr>
      <t xml:space="preserve">This here is a pretty dry joke about the fact that I intended to put the alchemiter on top of the AC unit all along. So when I was designing Dave's roof, I made sure to scale the AC block so that the device would fit perfectly on it when the time came. It's not like...a </t>
    </r>
    <r>
      <rPr>
        <rFont val="Courier New"/>
        <i/>
      </rPr>
      <t xml:space="preserve">great </t>
    </r>
    <r>
      <rPr>
        <rFont val="Courier New"/>
      </rPr>
      <t>place for the alchemiter? But it sure does fit, I'll give it that.</t>
    </r>
  </si>
  <si>
    <t>I guess if we work REALLY hard at it, we could construe Dave's reference to becoming a lame, gothy supervillain as foreshadowing Davepeta? On second thought, it would probably be an absolutely horrible idea to even consider mentioning Davepeta this early, so forget I said anything.</t>
  </si>
  <si>
    <t>Welp, he did it. The madman did it. He said "retarded". That's not so hot to say in media these days. Maybe it never was? Probably not. But at some point on the cultural continuum between out present year and, let's say, sometime in the '90s, it gradually drifted from being sort of an edgybad thing for a shitty teen to say, to something legitimately unacceptable even for fake teens to say in a thing that entertains people. Anyway, the point is, let's throw this very bad boy under the bus where he belongs, and leave me sitting spotless as always, upon my Perch of Exoneration. (Also, a few demerits to Jade for failing to call him out. Wow, what a bitch!)</t>
  </si>
  <si>
    <t xml:space="preserve">Rose. Come ON. It's "him/her/they." It is SO hard haggling with fake teens trapped in 2009 about problematic language in media. This is going to be the death of me. Thank god I teach them a lesson later in the story, by killing them all repeatedly. </t>
  </si>
  <si>
    <t>I wonder what it is about Dave's bro that makes Jade nervous? If I had to make a guess, I suppose it would be all the savage beatings he deals to his thirteen-year-old brother on a daily basis. It could also be something else though, I'm not sure.</t>
  </si>
  <si>
    <r>
      <rPr>
        <rFont val="Courier New"/>
      </rPr>
      <t xml:space="preserve">Girls in </t>
    </r>
    <r>
      <rPr>
        <rFont val="Courier New"/>
        <i/>
      </rPr>
      <t>Homestuck</t>
    </r>
    <r>
      <rPr>
        <rFont val="Courier New"/>
      </rPr>
      <t xml:space="preserve"> have problems with toilets, and with bathroom fixtures in general. They just can't seem to help themselves.</t>
    </r>
  </si>
  <si>
    <t>Here's that second new land animation in the Act 4 series of scenery porn, introducing us to LOLAR. In this animation those clouds whip by so fast and flicker so wildly that they're a little hard to appreciate. They're nicely slowed down here, though. FROZEN IN TIME, you could even say. I'm not going to sit here and brag, like some big piece of shit. But I will say I've never seen anyone slander me for my cloud drawing abilities.</t>
  </si>
  <si>
    <t>A note re: the Land of Light and Rain. Light is Rose's actual aspect, and the only one of the kids' aspects that appears in their planet names, oddly enough. And rain? Well you see, that's water. Water continues the pattern of each kid's planet involving a natural element of sorts (wind, water, fire, ice). This theme is extended in a much more literal way with the Alpha Kids (the nobles) who have noble gases (a.k.a. elements) as the theme for their planets. Huh!!!!!!!! Never stop thinking about this story. I won't allow it.</t>
  </si>
  <si>
    <t>Have you ever tried washing down lukewarm gravy with lukewarm Tab while attempting to couret a tall, beautiful woman? Then you know the Aimless REnegade troubles, friend.</t>
  </si>
  <si>
    <r>
      <rPr>
        <rFont val="Courier New"/>
      </rPr>
      <t xml:space="preserve">All in one frame here we have a fairly esoteric setup for a series of payoffs that all take place in the noted </t>
    </r>
    <r>
      <rPr>
        <rFont val="Courier New"/>
        <i/>
      </rPr>
      <t>Homestuck</t>
    </r>
    <r>
      <rPr>
        <rFont val="Courier New"/>
      </rPr>
      <t xml:space="preserve"> animation known as </t>
    </r>
    <r>
      <rPr>
        <rFont val="Courier New"/>
        <b/>
      </rPr>
      <t>[S] Cascade.</t>
    </r>
    <r>
      <rPr>
        <rFont val="Courier New"/>
      </rPr>
      <t xml:space="preserve"> This thing needs power. How does it get power? Uranium! Where's some uranium? In WV's belly! What's this thing do? It's a transporter! Who shows up here to use it later, taking the uranium from WV's belly and using it to power the thing? It's Jack! Where does it transport to? To either the session this station came from (the kids' session), or the session that created the current universe (the trolls' session), depending on which way that frog dealie is pointing! The culminating series of events almost seem predictable in hindsight. It's all so simple, really. Why is anyone ever confused by this story? I'll never know.</t>
    </r>
  </si>
  <si>
    <t>WV: Never mind John. Use that computer to go to your favorite website, www dot reddit dot com slash red pill, to learn more about the mysteries of women.</t>
  </si>
  <si>
    <t>WV: Go investigate the freshly baked pie cooling on the windowsill of the frog temple.</t>
  </si>
  <si>
    <t>Here we retroactively learn that it was PM issuing the commands all along during the game at the start of this act. We should have guessed, since her diction is so much better than WV's keymashing. The first walkaround game in John's house established the precedent that—since the reader of the story is now directly controlling John and therefore can't be issuing commands in the usual sense—the commands inside the game are being issued by an in-story character known as an exile, from a terminal appropriate for that purpose.</t>
  </si>
  <si>
    <t>Now, unlike while playing the game, we get to read the narrator's below-panel responses to the commands PM is typing, since they're now being presented through the typical story format of the site. This is some wild stuff, guys. Revisiting a game we just played in the form of a series of static panels is really, really... Well, whatever the hell it is, it would probably be even more so if we hadn't already experienced the game as a series of static panels which had to be presented that way for the sake of printing this book. Hmm...</t>
  </si>
  <si>
    <t>Now PM is controlling John to intentionally make him do certain things that the player wouldn't necessarily have made him do, thereby forcing those previously optional actions to become etched in canon and ensuring they happen for the sake of future story events which depend on them happening.</t>
  </si>
  <si>
    <t>I distinctly remember enjoying this series of updates because they were all so easy to do. All I had to do was play a game I'd already made and take a few screenshots of certain moments. Boom, instant panels. When people wonder how this site ballooned to 10,000 pages, that's when I hastily sweep panels like these under the rug and go, "Oh, you know...no reason, really. Hey, look over there."</t>
  </si>
  <si>
    <t>"Why am I repeating myself?" Hey, man. You asked for this. You made the story this way and included these choices for some reason. Don't look at me. I'm just the guy talking some shit in the gutter of these books like, seven years later.</t>
  </si>
  <si>
    <t>This page is a pretty cool way to handle this particular layout. I guess that's all I'll say here. No wait, I'll say something else. This page is a fucking waste of time because we already read this during the game. All right, moving on.</t>
  </si>
  <si>
    <t>Okay, this is a cool thing. We just confirmed the pattern that these commands, when specifically presented like this, are the product of an exile typing at a station terminal. So now we've got this super fancy font talking to the "Seer." The correct logical leap for the reader is to wonder who this exile is. My guess? Personally? I don't want to give anything away. But I suspect it's someone fancy.</t>
  </si>
  <si>
    <t>Seers get talked to by queens. So do Light players, I guess. Rose is both. She's really the perfect queenbait. Oh damn, I did it, didn't I. I gave it away. All right, you got me. This fancy broad talking to Rose is the White Queen. The queen is guiding her upon entry, in a sort of motherly way. It's quite nice.</t>
  </si>
  <si>
    <t>Pretty cool teal silhouette of John there. It's probably one of the first forays into what would later be termed the "hero mode" art style? By this point it got to be a little monotonous, as well as time consuming, to always stay on model and adhere to the established art style. So I would start messing around and pushing the stylistic boundaries a little, especially where I felt like it could save time and create a striking look. Often I played with silhouettes, which had little or no linework to waste time on. I could just quickly block in a few key shapes with solid colors, and compensate for the over-simplicity by using some snappy color choices, like those bright orange lighting effects. Throw in a few simple details—like a tie, gloves, and a few basic tree shapes back there—and you've got yourself a panel. This probably took me...ten or fifteen minutes? Finding ways to save time with a "performance story" like this is everything.</t>
  </si>
  <si>
    <t>Through the first four acts Jade seems to accomplish more actions of relevance by either falling asleep, or being asleep, than she ever does when she's awake and trying to be productive.</t>
  </si>
  <si>
    <t>It's fine, Dave, a bit of urine deposited into a disembodied toilet bowl sitting in the middle of your disaster of a bedroom isn't going to make it much more of a disaster than it already is. I'm sure all the crows will be polite and turn around while you go.</t>
  </si>
  <si>
    <t>Here's a spicy meatball for you JohnDave shippers out there. Note how he withers at the thought of his perfectly viable potential heterosexual partner, Jade Harley, catching a glimpse of his willie through her voyeurbot. And how quickly his imagination pivots to thoughts of forcing his very good boy buddy, John Egbert, to imbibe a fresh, warm bottle of his pee. Kind of makes you think. Think about John and Dave, kissing each other, I mean.</t>
  </si>
  <si>
    <t>A melancholy bit of subtext here is how naturally it seems to come to Dave to quickly contrive contingencies for how to surreptitiously urinate. Almost as if it's not the first time he's considered peeing in an empty bottle in his bedroom. Not wanting to venture out to the rest of the house and risk another beating from his bro has probably conditioned him to think this way. He possibly even breaks out in a cold sweat involuntarily any time he has to pee. Whoa, I'm bumming everybody out!!! Ha ha, look at that funny drawing up there of John covered in piss.</t>
  </si>
  <si>
    <t>I would argue "that could be anyones sword" is a good line to overhear in literally any context.</t>
  </si>
  <si>
    <t>Here you go, Dave. This is why one version of you has to live as a sad, half-impaled birdboy for the rest of eternity. It was always Jade's fault, wasn't it? No wonder she gets so messed up about bird Dave.</t>
  </si>
  <si>
    <t>At least it's not Calsprite. Dave needs to count his blessings. Really, there are so many terrible sprites you can end up with. Just ask the Alpha Kids.</t>
  </si>
  <si>
    <t>There's a very good chance Karkat saw all this, and it made him horny.</t>
  </si>
  <si>
    <t>The fact that WV and AR have stains on the part of their headdresses covering their mouths implies a few things. First, that they have been attempting to eat their respective meats and vegetables by bringing the food up to their mouths, only to realize their mouths are covered by cloth or caution tape. They've possibly made this mistake more than once in this sitting. It also implies that in order to successfully take bites of the food, which they have, they realized they needed to pull the mouth-coverings down a bit, then take a bite, then lift the mouth-coverings back up in between bites. It also implies that it either doesn't occur to them to remove their headdresses completely while dining, or they just don't want to. Maybe they don't fully trust each other yet? I'm really sorry for explaining this small, stupid detail so thoroughly. I have probably five or six more paragraphs' worth of material on this topic, but I've decided to keep it to myself out of respect for you, the reader.</t>
  </si>
  <si>
    <t>The soap opera is heating up. AR clearly has designs on PM. But does WV as well? What does the fact that he's torn between thinking about PM and AR imply? To what extent should we be factoring in your gay WV headcanons? One thing is unambiguous: Serenity is heartbroken that WV has eyes for anyone other than her. Probably the saddest thing in Sadstuck history, right here.</t>
  </si>
  <si>
    <t>Try not to forget that these carapacians can live a really long time. They don't technically age, or suffer degenerative consequences of age. So when PM thinks back to years ago, we're talking maybe a couple hundred years ago, when she wandered the desert wasteland? She could live plenty longer than that, too. Carapacians are supposed to live a long time, since each chess person has the potential to become an exile and thus wander around forever until they figure out how to rebuild civilization like Jack did as Slick. In this sense, they're a bit like anti-consorts, whose lifespans are tragically short. The game has no use whatsoever for any individual consort. They are a supremely nonindividualist society.</t>
  </si>
  <si>
    <t>There's nothing at all that isn't funny about what's happening here. There's so much implied by this citation. Like AR's zeal for issuing it, and the fact that he's even patrolling this mystical land in the first place to ostensibly...issue parking citations? Who else is driving cars around here? Are there even cars? We know there are shuttle-like things on Prospit and Derse. Maybe agents make frequent trips to the lands in their kingdom-sanctioned shuttles to cause some mischief, or just for leisure. But apparently you can't just park cars anywhere??? Certainly not on top of a perfectly good tree.</t>
  </si>
  <si>
    <t>That's a pretty saucy mail lady ensemble she's sporting. Showing off a bit of carapace midriff. No wonder AR loses his shit.</t>
  </si>
  <si>
    <t>Here John is going about his business as if this really were a video game that involves routine bouts of combat with actual foes, rather than an environment in which to cry about your teen problems with your friends. Try to enjoy this ephemeral moment. It doesn't look like John is.</t>
  </si>
  <si>
    <t>Look, Grandpa Jake Harley doing something useful and kind on behalf of one of our young heroes. One can only assume he just wanted to shoot some monsters and didn't actually realize he was being helpful.</t>
  </si>
  <si>
    <t>What's a joke? Sometimes it's just a small phrase included in a sentence, with no fanfare. You just let it go by, it's ridiculous, nothing else needs to be said. Unless you're writing book notes. Ammunition fire? Yeah, let's just burn some live fucking ammunition guys. We need to start a fire, what do we have around here? How about all these bullets I found? Sounds great. Really good idea.</t>
  </si>
  <si>
    <t>That left bottom panel there works better when you can tell she's frantically scampering into the station. The boys here? They don't understand women. They don't get how sometimes you need to take a previous commitment, albeit one made centuries ago, seriously. What does this have to do with gender politics? Why are we even talking about gender? What IS gender? I don't know. And these smitten idiots clearly don't either.</t>
  </si>
  <si>
    <t>I'm glad SOMEBODY understands the mail delivery system on this planet, because I sure don't. And I was the one who invented it. PM must be pretty smart.</t>
  </si>
  <si>
    <t>Because it's not animated here in the book, you can't see how fast he's doffing his hat. But it's really, really fast. This is a measure of his sexual arousal.</t>
  </si>
  <si>
    <t>Turning a key item over to the whims of the Breeze is quite a brilliant way for me to say "All right, we won't see this thing again until the exact moment I decide it's important to the plot for it to show up out of nowhere, without needing to contrive any sort of logical explanation."</t>
  </si>
  <si>
    <t>I'm not sure if shaving cream is flammable at all, actually. It probably isn't. It's just a funny idea to insist that it is, repeatedly, without any clear reason why. Along the same lines as stubbornly insisting Tab has sugar in it.</t>
  </si>
  <si>
    <t>Influencing character actions through the command prompt turns out to be a fairly interesting form of meta-mind control. You can tell a character what to do, but they seem to reserve a certain right of refusal. A command usually has to line up with something they'd be inclined to do anyway, or have some rational reason for deciding to do on their own even if they weren't told to. Here, John seems to be willing to just randomly start chiseling something on this tablet because PM asks him to. Maybe it's because she asks so nicely? In contrast to how WV was putting more aggressive, blunt commands in John's head, which seemed to rankle him and make him less likely to cooperate.</t>
  </si>
  <si>
    <t>Rose gets an incredibly warm welcome to her land compared to John. John didn't have the slightest idea what was going on, found his house was full of oil smears and minus his father, and the only "psychic" guidance he received was from an idiot chessboy filling his head with total nonsense in all caps.</t>
  </si>
  <si>
    <t>The white sand is very fine and powdery. Fun fact: It's actually chalk dust.</t>
  </si>
  <si>
    <t>The focus is, of course, on Rose as a hero of this story, but finally entering the Medium is a significant moment for Mom Lalonde as well. She clearly knew this day was coming. Spent most of her life doing whatever she was doing in that lab behind the house, as well as raising her daughter for this day. When the time comes, she slips out the back and gets on a boat to who knows where. She's finally free. By leaving the martini glass there, is she indicating she's finally kicking the habit too? Why don't we just call it the prelude to Roxy's sobriety arc.</t>
  </si>
  <si>
    <t>Exile Town looks suspiciously like Can Town, with just a lot more garbage around. The more time we spend with exiles, the more we see that the main thing to being an exile is figuring out how to deal with massive amounts of boredom.</t>
  </si>
  <si>
    <t>Exile Town's military industrial complex is already completely out of control.</t>
  </si>
  <si>
    <t>There's a lot of egg stuff suddenly happening all at once. Why? Is it all coincidence? Not really. Remember that the designs of the exile stations are related to the entry items of the players (apple, cork from a big wine bottle, etc.).</t>
  </si>
  <si>
    <t>"EGG!" is used as a sound effect a lot of times in the story, actually. I forget how many times. But it's  a lot. "EGG!" isn't really a sound anything can make. Except maybe a guy shouting the word "EGG" at the top of his lungs, I guess.</t>
  </si>
  <si>
    <t>Dave mentions all the useless crap he stuffed in his sylladex before he came up to the roof, and how he intended to use it in his battle with Bro but "forgot." That's basically me saying I specifically gave him all that crap as sylladex ammunition to use in his strife with Bro but never got around to using it. It just seemed like a waste of time to do all that animation work, making Dave "hashrap" all of the junk like cherry bombs and shitty swords out of his 'dex at Bro, when really the thrust of the battle is: Bro beats the shit out of Dave, flies away like a mysterious cool man, and that's really all there is, and ever will be, to say on the matter.</t>
  </si>
  <si>
    <t>All of the entry items represent certain challenges or themes. Dave's involves waiting for a ridiculously inaccessible and stubbornly guarded egg to hatch, which is a challenge that relates to patience. What does this "mean"? You, the studious reader, will have to crunch the numbers on that.</t>
  </si>
  <si>
    <t>Dave (or really his server player, Jade) has some new stuff to mess with now. We don't know what any of it is yet. Just that a lot of it is probably kind of dumb. How do we know that? Why, we know that because one of the things is called the "Intellibeam Laserstation."</t>
  </si>
  <si>
    <t>I would explain how these things work, but the kids just did. They figured it all out through constructive dialogue and teamwork. What do you need me for? Well, the fact is, you don't, and possibly never did. All you need are my OCs. They're all you need on your lonely journey through life, truth be told.</t>
  </si>
  <si>
    <t>Jade has a horrible poker face when it comes to pretending she doesn't know things about the future or pretending she's not clumsily manipulating people into doing the things she knows they need to do. What she means is, she knows that Dave will eventually be compelled, in some totally inexplicable way, to put the beta copies in a giant flower in the ruins near her house, or to do something that will eventually lead to them being put in the giant flower by someone else. It's so obvious that's what she's up to.</t>
  </si>
  <si>
    <r>
      <rPr>
        <rFont val="Courier New"/>
      </rPr>
      <t xml:space="preserve">We're coming very close to the point where the </t>
    </r>
    <r>
      <rPr>
        <rFont val="Courier New"/>
        <i/>
      </rPr>
      <t>Homestuck</t>
    </r>
    <r>
      <rPr>
        <rFont val="Courier New"/>
      </rPr>
      <t xml:space="preserve"> "suggestion box" was permanently closed to the public. So all these cool commands where the readers don't have the slightest idea what they're talking about, like "deploy captchalogue disk drive," are about to come to an end. R.I.P. forever, the preposterous notion that anyone ever really had much control over this story at all.</t>
    </r>
  </si>
  <si>
    <r>
      <rPr>
        <rFont val="Courier New"/>
      </rPr>
      <t xml:space="preserve">You can see from Dave's desktop that in the middle of all this action he was still finding time to work on </t>
    </r>
    <r>
      <rPr>
        <rFont val="Courier New"/>
        <i/>
      </rPr>
      <t>Sweet Bro and Hella Jeff</t>
    </r>
    <r>
      <rPr>
        <rFont val="Courier New"/>
      </rPr>
      <t xml:space="preserve"> comics. He's working on the "NANCHO PARTY" arc. He no doubt was seized by inspiration and had to drop everything to bring his vision to life. I find this content to be relatable, you may be stunned to discover.</t>
    </r>
  </si>
  <si>
    <t>GristTorrent is like BitTorrent. Remember BitTorrent? Actually, I'm not sure even I remember BitTorrent at this point. Do people still use that? Well, GristTorrent is like that, but for grist instead of illegal shit. It's the perfect way to turn a great team of friends who get along famously into a group of grist-grubbing pickpockets, sniping each other's grist caches right out from under their noses. It can be a handy tool if everyone's willing to be civilized about it, but my guess is a lot of teens would end up getting into shouting matches over it and eventually just uninstall it to protect their grist from thieving pals.</t>
  </si>
  <si>
    <t>On the topic of the suggestion box and how it's about to shut down, I remember the "exile takes control of the commands" conceit being a really valuable tool to take control away from the gnashing horde of wackadoos clamoring for me to get John to eat his shoes or fuck his pogo ride all the time. It was a pretty neat trick for steering the focus toward something more productive. It was also a way to introduce mysterious characters (like the queen here), lend a bit of indirect characterization to them, and deepen the lore by another tick or two. All that good stuff. And it all comes from the basic acknowledgement that readers really shouldn't have any input on the things they are reading at all. Who would have guessed!</t>
  </si>
  <si>
    <t>John, I just lectured Dave on problematic language. Do I have to have a talk with you too? These idiot children will be the death of me. Also, not all trolls are having a conversation "backwards in time," as John assumes. Only Karkat was that dumb. Most are being relatively linear. Except Kanaya, who gets way too cerebral about it while macking on Rose. Anyway, enough of this cute banter, Terezi's calling.</t>
  </si>
  <si>
    <t>Right here, this is it. This is when the story blasts off with virtually nonstop troll interaction. It pretty much never looks back. In hindsight, the complete takeover of the story by the troll stuff was inevitable. Because of the way they're being introduced slowly—a mysterious conversation here, a wild and colorfully eccentric new character there—they all seem pretty intriguing at this point. It's easy to take trolls for granted as almost the center of the story when you already know about them and have been exposed to them before even reading HS. But man, when this was all just emerging for the first time, through fast and loose storytelling methods, this was Hot Fucking Stuff, let me tell you. People were psyched.</t>
  </si>
  <si>
    <t>By saying "authored by the constellations," I really wonder if Rose, clever person that she is, already picked up on the fact that the twelve losers in her trollslum are zodiac-themed? I know a bunch of readers picked up on it from just a few of the troll handles. Seeing all twelve handles at once makes the theme pretty obvious, but only seeing a few at a time takes a bit of deductive reasoning. It's not instantly evident that "gallowsCalibrator" could be referencing the mechanics of a scale, or that gallows are associated with harsh justice. Or even "adiosToreador." You had to think, like, hmm... Oh, I see, bullfighting. Something about a bull... Oh, I get it now—scales, bulls, Libra, Taurus, twelve characters, it's the damn zodiac. This is how puzzles work. GET IT?????</t>
  </si>
  <si>
    <t>This one section contains a huge payload of lore being revealed. Points that could have been roughly deduced earlier are now being explicitly confirmed, along with the introduction of some entirely new ideas. There's important stuff here, which maybe bears reading a couple times to make sure you've got it all. Thank god it's being conveyed through leet speak in all caps.</t>
  </si>
  <si>
    <t>Terezi was the only one who went about this in a fairly sensible way. I guess once Vriska got around to her trolling stunts, she was pretty logical and effective about it too. It's just too bad her actual goals were destructive, vainglorious, and kind of stupid. That's her brand, though: cooking up smart, cunning ways of achieving incredibly ill-advised goals.</t>
  </si>
  <si>
    <r>
      <rPr>
        <rFont val="Courier New"/>
      </rPr>
      <t>Hmm, more fascinating mysteries. The nonlinear nature of the troll dialogue really sucks you in because of exchanges like this. Karkat wants to deliver a message to Jade...</t>
    </r>
    <r>
      <rPr>
        <rFont val="Courier New"/>
        <i/>
      </rPr>
      <t>from</t>
    </r>
    <r>
      <rPr>
        <rFont val="Courier New"/>
      </rPr>
      <t xml:space="preserve"> Jade? Why does she tell him that, and when? What happens between now and then? It's maddening. Conversations from the future are always planting little seeds like this. We now know certain things need to happen, but we aren't sure exactly what they are, or under what circumstances they'll take place. A lot of the time I already knew what this stuff was, or I planned it out and left breadcrumbs like this in conversations for foreshadowing purposes. Other times, I didn't know exactly what something was, or precisely how it would happen, so it was like introducing a little puzzle for myself to solve along the way.</t>
    </r>
  </si>
  <si>
    <t>I wonder if Karkat also thinks Aradia's robot body is stupid? Aradiabot is like...right there. In the same room with him, right now. That's her actual, physical body. Does he think it's stupid? Kind of ableist of him, since that's all she's got. Or maybe he's full of shit and just looking for any reason at all to give Jade a hard time.</t>
  </si>
  <si>
    <t>Is there anything more useless than the Pesterchum block filters? Oh, it's Karkat. We've already seen him, at the end of the last intermission, but it still feels a bit like we're meeting him for the first time here. We meet a bunch of trolls for the first time like this: hunched over a keyboard, looking either surly or extremely pleased with themselves over the CYBER HAVOC they have just wrought.</t>
  </si>
  <si>
    <t>Just because we're gradually introducing all these mysterious new trolls doesn't mean we can't take a moment to seed yet another long, slow-boiling mystery that will eventually lead to the introduction of an entirely different roster of new characters. That's what the "Jade's pen pal" plot thread is, which doesn't yield dividends until Act 6. Is this actually an intriguing morsel in the context of everything else that's going on? Are we suffering from intrigue overload yet? Hell if I know. My policy was, when in doubt over whether to throw more shit into the story: throw more shit into the story.</t>
  </si>
  <si>
    <t>Here's the origin of John's chumhandle switch. He does it because of some brutal trolling by Terezi. Also, John doesn't know it yet, but he actually likes getting brutally trolled by Terezi.</t>
  </si>
  <si>
    <t>Hey, there she is. What a fun-looking troll. I don't think Terezi had a character design until I drew this panel. A lot of trolls weren't formally designed before the first panel they appeared in. Why waste time sketching concepts when their first appearance panel can serve as the excuse to design them? It's actually more efficient that way. Though I will admit, once it was time to introduce all twelve trolls in Hivebent, I did sketch a bunch of them in advance on paper. There were just too many, and the pacing on Hivebent was flying fast and hot. I had to have all my trolls locked, loaded, and ready to deploy.</t>
  </si>
  <si>
    <t>Nice to see the Draconian Dignitary is getting in the spirit of the queen's forced feline-suit themed royal ensemble. He's a real team player, unlike that curmudgeonly piece of shit, Jack Noir.</t>
  </si>
  <si>
    <t>Here's the Black Queen, all dolled up in her saucy clownwear. She's got her Ring, which has two orbs filled and two orbs empty, per the number of players who have entered the Medium so far. Now we see the extent of the effect prototypings have on the body of the wearer of the Ring and can quickly surmise how garish a carapacian can become once the ring is fully loaded. Cat bits, tentacles, one arm, one eye, built-in clown hat. Her actual clothing is worn by choice, however. The queen takes this all very seriously. She's a game construct that was built to take things seriously.</t>
  </si>
  <si>
    <t>It's probably very rare for a mail carrier to pass through the throne room looking for where the parking tickets are supposed to be delivered. Luckily for PM, the queen has no problem whatsoever telling her where to go, so as to dump even more paperwork on her archagent's desk.</t>
  </si>
  <si>
    <t>Welp, looks like she doesn't like alcohol. I guess that's that. Rose will be straight edge for life.</t>
  </si>
  <si>
    <t>This big damn egg is hella high tech. WV's cork station had to blast off with a rocket. PM's apple station had a helicopter propeller and some worms as landing gear. This egg just teleports around like it's no big deal. And the pilot can teleport in and out of it too. Nothing but the best for Her Majesty.</t>
  </si>
  <si>
    <r>
      <rPr>
        <rFont val="Courier New"/>
      </rPr>
      <t xml:space="preserve">The player of </t>
    </r>
    <r>
      <rPr>
        <rFont val="Courier New"/>
        <i/>
      </rPr>
      <t>Homestuck</t>
    </r>
    <r>
      <rPr>
        <rFont val="Courier New"/>
      </rPr>
      <t xml:space="preserve"> commanding a character to type in a command to tell another character what to do is some pretty good shit. But some really next-level good shit is then printing that sequence in a book, and me pointing out how cool it is.</t>
    </r>
  </si>
  <si>
    <t>Jack was probably just in the restroom, taking a break from his crushing paperwork chores. The stacks and stacks of parking tickets on his desk raise about a hundred times more questions than answers pertaining to the traffic patterns of the worlds in this realm. I have zero answers to these questions.</t>
  </si>
  <si>
    <t>Don't worry, PM, it's fine. Jack pulls out a blade of some sort pretty much any time someone comes into his office, or just enters his vicinity in general. It's like saying hello. The fact that you aren't dead already means he likes you.</t>
  </si>
  <si>
    <t>You get the sense that Jack frequently barters with assassination requests in lieu of accepting forms and fees. (I typed this note, then looked at the next page to see the text literally confirm this. It's a gratifying feeling to observe how often I end up agreeing with myself.)</t>
  </si>
  <si>
    <t>There's something I've always wondered about this scene. But first, a spoiler: there's a cybernetically enhanced bunny in the box. Okay, that base is covered. What I wonder is, is the bunny "deactivated" right now? Like in sleep mode or something? Or is he just sitting in there with his outlandish arsenal of weapons and cheerfully waving at Jack from inside the box?</t>
  </si>
  <si>
    <t>The jumper block stuff was all about letting you use any conceivable item to upgrade your alchemiter with features of mostly dubious value. Basically it's using alchemy on your alchemiter. And like all alchemy in this story, it's mostly explored by the players in a lot of stupid ways.</t>
  </si>
  <si>
    <t>Okay, that's it. "Dave: Use a punched GameBro Magazine card" is the last reader command ever used in the story. I will always associate this ridiculous metal bro emerging from the platform with the cessation of all formal input from the readers. I'm not exactly sure why this moment was the tipping point. The readership was already too huge to warrant ongoing command submissions before that. Maybe it was the critical mass of absurdity this particular convergence of ideas represented? I was staring down the barrel of this smug, radical dude here, which was serving no purpose other than to utterly prevent Dave from performing alchemy, and I might have been like: okay, enough. The madness stops here.</t>
  </si>
  <si>
    <t>I just started making up commands from this point on to move things along, and there was virtually no detriment to doing so, or even any noticeable impact on the way the story progressed. I kept them pretty similar in feel to the commands people tended to submit, while cutting a lot of the bullshit they would throw out there. There was a kind of dumb sentiment among a few people that doing this was somehow "STEALING CONTROL OF THE STORY AWAY FROM THE READER!" I always thought it was silly how some conflated reader-submitted commands with reader control of the story. They were never in control at all. In fact, the commands were sort of a sneaky device to help make that point. Because the author and characters buck the will of the commands so often (e.g., "Get the pumpkin. Wait, what pumpkin? It's gone sucker, nice try."), the device turns out to be a repeated demonstration that the notion readers are exerting their will over the story was always an illusion.</t>
  </si>
  <si>
    <t>Some of this alchemiter upgrading stuff, while kinda funny unto itself, was still done to serve a practical purpose, mostly for my own convenience and simplicity in ongoing story production. It's much better to have the alchemiter be this centralized source of all alchemy, rather than spreading the process all over the house and making the kids jump through all these hoops—punching cards, carving totems, and all that nonsense. This way, when a kid is near the alchemiter, I could just say (or imply), all right cool, just make some stuff. The expanded alchemy process was fun for a while, but at this point it just doesn't matter anymore.</t>
  </si>
  <si>
    <t>This is a pretty clever hack by these two to get Dave the holopad. He doesn't have enough grist to make it, but Jade can just draw it to get the code, and then send the code to him. The jumper blocks don't need any grist to upgrade the alchemiter with those items, just a card with the code on it. Watching the kids figure out ways to hack the game is about as important to the story as watching them figure out how the game itself works in the first place. This is because the story is first about the game and the subversion of that game, and then about the narrative and the subversion of that narrative. So, long story short, this is why Dave can now see a completely useless hologram of a blender here.</t>
  </si>
  <si>
    <t>We are making progress. The lathe is completely obsolete now. Next we upgrade the alchemiter with the whole jumper block thing, which...it already has? So really, we're just telling the alchemiter to "build this into yourself as a fundamental part of your structure, rather than as an attachment piece." Got it? Listen, I really, really need you to understand all this. It's so important to me.</t>
  </si>
  <si>
    <t>Think about this for a second. The card Dave just inserted in order to collapse the whole structure like that? That card is still in there. One of those four yellow cards is the one for the jumper block extension. Which means if you take the card out, that huge thing instantly reappears. Try to picture Dave doing that. If he pulled the card out, the jumper block would rocket out of the side of the alchemiter like a huge cash register opening. It would probably launch him off the roof of the building.</t>
  </si>
  <si>
    <t>The Scribblepad really quite enthusiastically wants to assume you're trying to draw a robot any time you draw something mechanical-looking it can't parse. I think this makes it likely that the Scribblepad is a pretty sophisticated AI, with a whole personality and such. It just really wants you to build it a friend. :(</t>
  </si>
  <si>
    <t>Finally, Dave's photography hobby pays off. Now he can make things of any size. That's like, REALLY USEFUL! Although making a tiny version of the AC unit like he's doing here admittedly isn't a very useful application of this feature. Anyway, this is pretty much the "final form" of the alchemiter for the rest of the way. It does practically anything you could ever want it to do. Maybe it should be called...the alchemajor??? Hmm, nah.</t>
  </si>
  <si>
    <t>John, you aren't being cautious enough. Get the fuck outside the tape. What you're doing is illegal.</t>
  </si>
  <si>
    <t>Terezi—after elaborations of a metaphysical nature, a series of insults, and a bunch of sketchy excuses for why she's doing the stuff she's doing—finally just admits that all she really wants to do is mess with John. Here is a woman after my own heart.</t>
  </si>
  <si>
    <t>Terezi is horrible at art, in the same way someone would be if they were closing their eyes while trying to draw something. When she draws, faces are disconnected from heads, arms and legs float off somewhere else. We assume it's because she's blind. Except she also clearly has the ability to detect a lot of detail through her sense of taste, to the point of being able to read and such. So it seems odd that she would be so bad at drawing that she wouldn't be able to connect limbs to torsos. It's more likely that she actually could draw well if she wanted to, but she either just literally doesn't pay the slightest attention to what she's doing when drawing, or she deliberately draws like this to lay it on thick with her blindness routine and mess with people. Both possibilities seem equally plausible to me.</t>
  </si>
  <si>
    <t>Terzi, sorry, but it really probably isn't the best you can do. I'm just not buying your bullshit anymore.</t>
  </si>
  <si>
    <t>The chalk imp is leaving little dusty piles of chalk around wherever he goes. What a slob. At least it's less messy than the oil smears. The chalk could just be vacuumed up. Actually, Rose could go inside right now, pry that bronzed vacuum off its base, and do a little tidying. After she slaughters these fools, obviously.</t>
  </si>
  <si>
    <t>Rose is strangely proficient with this lethal, self-styled form of knit-jitsu she's wielding here. I guess her strifes with Mom have honed her skills. Still, I can't see her pulling off moves like this against her drunk mother, who is superhumanly adroit at parrying attacks with a martini glass. Maybe Rose practiced in her room with a stunt wizard?</t>
  </si>
  <si>
    <t>There is like, a ZERO percent chance Vodka Mutini over there isn't just dying to play with all that wildly lashing yarn.</t>
  </si>
  <si>
    <t>Believe it or not, this attack presages the moment when Rose does the exact same thing to Guy Fieri as a fifty-something-year-old in an alternate universe.</t>
  </si>
  <si>
    <t>Rose: Execute textbook emergency water landing with hideously maimed ogre.</t>
  </si>
  <si>
    <t>I kind of regret not putting another ogre, looking scared, somewhere on the island to help convey the fact that now all ogres in the land are afraid to fuck with Rose. She's made a gruesome example of this one, but really, it's kind of a waste of the message that could have been sent.</t>
  </si>
  <si>
    <t>A gratuitous conversation about how best to murder an unconscious maritime ogre feels like an Extremely Dave/Rose Conversation. It's easy to imagine them having hundreds of conversations like this in the past, of a more hypothetical nature.</t>
  </si>
  <si>
    <t>I'm not sure how Rose's idea of smothering the ogre with a pillow makes sense, considering he appears to be perfectly capable of surviving facedown in an ocean for an indefinite period of time. This appears to be pretty solid smoking-gun evidence that the underlings don't actually need to breathe.</t>
  </si>
  <si>
    <t>This conversation is brought to you by Dave's overpowering sense of heteronormativity, causing him to assume Kanaya is a boy who is romantically interested in Rose. It's also brought to you by his otherwise keen observation that she is, in fact, romantically interested in Rose. It's also brought to you by yet more of his awkward insinuations that Rose has a habit of romantically courting him, without knowing yet that they are siblings. There are a lot of things it's brought to you by. It's a heavily endorsed conversation.</t>
  </si>
  <si>
    <r>
      <rPr>
        <rFont val="Courier New"/>
      </rPr>
      <t xml:space="preserve">This </t>
    </r>
    <r>
      <rPr>
        <rFont val="Courier New"/>
        <i/>
      </rPr>
      <t>might</t>
    </r>
    <r>
      <rPr>
        <rFont val="Courier New"/>
      </rPr>
      <t xml:space="preserve"> be the only time Tavros and Rose ever talk. They don't have much to say to each other. Luckily for Rose.</t>
    </r>
  </si>
  <si>
    <t>With all this silly talk of Dave having a goat, one almost forgets that Tavros's good friend literally does have a goat. Or, had. The goat was his father, who abandoned his son. So maybe this whole subject of getting a guy's goat is kind of delicate.</t>
  </si>
  <si>
    <t>Rose does appear to be using this brutalized ogre as an actual raft to navigate the waters around her island while offering to compose rap lyrics for this lame troll. Pretty cold-blooded. It's a really bad idea to fuck with a kid who's just about to hit the grimdark phase of her adolescence.</t>
  </si>
  <si>
    <t>Whoops, here's where it happens. In this overwrought conversation about the temporal order of their future conversations. They fall in love.</t>
  </si>
  <si>
    <t>All I have to say on this page is, I like the idea of a ninja stalking an emperor just to become his friend. Rose says a funny thing here.</t>
  </si>
  <si>
    <t>Kanaya seems pretty pleased with herself about all this. And why shouldn't she be? This "scheme" she's hatching, whatever it is, is a pretty clever if preposterously overcomplicated way of hitting on someone, probably without even realizing that's what she's trying to do. But then again, she wasn't the one who came up with this plan, was she? I was. So maybe she's not so smart after all. Food for thought!</t>
  </si>
  <si>
    <t>Probably the worst and most cruel injustice Dave faces in this story is how people keep interrupting him when he's drawing his great comics. Tavros, back the fuck off. An artist is at work.</t>
  </si>
  <si>
    <t>It's good to see that this time Dave has the discipline to ignore Tavros and focus on his art. It's not unreasonable to assume Dave doesn't read a single word of this.</t>
  </si>
  <si>
    <t>At this moment in time, it was not yet a canon fact that Tavros is in a wheelchair. That fact was fanonized into canon later, by me, as a "boon" to the speculators and fan comic artists out there. I think this speculation may have been fueled by the fact that we can't see his legs (even though for now, you can't really see any of the trolls' legs when they're at their computer stations). But even though it became a part of his profile later, and even if you could just peek under that counter there right now, you still wouldn't see a wheelchair. Because at this point in time he has his robot legs. So in summation, this whole issue is kind of stupid.</t>
  </si>
  <si>
    <t>Good thing Terezi's "map" sent John through this filthy oil pipe. I'm sure that shortcut was completely necessary.</t>
  </si>
  <si>
    <r>
      <rPr>
        <rFont val="Courier New"/>
      </rPr>
      <t xml:space="preserve">This is the final emotional scene in </t>
    </r>
    <r>
      <rPr>
        <rFont val="Courier New"/>
        <i/>
      </rPr>
      <t>Con Air</t>
    </r>
    <r>
      <rPr>
        <rFont val="Courier New"/>
      </rPr>
      <t xml:space="preserve">. In the movie it's initiated by Nic Cage scooping the dirty bunny out of the gutter at the last minute before it goes down the drain, just like John does here. Which is probably what gave him the idea to reenact this scene with a couple of salamanders for no good reason. </t>
    </r>
    <r>
      <rPr>
        <rFont val="Courier New"/>
        <i/>
      </rPr>
      <t>Homestuck</t>
    </r>
    <r>
      <rPr>
        <rFont val="Courier New"/>
      </rPr>
      <t xml:space="preserve">'s repeated references to this film have caused just about every member of the fandom to watch this fairly bad movie multiple times as a matter of ritual. I don't think anyone even thinks of it as a normal movie from the '90s anymore. It's just a </t>
    </r>
    <r>
      <rPr>
        <rFont val="Courier New"/>
        <i/>
      </rPr>
      <t>Homestuck</t>
    </r>
    <r>
      <rPr>
        <rFont val="Courier New"/>
      </rPr>
      <t xml:space="preserve"> movie now. </t>
    </r>
    <r>
      <rPr>
        <rFont val="Courier New"/>
        <i/>
      </rPr>
      <t>Homestuck</t>
    </r>
    <r>
      <rPr>
        <rFont val="Courier New"/>
      </rPr>
      <t xml:space="preserve"> basically owns it.</t>
    </r>
  </si>
  <si>
    <t>John gets pretty worked up about this movie. He loves his shitty movies on such a pure, sincere level. I was thinking about this the other day, how I used to watch unbelievably shitty movies all the time. And while we recognize bad movies are bad technically, sometimes we bond with them irrationally, like John does. In the old days—say, the '90s and earlier, before there was quite so much media to consume, and before sites like Rotten Tomatoes warned you about awful movies in no uncertain terms—you really had no choice but to consume almost everything out there and see how you felt about it. So you were exposed to a lot more bad stuff than you tend to be these days. Which sort of forced you to deal with the bad things, think about them critically, and consider what you actually liked about them in spite of the badness. You  were more likely to feel some sense of fondness for the bad stuff out there, because it was part of such a limited overall palette of media, and it was more likely to help shape your experience and memories.</t>
  </si>
  <si>
    <t>I think this is the first indication that Karkat is into romantic comedies. What an incredibly good character trait for him to have. Also, trolls have all the same celebrities that humans do, which is probably the dumbest idea I'll ever be responsible for in my entire life. Fortunately for everyone, I intuitively recognize the need to counterbalance my extraordinary genius with occasional feats of staggering stupidity.</t>
  </si>
  <si>
    <t>A "candle light hate date"? At this point, it sounds like he's just talking smack with some funny terms he's making up on the spot, like the sassy boy he is. But this, of course, is a real idea on Alternia. I can't wait to talk about Troll Romance here in the laugh gutter of these books. Alas, we must have patience.</t>
  </si>
  <si>
    <t>By the end of Act 4, or maybe 5, it's going to become clear that virtually all of these conversations are entirely propped up by self-supporting logic like, "Dude, I'm saying this stuff now because earlier you or someone else said that's what I was going to be saying later!" It's like, you know those guys who are supreme masters of balancing random objects on each other and can create a big sculpture of chairs or something, where the only reason the structure is stable is because the chairs are all interlocking in this impossibly perfect way so they're all holding each other up, like some sort of miracle? It's like that, but with stupid conversations among cranky teens instead of chairs, and also a lot of absurd plot shit.</t>
  </si>
  <si>
    <t>This really is some fantastic trolling by John. Ruffling the feathers of Karezi's oft-fraught teenmance. Saying it was a private conversation among private gentlemen colleagues was a nice touch too. He makes it sound like they had some real heart-to-heart bro talk, when that's not even close to what happened. This is probably driving Terezi nuts.</t>
  </si>
  <si>
    <r>
      <rPr>
        <rFont val="Courier New"/>
      </rPr>
      <t>Here's Typheus's place. It's a pretty nice palace design, considering it almost certainly took me five or ten minutes to draw it, with no revisions or fixes whatsoever. If you couldn't guess by looking at it, this is the top part of a huge pipe organ that goes all the way down to the center of the planet. The piano part of the organ is in the core, but it can't be played until all that oil is cleared away...</t>
    </r>
    <r>
      <rPr>
        <rFont val="Courier New"/>
        <i/>
      </rPr>
      <t>somehow</t>
    </r>
    <r>
      <rPr>
        <rFont val="Courier New"/>
      </rPr>
      <t>. Terezi's leading John into this palace right now for *reasons*, but we suuure won't be seeing the interior for a while. Certain problems need to be present before the execution of this task can serve as a solution for anything</t>
    </r>
  </si>
  <si>
    <t>I don't remember what people thought the Ultimate Alchemy was referring to before it was revealed at the end of Hivebent, but there are only so many things it could refer to. After all, the word "ultimate" is a pretty big deal. Then again, ultimate Frisbee doesn't strike me as much to write home about. Just some guys getting a bit carried away with a Frisbee is all. Kind of diminishes the concept of ultimateness for everyone else, when you think about it.</t>
  </si>
  <si>
    <t>John: Breathe huge sigh of relief that no imps stole your bunny's certificate of authenticity while you were gone.</t>
  </si>
  <si>
    <t>WV sure is quick to discard his passionate anti-royalty convictions the moment a hot queen strolls into the picture.</t>
  </si>
  <si>
    <t>Pausing here to reflect on the fact that the White Queen is inclined to dress somewhat more modestly than the Black Queen. They both uphold their solemn duty to wear clowny things, but only one of them takes it up a notch in the sluttiness department. My best guess as to why is that, as far as we know, the White Queen doesn't have a White Jack she likes to torment in ways that combine clear sexual undertones with constant belittlement.</t>
  </si>
  <si>
    <t>Of course she's not going to kill her beloved queen. What a ridiculous thought. The queen knows what to do. She probably saw all this coming and had a plan ready. She's unbelievably wise, obviously. That's what anthropomorphized chess pieces do. They think in terms of chess play, many moves ahead. The better the piece, the smarter they are.</t>
  </si>
  <si>
    <t>Pretty slick move, the queen dangling the ring she just took off on a tentacle that's about to disappear, just above a missing hand that's about to appear, which will catch the ring when it falls. I wouldn't have to explain this if the image were animated. But then again, if the image were animated, you wouldn't get the privilege of reading me talk about it. Everything is a trade-off, you see.</t>
  </si>
  <si>
    <t xml:space="preserve">No one is more flabbergasted by PM's coronation than Serenity. She just did NOT see that coming. </t>
  </si>
  <si>
    <r>
      <rPr>
        <rFont val="Courier New"/>
      </rPr>
      <t xml:space="preserve">The heavenly pink turtle shells elicit, in my opinion, an </t>
    </r>
    <r>
      <rPr>
        <rFont val="Courier New"/>
        <i/>
      </rPr>
      <t xml:space="preserve">intense </t>
    </r>
    <r>
      <rPr>
        <rFont val="Courier New"/>
      </rPr>
      <t xml:space="preserve">craving to see Mario bop them one by one. Mario isn't in </t>
    </r>
    <r>
      <rPr>
        <rFont val="Courier New"/>
        <i/>
      </rPr>
      <t>Homestuck</t>
    </r>
    <r>
      <rPr>
        <rFont val="Courier New"/>
      </rPr>
      <t>, unfortunately. But I do believe he is mentioned in at least one conversation later.</t>
    </r>
  </si>
  <si>
    <t>Lolcats seem like a really dated reference now. I barely even remember what they were. Pictures of cats? Jesus Christ, who cares.</t>
  </si>
  <si>
    <t>Jaspers sure is a simple cat, but now he's wired to know all about the lore of the land and to provide helpful exposition in his cute and friendly feline manner. Here he describes the nature of Light. Not the physical phenomenon, but the aspect. There's a lot to Light, even more than is conveyed here. (Such as luck stuff. See: the Serkets.) It's about information, which is what DNA is. There's important DNA data trapped in Rose's head, which Jaspers mysteriously is the key to releasing, and which is also relevant to the "play the rain" quest Jaspers seems so excited about. But of course Rose is a rebellious miscreant, so her quest really isn't going to matter much at all, except as a hypothetical cool mythoquest that she tells to go fuck itself repeatedly. This is a topic I guess we are going to have to keep revisiting as we talk about Rose over the whole story. If we want to understand Rose, there will be no avoiding this, sorry.</t>
  </si>
  <si>
    <t>Oh, a Jade/Rose chat. Let's enjoy this rarity. They finally have The Talk about dream selves, which is just as beneficial for the reader as it is for them. Rose gets at some spooky stuff with that last question. The truth is—as we start to infer later from some fucked-up events concerning Jade's dream self—that a dream self is actually a pretty distinct version of yourself. A separate person from your waking self, yet one whose mind is fully inhabited by your waking self's mind when you fall asleep and "wake up" as the dream self on Prospit or Derse, in the course of which the dream self is sort of "displaced" temporarily. Also, you can take over the dream self permanently if your waking self dies and is resurrected with a kiss, in which case the dream self that was inhabiting the dream body just dies. The dream self can also die independently of the waking self and then be resurrected as a totally separate person via prototyping (like Jadesprite). Long story short, Rose is right to be asking hard-hitting questions about this already. It's a complete morass of pseudospiritual quackery and existential dread.</t>
  </si>
  <si>
    <t>The kids all write stuff on their walls that's invisible to them. Or their subconscious is blocking them from seeing it or something. They are troubled by the visions of their unwoken dream selves, who force them to sleepwalk and scrawl things on their walls. What must their guardians think? Oh right, John's dad saw a bunch of gross clown graffiti on John's walls and assumed it meant John loved clowns, thus spurring Dad to get really into clowns himself to support his son's interest. What a dad. When Rose's mom saw her daughter's graffiti, she probably just thought something like, "I am currently too inebriated to show any concern about this. Anyway, time to continue getting hammered and admire my wizards some more."</t>
  </si>
  <si>
    <t>Dream Jade is being very positive and encouraging to John so he can fight his restless sleep-demons and wake up. I bet they're going to have a great time when he finally wakes up. Dream Jade will give him a big hug, and they will probably laugh and play, flying through the clouds of Skaia. Dream Jade will definitely be alive when he wakes up, so they can do all that stuff. Mark it down.</t>
  </si>
  <si>
    <t>Dave is working really hard to retrieve that egg. But what exactly does he think he's going to do with it once he gets it? Sit on it? It's not improbable that's what he's thinking about exactly this issue right now, as he climbs. It's also not improbable that he's thinking, "what am i going to do sit on it? yeah maybe ill just sit on it. what else are you supposed to do to hatch an egg."</t>
  </si>
  <si>
    <t>John seems really excited to hear about Sollux. Too bad Sollux is so antisocial and will never talk to John about anything. Maybe they would have become great friends? They meet a lot later but don't really care about each other at all then. By that point they have more important things than programming to concern themselves with. Like how many times each of them has died.</t>
  </si>
  <si>
    <t>There's a nice unspoken beat here where John takes a moment to angrily hammer some cheeky imps into grist, without making a big enough deal to mention, or even interrupt his conversation at all. He truly is developing the spirit of a warrior.</t>
  </si>
  <si>
    <t>A big tip from me to you: try to keep "ungrateful earth horse's noisy butthole" in your back pocket as a sick own, for the next time someone doesn't appreciate something you do for them.</t>
  </si>
  <si>
    <t>Some tricky nonchronological stuff is happening again. From John's POV, we're skipping ahead to when Dave is already in the Medium. He was climbing the radio tower to get the egg just a few pages ago, so what happened? Dave makes it sound really bad, but we know this boy has a flair for melodrama, so who knows. Revealing what happened and how it happened, and the circumstances under which these facts are revealed, is the point the narrative is now marching toward. I had been stitching all this together in a fast-and-loose ad hoc manner, but at this point I felt like I had to start making some pacing adjustments to keep things more interesting. HS got so deep into the granular details of basic game activity, like kids trading codes to remove flower pots from a rocket, that at a certain point I had to dispense with the baby steps and start taking some big strides to move things along. We're about to see a lot of that, as Terezi kicks off her scheme here. WIth this intriguing little time skip, we've barely seen anything yet. The story's about to go bananas.</t>
  </si>
  <si>
    <t>Yes, John is about to fuck something up over there. And yes, the bird is suggesting something weird to prototype with. We learn later through implication that Dave was being urged to prototype the sprite with Cal. Why? I don't know why the bird would want that. But I do know that the doll is chock-full of some rather Troubled Souls, who have a way of influencing others in unfortunate ways.</t>
  </si>
  <si>
    <t>It's incredibly important that John takes Casey with him. First, the fated journey of the rabbit must continue. Second, Casey must continue on her/his journey toward becoming the legendary necromancer and ultimate savior of the final epic battle, Viceroy Bubbles Von Salamancer. Think I'm bullshitting you about this? I would never do that. How dare you.</t>
  </si>
  <si>
    <t>This is the face of a boy who is extremely determined to do something stupid. Sayonara, John. This is the last time we will see this exact instance of you alive. We'll catch up with him again thousands of pages later, sure. When he's a ghost. And then even later on, that ghost will die too. I guess this is technically the first time someone dies in the story? (I'm not counting the Felt. Don't worry about those guys.) It's an offscreen death, but it was a sad and shocking one for folks to reckon with nonetheless. Bear in mind that when this was happening, nobody had the slightest idea what I was up to here until it all played out years later. Maybe I went insane? That was always a legitimate possibility, which I think kept things exciting in this story for many years.</t>
  </si>
  <si>
    <t>As you watch this animation load, the "GATE 5" up there is really ominous. The Fifth Gate? What happened to...the first four?</t>
  </si>
  <si>
    <t>You wouldn't guess it just going by the scenery, but LOHAC is the bustling financial capital of the Medium. There is a thriving stock exchange here, run by energetic, greedy lizards.</t>
  </si>
  <si>
    <t>This animation was pretty slick at the time. Lots of action, cool music. Neat time tricks by Dave. It's an absolutely massive time skip that left everyone overwhelmed by its implications. Dave has already been here for months, battling monsters, hopping around gears. He's made a stylish new suit too, I guess to foster a certain Secret Time Agent chic. He's like the James Bond of horsing around with weaponized time travel, is the message being conveyed here.</t>
  </si>
  <si>
    <t>Just as the monsters on LOWAS and LOLAR have oil and chalk themes, these ones on LOHAC are amber-themed and yield grist accordingly. I touched on this a while back, but the "planetary pollutant" in a world full of clockwork would be a substance that could gum up the clockwork and make it tick slowly or grind to a halt. That would be a sticky, hardening substance like amber. The quest here on this planet, if done by the book, would involve clearing the land of its sticky pollutants so the gears could tick freely, which probably would wake up the denizen, and so on and so on...</t>
  </si>
  <si>
    <t>But here's the first glimpse of why so often in this story the by-the-book quest falls into the background as something trivial, like a sidebar of mythos-color that's mainly of academic interest and not plot importance. It's because there's always bigger fish to fry. Something more imminently concerning or threatening, like having to survive for months in this hellhole while two of your friends are dead.</t>
  </si>
  <si>
    <t>He did it. He prototyped the crowsprite with Cal. He knew it was a bad idea. But he did it anyway. The cursed journey of Davesprite begins with one unspeakable folly. So tragic.</t>
  </si>
  <si>
    <t>Say what you will about Calsprite. He's a formidable combatant. That huge puppet-ass attack? Absolutely devastating.</t>
  </si>
  <si>
    <t>This sword concept is pretty cool. Caledscratch, as the weapon is named, is a broken sword, which Dave can wield thanks to his ½bladekind specibus. But it has a built-in time travel mechanism that allows it to cycle through previous states in its history, including back to a period of time when it was not yet broken. So it can extend and contract at Dave's will. A bit like a lightsaber, maybe? If you could turn on a lightsaber only halfway, I guess.</t>
  </si>
  <si>
    <t>Hard to do it justice here on the page, but Dave is doing all these cool time-attack tricks. Hopping forward and backward in time, but only by a little to keep the maneuvers simple. Each time he does, he's creating a little stable time loop he has to account for. Good practice for a Knight of Time.</t>
  </si>
  <si>
    <t>Starting now, Dave gets into the habit of casually encountering himself a lot. It's kind of his thing. Some kind of charactery thing about his character that he has to deal with, think about, and learn from. What? Referring to it as a charactery thing about him isn't highbrow enough for you? Why don't you go back to book school for lame nerds, you dork.</t>
  </si>
  <si>
    <t>He made some TURNTABLES offscreen over the last few months. They let him time travel. I'm not sure what he used to make them, other than his record players from home. Looks like some sort of mystical gear component he probably plundered from the local industrial ruins. He probably went on a lot of exciting but lonely adventures on this planet we'll never get to see or hear about.</t>
  </si>
  <si>
    <t>Getting some good mileage out of this animation as far as book page count goes. Listen, I worked hard on these. I'll be damned if I let too many precious screengrabs slip through the cracks. Not on my watch!!!! Enjoy them. Every last one. That completely white panel there? /kisses fingers like a chef/ Perfection.</t>
  </si>
  <si>
    <t>Those block-type grists are sulphur. I wonder how many huge sulphur cubes have fallen into the lava over the course of his Knight of Time berserker fits? They're kind of like giant, stinky bouillon cubes falling into a huge vat of boiling broth. It probably absolutely reeks on LOHAC when Dave goes on a rampage.</t>
  </si>
  <si>
    <t>Right about now, the Ruby Giclops is wondering where it all went wrong in his life. It was probably when he, for some inexplicable reason, decided to swim through an ocean of lava to go mess with this boy in a suit going nuts with a sword.</t>
  </si>
  <si>
    <t>You can tell Dave is probably overloaded with grist he doesn't particularly need by now. He carves up that giclops, and it starts raining huge rubies everywhere. But he doesn't seem to care at all about harvesting them. Instead, he takes a moment to yell at his puppet.</t>
  </si>
  <si>
    <t>Seems pretty clear this is all Calsprite's ever had to say. Poor Dave didn't even have a decent spiritual guide to help him through this troubling dark timeline. Guess that means he had to figure a lot of things out for himself. Hopefully Jaspers wasn't quite this useless.</t>
  </si>
  <si>
    <t>It's been seven years and Apple STILL hasn't released the iShades. Get with the program, guys.</t>
  </si>
  <si>
    <t>It's time to reflect on the fact that, at this point, Dave and Rose haven't learned they are brother and sister yet. Four months is a long time. Did something happen between them? I guess we'll never know. (Something happened between them.)</t>
  </si>
  <si>
    <t>Re: their conversation on the previous page, they're touching on what happens to Doomed Rose's consciousness when Dave goes back and alters the timeline, implying there could be some persistence between this version of her and the version from the offshoot timeline he will create. They are just speculating here, but it's a not-inaccurate conception of how paradox space works, and of the tenuous partitions between the minds and memories of many alternate selves. Ordinarily those partitions are strong, and individuals have discrete solo identities with no recollection of alt-self experiences. But there are ways that those partitions can break down, become porous, or result in multiple selves merging altogether. The story explores this idea from a lot of different angles right up until the end. "What is the self?" is a real, long-running thematic riddle for you to chew on. If you haven't started already, you should probably start chewing now.</t>
  </si>
  <si>
    <t>We read this already, guys. Come on.</t>
  </si>
  <si>
    <r>
      <rPr>
        <rFont val="Courier New"/>
      </rPr>
      <t xml:space="preserve">Rereading this entire conversation almost makes it feel like </t>
    </r>
    <r>
      <rPr>
        <rFont val="Courier New"/>
        <i/>
      </rPr>
      <t>we're</t>
    </r>
    <r>
      <rPr>
        <rFont val="Courier New"/>
      </rPr>
      <t xml:space="preserve"> the ones time travelling here, amirite?! Hehehe.</t>
    </r>
  </si>
  <si>
    <t>Dave is talking about his future self showing up using the same tone as he would when telling his bro to hang on while he goes and answers the door because his pizza is here. His brand is airtight.</t>
  </si>
  <si>
    <t>Here is the first big test of friendship between these two solid, lifelong pals. Do they have another one after this brief crisis of brosmanship? I guess there's also the time Terezi and Vriska use them both as pawns against each other during their bouts of Scourge Sister warfare. Maybe some other times too, I guess. You know how you could find out? Just read the damn story. To be perfectly honest, I'm not sure why you even need me down here. Just kidding, these notes are why you bought the book, and I know you're hanging on each and every word I write down here. I'm here all night, folks.</t>
  </si>
  <si>
    <r>
      <rPr>
        <rFont val="Courier New"/>
      </rPr>
      <t xml:space="preserve">Absolutely iconic </t>
    </r>
    <r>
      <rPr>
        <rFont val="Courier New"/>
        <i/>
      </rPr>
      <t>Homestuck</t>
    </r>
    <r>
      <rPr>
        <rFont val="Courier New"/>
      </rPr>
      <t xml:space="preserve"> conversation here. Arguably one of the best I ever wrote. Some real baby shoes shit going on. Now excuse me while I go do an exceptionally flamboyant endzone dance on Hemingway's grave. On a less self-congratulatory note, it was really nice of Davesprite to dump his entire sylladex in a neat pile in front of Dave before prototyping himself. We just saw all that sick equipment. It would have been such a shame if Real Dave never got to use any of it.</t>
    </r>
  </si>
  <si>
    <t>The face John is making seems to betray his true feelings about what he is currently doing. Duh, look at me, I'm John Egdumb, and I'm not listening to my best buddy's dire warnings, duhhhh. That's what's happening here. He really should turn around. I hope and pray that he does.</t>
  </si>
  <si>
    <t>Well, now we know why Dave wasn't answering. Jade of course failed to mention that Dave is busy talking to his bird self from the future. Maybe she felt that was too much info to dump on Rose all at once? Or maybe she's just being deliberately obtuse, as usual.</t>
  </si>
  <si>
    <t>Look how big future Mutini is. What a cute detail. So good. /Goes back to Hemingway's grave and dances some more./</t>
  </si>
  <si>
    <t>Doomed Dave going back in time accomplished three very important things: it created Davesprite, it prevented John from getting killed, and apparently it also triggered Rose's dream self to wake up. All of these events are essential to the continuation of the alpha timeline. Which begins to suggest how complicated paradox space can get. Alpha timeline outcomes can depend entirely on the impact of events from doomed timelines, by way of time travelers going back in time, and effectively sacrificing themselves, to bring about necessary results. Later, Aradia takes this to an extreme with her lethal bot-splurge.</t>
  </si>
  <si>
    <t>This isn't actually the first time Dave's ever talked to Terezi. He had a conversation with her quite some time ago, where he thought she was six years old and was characteristically dismissive of her solicitations. So she didn't exactly accomplish nothing here, as Davesprite suggests. She managed the feat of getting him to take her seriously. In fact, she's why he has to be a bird forever now. That ain't nothing.</t>
  </si>
  <si>
    <t>In hindsight, it seems to me that Terezi's "skills of manipulation" mostly revolve around her ability to turn on a dime and become unsettlingly flirtatious with just about anyone. It's kind of ridiculous how quickly she gets Dave to completely stop caring about the facts that she tried to kill John and turned Dave into a bird forever.</t>
  </si>
  <si>
    <t>No, Dave. Awakening some "egrigious homofantasy"... No. There's no way that's ever going to happen.</t>
  </si>
  <si>
    <t>Davesprite's answer to Dave's question also happens to be, word for word, the last line of dialogue in the entire story. And while the words are the same color, they aren't spoken by the same guy. Who could it be? Chances are, you already know. Why is it repeated at that moment? Let's just say that at this point in time, we are establishing these lines as a symbolic exchange between two cool guys who have decided to trust each other so absolutely that no particularly important questions need to be asked, nor do informative answers need to be provided.</t>
  </si>
  <si>
    <t>It's this page again. How gratuitous. No, wait! It's important to see it again, to set up the scene. A Fun Conceit during these earlier acts, when we're getting to know these four main characters and their relationships with each other, is that seeing the actual text of their birthday notes to each other is always saved for moments when it seems necessary to reveal some particular aspect of their friendships. John at this juncture needs a little reminder that Dave is his good friend. And according to me, I suppose, so do we.</t>
  </si>
  <si>
    <r>
      <rPr>
        <rFont val="Courier New"/>
      </rPr>
      <t xml:space="preserve">Here's a fact about me you may not know. I actually own the original </t>
    </r>
    <r>
      <rPr>
        <rFont val="Courier New"/>
        <i/>
      </rPr>
      <t>Con Air</t>
    </r>
    <r>
      <rPr>
        <rFont val="Courier New"/>
      </rPr>
      <t xml:space="preserve"> bunny. I bought it in 2013, I think, for around $1,000. It was a lavish expenditure I guess, but it seemed worth it, just so I could be sure the bunny would be protected forever, stuffed somewhere carelessly in my closet. It also came with a certificate of authenticity, just like John's did. I had to buy it for myself, because I don't have any friends good enough to buy something like that for me. None of us do. Well, except for John.</t>
    </r>
  </si>
  <si>
    <t>Only the recollection of Dave's bunny-gifting-tier friendship could cajole this dumb, stubborn nerd into r e c o n s i d e r i n g his silly suicide mission. Look at the expression on his face when he finally remembers. I spent probably an hour carefully rendering that face, to perfectly convey his "My god, what am I doing?" epiphany.</t>
  </si>
  <si>
    <t>The first four lines Karkat says here literally sound like they could be a disgruntled Homestuck fan talking smack about me as they scan backwards through the story. Which sounds like a funny thing for me to say—and it is—but it's also not that remarkable, since at any given moment Homestuck is full of surrogates for various factions of the readership. Basically any character who is viewing the actions of other characters on a screen can be seen as a consumer of that story through some form of in-canon digital media. Whether they type in character commands like the exiles, or use Trollian to skip around the "archive" in a nonlinear way like the trolls do, for the sake of "adventure analysis" or to heap scorn on those involved, every narrative-viewing character is temporarily filling the role of the Homestuck reader from a certain angle. Later, cherubs become the ultimate distillation of the idea.</t>
  </si>
  <si>
    <t>There's something kind of eerie about these stable time loops when it comes to the absurd, bitchy conversations the characters have with each other. There is literally no discernible origin to this prank John is playing. It's pasted to him from the future, he thinks it's a great prank, and he decides to play the prank in the future because of it, exactly as typed here. And yet, the whole exchange appears to be perfectly in character and in full alignment with their personalities. So entire exchanges between two individuals can be totally without origin, yet still sound exactly like them. This opens up a whole bunch of creepy possibilities. Ghosts or afterimages of their personalities seemingly can emerge from pure void in a convincing way, like bodiless simulacra. Echoing time loop mimic-wraiths, itruding on their conversations. All right, that's enough creepypasta for one night. Pleasant dreams!</t>
  </si>
  <si>
    <t>One of the most passive-aggressive things the trolls do is saying stuff like "YOUR STRANGE HUMAN TEAR DUCTS," as if the concept of crying is foreign to them, and really, as if they aren't all bawling their asses off constantly like a bunch of shitty babies.</t>
  </si>
  <si>
    <t>If I were really, really on the ball here this far in advance of crafting certain points of troll lore, instead of calling her "YOUR DUMB GRANDMA," I might have said "YOUR DUMB RESURRECTED ANCESTOR" instead. That's surely how Karkat would have parsed the concept of a human's dead grandmother he'd never met before. There was no such thing as troll ancestors at the point when I was writing this, though. Even the hemospectrum concept hadn't been fleshed out yet. Sorry, nerds.</t>
  </si>
  <si>
    <r>
      <rPr>
        <rFont val="Courier New"/>
      </rPr>
      <t xml:space="preserve">From my perspective, the great thing about this stupid backwards conversation was that any time someone wanted to know the answer to an obvious question, like "What's the point of the game?", and I didn't think it was time to reveal that info yet, I could just have this jerk say "I ALREADY TOLD YOU THAT" and justifiably be reluctant to repeat himself. But he </t>
    </r>
    <r>
      <rPr>
        <rFont val="Courier New"/>
        <i/>
      </rPr>
      <t xml:space="preserve">would </t>
    </r>
    <r>
      <rPr>
        <rFont val="Courier New"/>
      </rPr>
      <t>indulge in other details of lesser importance, like the material here about the Veil. He hasn't mentioned that yet, so he can take some time to cover it now. It's a totally organic and logical way of concealing critical story information so that it flows in an order of least critical to most critical.</t>
    </r>
  </si>
  <si>
    <r>
      <rPr>
        <rFont val="Courier New"/>
        <b/>
      </rPr>
      <t>[S] Jack: Ascend</t>
    </r>
    <r>
      <rPr>
        <rFont val="Courier New"/>
        <b val="0"/>
      </rPr>
      <t xml:space="preserve">, if memory serves, was posted exactly one year from </t>
    </r>
    <r>
      <rPr>
        <rFont val="Courier New"/>
        <b val="0"/>
        <i/>
      </rPr>
      <t>Homestuck</t>
    </r>
    <r>
      <rPr>
        <rFont val="Courier New"/>
        <b val="0"/>
      </rPr>
      <t xml:space="preserve">'s start date. What an absurd amount of content I produced in that year, especially when you consider the animation stuff. Good thing I slowed down after that, right? No, I kept doing the exact same thing for the next several years. Yikes, sounds bad... So about this animation. I think this one marks the start of </t>
    </r>
    <r>
      <rPr>
        <rFont val="Courier New"/>
        <b val="0"/>
        <i/>
      </rPr>
      <t>Homestuck</t>
    </r>
    <r>
      <rPr>
        <rFont val="Courier New"/>
        <b val="0"/>
      </rPr>
      <t>'s trend thereafter of dropping exceptionally violent, high-octane, game-changing animations out of nowhere. There are so many like this from here on, right up to the end of Act 5. Only then does the number sort of taper off. But from this point on I just sorta started shoveling more and more red meat into the story's maw. This stretch is where I was starting to get a feel for this type of sensationalistic storytelling content as something I'd later code as (mostly for my own internal purposes) as "meat," in the meat/candy binary of storycraft theory. I really shouldn't talk about this yet, though. It's too soon.</t>
    </r>
  </si>
  <si>
    <t>Karkat was just talking about the Veil, a meteor belt just outside the planets, and now we're seeing it as we pull further back from Skaia all the way to Derse. This sequence provides a visual perspective on the full cosmology of the session, which we haven't had until now.</t>
  </si>
  <si>
    <r>
      <rPr>
        <rFont val="Courier New"/>
      </rPr>
      <t xml:space="preserve">Jack is so pissed at his queen. These two getting testy with each other is built into their relationship across all sessions. No matter what the specific situation, she's probably always finding ways to needle him. Dress code, paperwork, it doesn't matter. This is programmed into them as game constructs to guarantee that there will always be friction between them, which allows for more interesting variations in how any given game of </t>
    </r>
    <r>
      <rPr>
        <rFont val="Courier New"/>
        <i/>
      </rPr>
      <t>Sburb</t>
    </r>
    <r>
      <rPr>
        <rFont val="Courier New"/>
      </rPr>
      <t xml:space="preserve"> can play out. There's always a powder keg of mutiny waiting to go off, and depending on the actions of the heroes, there are many, many ways this can play out over a session. We see one way right here, in this animation, and another in the troll session, with totally different results. But what remains constant is Jack's inclination to betray his queen.</t>
    </r>
  </si>
  <si>
    <t>Here's the first time we see the queen after the crow/sword prototyping. She's now got a sword through the chest and wings, in addition to the other nonsense. The schematics for the final villain (only of this session, mind you) are coming closer to completion.</t>
  </si>
  <si>
    <t>It looks like the queen catches Jack...spying on her? He's lustily spying on her as she approaches his office in order to force him to wear a demeaning garment, probably also in a lusty manner. These two. SMH.</t>
  </si>
  <si>
    <t>Wearing six pink garters on each tentacle really is one of the most risqué fashion choices imaginable.</t>
  </si>
  <si>
    <t>The music is pretty quick-paced and jaunty here. It really emphasizes how Jack's dancing around, throwing a little tantrum over being ordered to dress up. You're totally missing out.</t>
  </si>
  <si>
    <t>Even though it lasts only about a second or two, this dress-up montage is kind of incredible when you think about what it implies. They're actually spending...hours, maybe?...trying out different clothes that Jack might like better. Think of what this means, and of all the actual conversations that have to take place between them to facilitate this. It shows the queen is actually willing to exercise some lenience and let Jack's taste determine the garb so long as it's sufficiently clown-princess themed. Jack also displays a surprising degree of patience in trying on so many variations. It also suggests that somewhere the queen has an entire wardrobe of this stuff ready to go.</t>
  </si>
  <si>
    <t>Continuing from the previous note, this scene also puts into context how unreasonable Jack's final tantrum is. He just finally SNAPS! But Jack, if you were going to fly into a murderous rage over this kinky little dress-up game, why did you bother putting up with it for so long in the first place?</t>
  </si>
  <si>
    <t>This brief interlude in the animation shows that Rose's dream self has finally woken up, due to her future doomed self going to sleep and "ceasing to exist." She has inherited some hazy memories from that version of her self, or if not all her memories per se, at least some of her perceptual faculty. Now she can see the graffiti she wrote on her walls, which previously was invisible to her due to some psychological block.</t>
  </si>
  <si>
    <t>This is the secret Jaspers once whispered to her, which was simply, "Meow." This word didn't really tell Rose's younger self anything informative so much as it unlocked information already in her brain, which was an important genetic sequence. She uses the letters of MEOW in place of the usual letters for genetic codes, GCAT. This gene sequence is an important part of the full code that's later used to genetically engineer.....(drumroll).....an omnipotent dog.</t>
  </si>
  <si>
    <t>Here we also take a peek at what the guardians are up to. Looks like they're wandering the planets, being generally badass. Nice to know. A lot of times the songs I was animating around were a little long. So if the key purpose of an animation, like "Jack usurps queen in murderous fit," wasn't quite enough material to fit the length of the song, I would look for little ways of padding out the action like this.</t>
  </si>
  <si>
    <r>
      <rPr>
        <rFont val="Courier New"/>
      </rPr>
      <t xml:space="preserve">The guardians are all very strong and able fighters. We already knew that, but it's good to have it reaffirmed sometimes. I don't know what the hell is up with that lava octopus wearing a princess hat. That's the only time we see anything like that. I liked to promote the impression that the underling population is actually really diverse. Maybe you could play ten sessions of </t>
    </r>
    <r>
      <rPr>
        <rFont val="Courier New"/>
        <i/>
      </rPr>
      <t>Sburb</t>
    </r>
    <r>
      <rPr>
        <rFont val="Courier New"/>
      </rPr>
      <t xml:space="preserve"> and never really catalogue them all. Also, this makes me wonder if that princess hat is fireproof, or if the octopus just takes great care to never fully submerge in the lava?</t>
    </r>
  </si>
  <si>
    <t>Jack, just use your safe word. There is absolutely no reason to reach for the bunny box and murder this sexy queen.</t>
  </si>
  <si>
    <t>Goddamn it. What did I just say.</t>
  </si>
  <si>
    <t>Okay, I keep referring to the fact that there is a lethal bunny in that box, which really is completely ruining the mystery of it. I am FUCKING sorry. At this point, even though it's clear that whatever Jade and her pen pal put in that box possesses extreme destructive power, we still have no idea what it is. It's an ongoing mystery, right up until we finally see what's inside, when the culmination of this fairly long-running gag reveals it's the same damn bunny at different stages of its history inside every birthday box. Just thought I'd note that all here, that we still don't know what's in the box, but it's not worth getting hung up on because something much more dramatic is happening... Look!</t>
  </si>
  <si>
    <t>Jack's mutiny, along with his ridiculous transformation, is complete. What a devil's bargain he just struck. In order to claim supreme power, he must agree to have the absurd attire he so vehemently resisted actually become physically inseparable from himself. Yet the choice he has made is clear. Power prevails over dignity. That said, being forced to look like a clown in exchange for this boon isn't exactly going to keep him in a good mood.</t>
  </si>
  <si>
    <r>
      <rPr>
        <rFont val="Courier New"/>
      </rPr>
      <t xml:space="preserve">Because this animation went up on 4/13, it almost formally locked </t>
    </r>
    <r>
      <rPr>
        <rFont val="Courier New"/>
        <i/>
      </rPr>
      <t>Homestuck</t>
    </r>
    <r>
      <rPr>
        <rFont val="Courier New"/>
      </rPr>
      <t xml:space="preserve"> into Magic Date Syndrome thereafter. There were always huge expectations revolving around what might occur on some key date in HS numerical lore—which, to be fair, was always being fueled by the fact that I kept putting significant moments on those key dates. For example, something significant happened on just about every 4/13 after this, right up until the final page, which was posted on 4/13 of Year Seven.</t>
    </r>
  </si>
  <si>
    <t>You should all be proud of me. I made it an entire year before I put myself in the comic. AH isn't really just a jokey self-insert writeup on the idea of self-inserts, though. He is, in a strange way, a legitimate character with a role to play in this story. It's probably premature to start wading into this, though. We need to bear witness to a lot more of his buffoonery before beginning to reflect on what metafictional merits there are to having a character in a story who bears the title of "the author" of the story. It'll take a while before we start to care what it means to examine and distort the meaning of that title, and the interchange with the fictional being who holds it. And to be perfectly frank with you, we may never start to care. But I WILL start to talk about it. You have been warned.</t>
  </si>
  <si>
    <r>
      <rPr>
        <rFont val="Courier New"/>
      </rPr>
      <t xml:space="preserve">There are those orange fingers again. We saw them back when I was introducing Jack. So even though I made it a whole year before putting myself in the story, you know I clearly </t>
    </r>
    <r>
      <rPr>
        <rFont val="Courier New"/>
        <i/>
      </rPr>
      <t>intended</t>
    </r>
    <r>
      <rPr>
        <rFont val="Courier New"/>
      </rPr>
      <t xml:space="preserve"> to do so in some way, at some point. It's important to seed these things, so when I pull bullshit stunts like this, at least you think to yourself, oh okay, he </t>
    </r>
    <r>
      <rPr>
        <rFont val="Courier New"/>
        <i/>
      </rPr>
      <t xml:space="preserve">carefully planned </t>
    </r>
    <r>
      <rPr>
        <rFont val="Courier New"/>
      </rPr>
      <t>this bullshit stunt. For a significant period of time, he was incredibly determined to foist this exact idiotic charade on us, and that's what makes it seem okay for some reason. Brilliant, even? Yeah, that's what you think, admit it. But also note that the orange fingers (and the guy attached to them) reappear right after Jack's ascension, and when we first saw them they were typing Jack's name. I'll repeat this: villainy, and the extent to which a character can be considered villainous, is directly tied to how close they are to the surface of the story's metabubble—that is, how closely they are associated with the general awareness and acknowledgement that this is, in fact, a story they exist inside of. Jack, by his proximity to me here, establishes himself as such a character, but this is only a start. There are others much higher up the metaladder than he, but it's important to establish a baseline here, before the idea really means anything.</t>
    </r>
  </si>
  <si>
    <t>Hey look, it's a bunch of bullshit we don't need to read. Okay, moving on.</t>
  </si>
  <si>
    <r>
      <rPr>
        <rFont val="Courier New"/>
      </rPr>
      <t xml:space="preserve">A fan made that Cal doll for me. I think I still have it, probably stuffed deep somewhere in the same closet where the </t>
    </r>
    <r>
      <rPr>
        <rFont val="Courier New"/>
        <i/>
      </rPr>
      <t xml:space="preserve">Con Air </t>
    </r>
    <r>
      <rPr>
        <rFont val="Courier New"/>
      </rPr>
      <t>bunny is. It's about as cursed an item as you'll ever find. I should probably burn it.</t>
    </r>
  </si>
  <si>
    <t>I think this rant speaks for itself. I stand by every word of it to this day. EVERY. WORD. That said, here's some more stuff to say. AH, the character, as the cartoon avatar for The Creator, has a sort of arc, I guess you could call it. There are many facets to the psychological profile of the creative individual. One of them is this preposterously megalomaniacal, self-absorbed, power-drunk persona which, arguably, is often the motivating force behind an individual's desire to create certain things in the first place. A being supremely enamored of art's ability to let them conjure anything out of thin air, manipulate people's emotions in any direction on a whim, and to revel in this whole process as some sort of innate celebration of their ingenuity. In this grand farce called Homestuck, we introduce the AH author-god in this way to set him on a path to reveal different qualities of the creative psyche. More to the point, he is set upon a long-term trajectory from being the supreme goofball-savant in absolute command of his craft to gradually becoming a victim of his creation, as much at the mercy of the forces it unleashes as he was the original architect of their unleashing.</t>
  </si>
  <si>
    <t>I didn't actually work in a lavish blue study with my horse painting on the mantle. That's Andrew Carnegie's study, tinted blue. This fake thing I was doing in his study is probably better than any real thing he did in it. He probably never even went in there. I doubt he was any good with Photoshop, for that matter.</t>
  </si>
  <si>
    <t>This scene works better if you can actually see the Fourth Wall switch shots from me to John. It's a good transition idea. This entire AH sequence is a great transition, actually—if you have a soft spot for dumbass nonsense. If you don't you're probably a bad person? We just saw this fire sequence of Jack ascending, which gave us heart palpitations. Cutting to John is a little too abrupt, we need some horseshit to grease the wheels. Like a mini-intermission, unlabeled as such. I guess I could have labeled it, but I didn't have the brilliant idea of putting 500 intermissions into HS yet. That masterstroke comes in Act 6, when we all start spiralling downward into hell together for eternity.</t>
  </si>
  <si>
    <t>I think what John actually means here is: first she threatened to slit his throat, which gave him the creeps, then for some stupid reason he thought she was okay for a while, but then she tried to kill him, which started giving him the creeps all over again. But it's fine, he's going to start thinking she's okay again. He's an easygoing guy.</t>
  </si>
  <si>
    <t>Yes, they absolutely do have a Troll Jegus. He wears a really, really tall pair of pants.</t>
  </si>
  <si>
    <t>Google LOWAS is a great mini-application that simulates the functionality of Google Maps, letting you scroll around and zoom in and out of some overhead shots of LOWAS that I made. Things like this are what make such a strong case for HS still being available to consume in its native digital format. Also, how the hell did Terezi crop the world map for him? I think what she means is: I was the one who cropped the world map, so I didn't have to create thousands of square miles worth of this damn blue terrain.</t>
  </si>
  <si>
    <r>
      <rPr>
        <rFont val="Courier New"/>
      </rPr>
      <t xml:space="preserve">Another nice thing about the interactivity here is that it lets the reader navigate the map to find the gate themself. They don't </t>
    </r>
    <r>
      <rPr>
        <rFont val="Courier New"/>
        <i/>
      </rPr>
      <t>have</t>
    </r>
    <r>
      <rPr>
        <rFont val="Courier New"/>
      </rPr>
      <t xml:space="preserve"> to in order to advance the story, but what kind of clown wouldn't bother with that? Some weak, speed-reading fool, I suppose.</t>
    </r>
  </si>
  <si>
    <t>One wonders how long it would've taken the kids to make progress through their session if the trolls weren't coaching/messing with them? How long would it have taken for John to find the gate to Rose's house like this? Days, weeks? The more you learn about the game, the more you start to infer that its natural cadence involves a lot of time going by. Months, maybe even years for some people. It really makes the characters work for certain things, and thus makes them appreciate finally getting to meet up with their long-distance friends when they get to the right gate. Assuming said friends aren't asleep when they get there.</t>
  </si>
  <si>
    <t>This is the first time a Breath player riding a rocket through a gate crashes into the bedroom of a sleeping Light player. Will it be the last time? That is left up to the speculation of the reader.</t>
  </si>
  <si>
    <r>
      <rPr>
        <rFont val="Courier New"/>
      </rPr>
      <t xml:space="preserve">The </t>
    </r>
    <r>
      <rPr>
        <rFont val="Courier New"/>
        <i/>
      </rPr>
      <t>Homestuck</t>
    </r>
    <r>
      <rPr>
        <rFont val="Courier New"/>
      </rPr>
      <t xml:space="preserve"> Kid Policy is, never let a good pet go rudely un-renamed, or ideally, unstolen either.</t>
    </r>
  </si>
  <si>
    <r>
      <rPr>
        <rFont val="Courier New"/>
      </rPr>
      <t xml:space="preserve">Davesprite, now the exposition birdboy, helps us understand how gate logic works. They are the means of interplanetary travel. So now, as as student of </t>
    </r>
    <r>
      <rPr>
        <rFont val="Courier New"/>
        <i/>
      </rPr>
      <t>Sburb</t>
    </r>
    <r>
      <rPr>
        <rFont val="Courier New"/>
      </rPr>
      <t>, you finally know these planetary quests aren't insular, solitary events where the player never leaves their planet or meets their friends. They're huge, planet-hopping schemes requiring hella teamwork. Also, here we begin the chronicles of Real Dave vs. Bird Dave, and what the meaning of someone's "real self" even is. It's a sore subject, and John is routinely insensitive about it to his bro. John probably flashes a lot of "real self privilege" throughout the story because he's one of the only characters who remains the original version of himself all the way until the end. It's a nice perk of being the designated protagonist.</t>
    </r>
  </si>
  <si>
    <t>The "cause I wouldnt give a shit" line is such a flagrant and obvious lie. It's disproven in many conversations, including the one immediately preceding this one. Also, I like how John, instead of saying, "That doesn't sound true, it sounds like bird-you is actually very sensitive about it," just says "ok" and changes the subject. Teens are kind of a bunch of dicks?</t>
  </si>
  <si>
    <t>Please. I am BEGGING you. Do not fail to notice the Snoop Dogg watermark on this panel. Okay, you noticed it? Great. So, by insisting that John do some inappropriate Snooping, Dave here continues to show that he and Rose, without even realising they're siblings, very much have this brother-sister type of relationship. This is true in spite of the fact that they awkwardly don't know they're related, and even more awkwardly, don't know they're attracted to each other on some level.</t>
  </si>
  <si>
    <t>Dave just wants to read Rose's diary. That's all that's happening here. Nothing else. Then he accuses John of being nosy. Could this be his worst shittyboy moment in the story? It's probably in the running.</t>
  </si>
  <si>
    <t>Would Rose be this happy to do Dave the favor of waking his dream self up if she knew he was working this hard to clown on his best buddy to steal her diary?</t>
  </si>
  <si>
    <r>
      <rPr>
        <rFont val="Courier New"/>
      </rPr>
      <t xml:space="preserve">It's not totally clear here why Dave's dream self appears to be already awake while his real self is also awake. I think we must infer that his dream self is in some sort of "waking trance" where he's technically awake but too preoccupied by certain things to be considered fully awake. (Preoccupied, for instance, by Dream Cal, who has been haunting his dreams for most of his life.) One thing that </t>
    </r>
    <r>
      <rPr>
        <rFont val="Courier New"/>
        <i/>
      </rPr>
      <t>is</t>
    </r>
    <r>
      <rPr>
        <rFont val="Courier New"/>
      </rPr>
      <t xml:space="preserve"> clear, though, is the fact that throwing a ball of magic dream yarn at Dream Dave's head will snap him out of it.</t>
    </r>
  </si>
  <si>
    <r>
      <rPr>
        <rFont val="Courier New"/>
      </rPr>
      <t xml:space="preserve">It's kind of bothering me that he's using that </t>
    </r>
    <r>
      <rPr>
        <rFont val="Courier New"/>
        <i/>
      </rPr>
      <t>GameBro</t>
    </r>
    <r>
      <rPr>
        <rFont val="Courier New"/>
      </rPr>
      <t xml:space="preserve"> magazine as a mousepad but only like...halfway? He keeps rubbing the mouse right over the edge of the magazine. It's really aggravating.</t>
    </r>
  </si>
  <si>
    <r>
      <rPr>
        <rFont val="Courier New"/>
      </rPr>
      <t xml:space="preserve">By now we understand that there are patterns of hidden graffiti on the kids' walls that reveal their deep psychological mysteries and problems. So surely Dave has some really disturbing and crazy stuff on his walls we couldn't see before, right? But without any fanfare at all, it's casually revealed here that he's just been subconsciously scrawling awful </t>
    </r>
    <r>
      <rPr>
        <rFont val="Courier New"/>
        <i/>
      </rPr>
      <t>Sweet Bro and Hella Jeff</t>
    </r>
    <r>
      <rPr>
        <rFont val="Courier New"/>
      </rPr>
      <t xml:space="preserve"> murals in his sleep. Kinda no big deal. But then again, this is more telling than it may seem, since </t>
    </r>
    <r>
      <rPr>
        <rFont val="Courier New"/>
        <i/>
      </rPr>
      <t>SbaHJ</t>
    </r>
    <r>
      <rPr>
        <rFont val="Courier New"/>
      </rPr>
      <t xml:space="preserve"> has the distinction of being the symbolic language of his subconscious. It reveals hidden meanings and forecasts certain things about the story in some frustratingly dumb and obtuse ways. Dave (or more accurately, me) making </t>
    </r>
    <r>
      <rPr>
        <rFont val="Courier New"/>
        <i/>
      </rPr>
      <t>SBaHJ</t>
    </r>
    <r>
      <rPr>
        <rFont val="Courier New"/>
      </rPr>
      <t xml:space="preserve"> comics is like rolling your eyes back in your head and speaking in a really moronic form of Bad Webcomic Tongues about the deepest meanings of </t>
    </r>
    <r>
      <rPr>
        <rFont val="Courier New"/>
        <i/>
      </rPr>
      <t>Homestuck</t>
    </r>
    <r>
      <rPr>
        <rFont val="Courier New"/>
      </rPr>
      <t>.</t>
    </r>
  </si>
  <si>
    <r>
      <rPr>
        <rFont val="Courier New"/>
      </rPr>
      <t xml:space="preserve">The completely inexplicable "quote the wrong guy for wise, famous sayings" gag repeated a few times early in the story is made a little (only a little) less inexplicable with stuff like this. There are two absurd, immutable rules that govern the presence of celebrities in </t>
    </r>
    <r>
      <rPr>
        <rFont val="Courier New"/>
        <i/>
      </rPr>
      <t>Homestuck</t>
    </r>
    <r>
      <rPr>
        <rFont val="Courier New"/>
      </rPr>
      <t>. One is, Alternia has all the same celebrities we do, but they're trolls for some reason. The second is, all celebrities in real life also exist on Earth in HS, but none of them quite have the same biographies. Guy Fieri and the Insane Clown Posse... Well, let's just leave it there for now.</t>
    </r>
  </si>
  <si>
    <r>
      <rPr>
        <rFont val="Courier New"/>
      </rPr>
      <t xml:space="preserve">You know. I'm beginning to think. MAYBE. It could just be the same friggin' bunny in every box. It's a hunch. How did this happen? </t>
    </r>
    <r>
      <rPr>
        <rFont val="Courier New"/>
        <b/>
      </rPr>
      <t xml:space="preserve">[S] Descend </t>
    </r>
    <r>
      <rPr>
        <rFont val="Courier New"/>
      </rPr>
      <t xml:space="preserve">has a lot of answers to all this porous-plot time baloney, including a lot of answers to questions we already forgot about. Like how did Dave actually enter the Medium? Oh, right. That was a thing we didn't see. We </t>
    </r>
    <r>
      <rPr>
        <rFont val="Courier New"/>
        <i/>
      </rPr>
      <t>will</t>
    </r>
    <r>
      <rPr>
        <rFont val="Courier New"/>
      </rPr>
      <t xml:space="preserve"> see it, though.</t>
    </r>
  </si>
  <si>
    <t>Basically, she gives him Frankenstein's bunny. She presents it as a corpse she's cherished since childhood and resurrected for him through sort of an occult knitting ritual. Pretty edgy, Rose. Actually, I'm surprised she didn't go grimdark just writing this letter.</t>
  </si>
  <si>
    <r>
      <rPr>
        <rFont val="Courier New"/>
      </rPr>
      <t xml:space="preserve">A few people started buzzing about "Shut Up and Jam" the moment Barkley appeared, so I made this Chaos Dunk reference. Do people even know anything about this meme anymore? All things considered, it's kind of one of HS's weaker references, I think. Something feels a little off about its inclusion here, I can't really put my finger on it. Oh well, </t>
    </r>
    <r>
      <rPr>
        <rFont val="Courier New"/>
        <i/>
      </rPr>
      <t>Homestuck</t>
    </r>
    <r>
      <rPr>
        <rFont val="Courier New"/>
      </rPr>
      <t xml:space="preserve"> lives by the shitpost and dies by the shitpost. That's basically what each update was anyway. It's a tale of 10,000 shitposts.</t>
    </r>
  </si>
  <si>
    <t>Finally we understand why Kanaya thought Rose was an idiot during that first impression, and then bamboozled herself into having a very tricky nonlinear conversation with her. It's because this goofball picked up her first troll attempt. So the "trap" Kanaya set by providing Rose with a (possibly) edited version of their first correspondence was a complete waste of time, because Rose was never going to be the one to have that conversation at all. But of course, this all hinges on the fact that Kanaya can't see who she's talking to yet, for some reason... Guess we'll find out what's up with that soon.</t>
  </si>
  <si>
    <r>
      <rPr>
        <rFont val="Courier New"/>
      </rPr>
      <t xml:space="preserve">The answer to the question on the previous page is, Kanaya is begrudgingly just starting this trolling campaign on Karkat's orders and hasn't figured out how to use the viewport feature yet. It's impressive that there's such a good explanation to circumvent the crisis in logic that could have otherwise been. It's also interesting that Kanaya knows a few things about the "Rose Human." It invites all kinds of questions. Who talked up Rose to her? Was it Karkat? Was he like, listen, you'll LOVE messing with this one snobby girl in particular. She's right up your alley. Was he...inadvertently setting them up with each other?? That would make sense. He </t>
    </r>
    <r>
      <rPr>
        <rFont val="Courier New"/>
        <i/>
      </rPr>
      <t>is</t>
    </r>
    <r>
      <rPr>
        <rFont val="Courier New"/>
      </rPr>
      <t xml:space="preserve"> the romance aficionado, after all.</t>
    </r>
  </si>
  <si>
    <t>The fact that John expresses gratitude in a gracious way for the bunny gift indicates that he is trolling this troll knowing full well that Rose will backread the conversation after she wakes up, thus trolling her by extension as well. His prankster's gambit meter is probably going haywire. It's a shame we so rarely see it.</t>
  </si>
  <si>
    <t>There's Vriska's horn. That's the first we see anything of her. That's all I drew, just for this panel. I didn't really know what she looked like yet. I rarely bother with pre-design work, as I've probably mentioned here more than once. This potato is RED FUCKING HOT! Gotta keep moving, keep writing, keep posting, posting, POSTING! This is how you do it guys, you never let not knowing how something looks or how a thing quite works yet stop you from making stuff at a dangerously unhealthy clip. You JUST. DON'T. STOP! OH... Hey, Sollux.</t>
  </si>
  <si>
    <t>We're at a point in the tale where it feels very rewarding each time we meet a new troll. We know there are twelve, and we know little bits and pieces about them. They have quirks, personalities, distinct visual designs. Why not start getting excited whenever we get to check them off the list? This is the shit fans live for. Sollux is the tragic nerd of the group. Well okay, there's actually a lot of them. Arguably, most of the boy trolls. He's a hacker, he has a lisp, he's got the duality thing going on, psychic abilities... There's really a lot to him when you start listing it all out. Too bad he's a secondary character we hardly ever see. Sorry, Captor fans, but you can probably relate to ya boy when I say: life just isn't fair.</t>
  </si>
  <si>
    <r>
      <rPr>
        <rFont val="Courier New"/>
      </rPr>
      <t xml:space="preserve">This is a montage of Dave and Rose dancing to a bunch of songs. I guess they're "happy" to finally see each other? There's no snarky repartee here, just some seemingly sincere fun being had. We don't get to see what they have to say to each other because </t>
    </r>
    <r>
      <rPr>
        <rFont val="Courier New"/>
        <i/>
      </rPr>
      <t>Homestuck</t>
    </r>
    <r>
      <rPr>
        <rFont val="Courier New"/>
      </rPr>
      <t xml:space="preserve"> characters haven't graduated to that level yet. That will be allowed only once </t>
    </r>
    <r>
      <rPr>
        <rFont val="Courier New"/>
        <i/>
      </rPr>
      <t>Homestuck</t>
    </r>
    <r>
      <rPr>
        <rFont val="Courier New"/>
      </rPr>
      <t xml:space="preserve"> flies through its own looking glass, which changes a lot of the rules. The characters not being able to speak directly to each other without the aid of a chat log was a masterfully built conceit on my part, as it allowed me to preserve the feeling of awkwardness and vague alienation associated with only being able to talk to your buddies online, since you never got to meet them face-to-face. (Unless you do, like they're doing now, but you still don't get to see them talk, because I say so.)</t>
    </r>
  </si>
  <si>
    <r>
      <rPr>
        <rFont val="Courier New"/>
      </rPr>
      <t xml:space="preserve">There goes Cal. Believe it or not, this is his origin story. Lil Cal as we know him now—the single artifact with the most complicated history cycle in </t>
    </r>
    <r>
      <rPr>
        <rFont val="Courier New"/>
        <i/>
      </rPr>
      <t>Homestuck</t>
    </r>
    <r>
      <rPr>
        <rFont val="Courier New"/>
      </rPr>
      <t>—was born here, as a figment of Dream Dave's nightmares. This is how Cal (and by extension, Lord English) enters any given universe. Through the dreams of one special boy.</t>
    </r>
  </si>
  <si>
    <r>
      <rPr>
        <rFont val="Courier New"/>
      </rPr>
      <t xml:space="preserve">"Be the pony" was a wiseass reader suggestion way back when Rose was exploring her house. As often as readers were rebuffed, you can't say that sometimes they didn't </t>
    </r>
    <r>
      <rPr>
        <rFont val="Courier New"/>
        <i/>
      </rPr>
      <t>eventually</t>
    </r>
    <r>
      <rPr>
        <rFont val="Courier New"/>
      </rPr>
      <t xml:space="preserve"> have their wishes granted. It's also really nice of the pony to collect that insane grist windfall for Rose. The fact that a player's pet can collect grist for them opens up so many possibilities. If John had any sense, he would have put dear, sweet Casey to work in the grist mines on LOWAS.</t>
    </r>
  </si>
  <si>
    <t>I was still so fastidiously concerned with making sure that things like GRIST MAXIMUMS!!! were enforced depending on the player's current level, and that they could only collect the grist types they'd already unlocked. What a joke all this is now. 4,000 pages later, guys will be like, hey how much grist do we have? I dunno, a million billion billion of everything? Okay cool, wanna make some rad shit with all our riches? Hmm, it's a nice thought, but nah.</t>
  </si>
  <si>
    <t>It was nice of me to stand the pony up on its hind legs to avoid a grisly bisection, even though the pony is too dumb to consider doing something like that on its own. So yeah, now we're a hat. This is one of those punchy series of beats in the story where anything can happen for a few pages. Be a pony? All right, you only live once. Time to literally be a gentleman's hat floating through the sky? Fuck it. It's my webcomic, whatever I say happens is what's going to happen. You really need to realize that these are power moves. Any time something insanely stupid involving monumentally questionable judgement happens? That's me doing a power move, on you.</t>
  </si>
  <si>
    <t xml:space="preserve">It's genuinely heartwarming that the Breeze recognizes how important fresh, dignified attire is to Dad. Its majestic, unfathomable will bends toward his wardrobe needs. And here's Jake, seemingly...luring John's father with a fresh Sassacre tome? I think any time you see Old Man Jake from this point onward, it's fair to ask what exactly the fuck it is he thinks he's actually doing. I'm not sure even I know. </t>
  </si>
  <si>
    <t>All right, I'll give up the game on something. It should be pointed out that what's really happening here, over the last however many pages, is the gradual harvesting of all the Birth Items of the eight baby kids sent back in time on their meteors. The four Betas, the four Alphas, each one is sent back with their own unique item which we've already seen floating (sorta literally) around the story up to this point. Two versions of the bunny, the tome, Dad's dirty hat, the pony, the kitten, Cal, some pistols... All of it goes back with them and helps define who they are in some way. We're just watching the mechanisms of fate (such as the Breeze) coax everything to where it needs to be.</t>
  </si>
  <si>
    <t>Davesprite made this sick time-powered hammer because he spent months on LOHAC and presumably mined its legendary riches. Including the hammer, or at least the ingredients to make it. His denizen, Hephaestus, is a legendary blacksmith, and his planet is a realm of clockwork, tailor-made for a Time Hero. Also look how big it is in its natural state. Almost like a thing an absolutely huge blacksmith would wield in the core of a planet made of lava.</t>
  </si>
  <si>
    <t>When you bash someone over the head with this hammer, it stops time for them for a little while. Regardless of its actual damage-dealing capabilities, it's a very tactically useful weapon. That's probably why it actually stays in John's inventory all the way to the final battle, and he still gets some good use out of it in that fight.</t>
  </si>
  <si>
    <t>Davesprite is being so much less helpful and thorough than I am down here. Fuck this moody bird boy. We don't need him. Oh hey, speaking of Hephaestus, there he is, down there on Dream Dave's Dream Desktop.</t>
  </si>
  <si>
    <t>Rose seems really eager to wake up and go meet John. John x Rose fuel anyone? Anyone?? It's a trashass vanilla milquetoast basic bitch ship, you say??? Well, SORRY I even brought it up. CHRIST, you people are touchy.</t>
  </si>
  <si>
    <r>
      <rPr>
        <rFont val="Courier New"/>
      </rPr>
      <t xml:space="preserve">Seeing the Trollian timelines from the troll perspective provides us with more info. The points where those gray bars meet the black bars show where the kids enter the Medium on their respective timelines. So this lets us know we're currently a little past when Dave entered the medium, but still a good bit before Jade does. Which itself is useful info! It tells us that Jade definitely will enter, and that it won't be that long from now. (By their clock. Not by the measurement of actual </t>
    </r>
    <r>
      <rPr>
        <rFont val="Courier New"/>
        <i/>
      </rPr>
      <t>Homestuck</t>
    </r>
    <r>
      <rPr>
        <rFont val="Courier New"/>
      </rPr>
      <t xml:space="preserve"> pages, oh goodness no.) So you can see from this interface why this utility would lend itself to these clowns skipping around the timeline to troll the kids without really any rhyme or reason to it. That's how UIs are in general. You just click around and mess with stuff. Wouldn't YOU do it that way?</t>
    </r>
  </si>
  <si>
    <r>
      <rPr>
        <rFont val="Courier New"/>
      </rPr>
      <t xml:space="preserve">Ridiculous prank aside, this isn't a bad way for John to leave behind some useful health-restoration items for Rose. At least this way it increases the chance she'll notice them. Let's also note that Kanaya just watched a bucket drop on Rose's head. This means nothing to us right now, culturally speaking. But this event will be </t>
    </r>
    <r>
      <rPr>
        <rFont val="Courier New"/>
        <i/>
      </rPr>
      <t xml:space="preserve">dramatically </t>
    </r>
    <r>
      <rPr>
        <rFont val="Courier New"/>
      </rPr>
      <t>recontextualized for readers later.</t>
    </r>
  </si>
  <si>
    <t>AWW, MEOWGON! OFF YOU GO LITTLE BUDDY! HE'S HAVING SO MUCH FUN! (Don't worry, he'll be dead soon.)</t>
  </si>
  <si>
    <t>Viceroy Bubbles, on the other hand, will lead a full and rich life. He saves everyone's ass at the end, I promise.</t>
  </si>
  <si>
    <t>The fact that the rocket board swoops in to catch Dream Cal strongly suggests Bro is involved. More pieces are moving around the board to find their inevitable positions. Including AR, who takes notice and begins whatever preposterous journey that results in what we know to be his ultimate destiny: wrapping himself in caution tape while pretending to be a judge in a desert.</t>
  </si>
  <si>
    <t>I'm not sure how John happened to find the island that Mom rowed to. Maybe it's his innate Roxy-detecting sense? Basically, much like the Sweet Bro Scrolls predict, any boy will have a preternatural disposition to seeking out and courting his bro's hot mom.</t>
  </si>
  <si>
    <t>John just got this killer hammer upgrade, so of course we should get to see him take it for a spin. We've never even heard of a lich before, but it stands to reason they are a lot deadlier than mere imps. But John makes light work of them anyway with his new hammer. So, yep, it's a strong hammer all right. Good to know.</t>
  </si>
  <si>
    <t>Okay good, John is using his new pet to collect grist. I'm glad these game system ideas I came up with didn't go to TOTAL waste just because this thing doesn't happen to be an actual game. Can everyone do me a favor and pretend all this shit matters a lot? Thanks.</t>
  </si>
  <si>
    <t>There's the tome. That means Jake passed through here. All the guardians did, as the evidence suggests. It seems they are CONVERGING. But why? Maybe the adults are tired of their lonely lives dedicated to raising only children as single parents and just want to hang out with other adults for a change? Maybe the simplest and most obvious explanation is true. Not everything has to be some big, crazy riddle all the time.</t>
  </si>
  <si>
    <t>There seem to be two kinds of carapacians, i.e. chess folk. First there are the pieces that are already included in the game on startup, like the queens, kings, Jack, and various agents. Then there are many that are genetically engineered for the purposes of populating the Battlefield and waging war. Most foot soldiers like WV appear to be made this way. But the two sides also engineer some real monsters. Big lumbering things, using the genes from giant chess pieces. They grow them in big glass tubes, of course, because in science fiction that's how you do stuff like this. Labs all over meteors in the Veil are dedicated to this purpose.</t>
  </si>
  <si>
    <t>It's funny to picture the guardians getting together and setting this all up for the destined arrival of the young ectobiologist. The little outfit was almost certainly Jake's idea: it's corny, completely unnecessary, and it looks somewhat like his own outfit.</t>
  </si>
  <si>
    <t>FYI, in the bottom left panel, there's one of John's arms. A bit hard to make out here unless you know to look for it. It wasn't always there of course. This panel just presented a tremendous opportunity for this shenanigan. There's no way in hell AR is going to leave a random floating arm hanging.</t>
  </si>
  <si>
    <t>We've been waiting to see the agent version of Clubs Deuce. We aren't disappointed one bit. Now THIS is a guy who knows how to get into the spirit of the queen's dress code.</t>
  </si>
  <si>
    <t>CD: Just put the ring on now. That should spice things up.</t>
  </si>
  <si>
    <t>Whoops, too late, Jade's about to kick your ass. There was, like, a two-second window there where the story could have gone in a very different direction if he'd just put the ring on instead of quibbling about his clown clothes over the radio.</t>
  </si>
  <si>
    <t>There are some award-winning sound effects in this sequence. I have really outdone myself here. The Dead Grandpa Smackdown is a nice cutaway, because it reminds us that whenever Jade is asleep (which is a lot of the time), her robot is on the loose mimicking her dream movements, and most of the time she clearly isn't thinking about the consequences of that. So it's funny to picture how much damage this robot is doing around her house when she's just messing around on Prospit. No wonder it's such a mess.</t>
  </si>
  <si>
    <t>We are reminded of the colorful reminders Jade wears on her fingers. This is her fanciest reminder yet. A true upgrade to her REMINDERTECH attribute.</t>
  </si>
  <si>
    <r>
      <rPr>
        <rFont val="Courier New"/>
      </rPr>
      <t xml:space="preserve">It seemed important to remove all doubt right away about whether the ring worked on humans. It's a small thing, but without this moment it would probably be one of those things where you </t>
    </r>
    <r>
      <rPr>
        <rFont val="Courier New"/>
        <i/>
      </rPr>
      <t xml:space="preserve">suspect </t>
    </r>
    <r>
      <rPr>
        <rFont val="Courier New"/>
      </rPr>
      <t>it doesn't work, but without proof it would nag and nag at you for hundreds of pages until it was finally addressed.</t>
    </r>
  </si>
  <si>
    <r>
      <rPr>
        <rFont val="Courier New"/>
        <b/>
      </rPr>
      <t xml:space="preserve">[S] WV?: Rise up </t>
    </r>
    <r>
      <rPr>
        <rFont val="Courier New"/>
      </rPr>
      <t>is another big, splashy, game-changing animation. We get a megadose of worldbuilding when it comes to the Battlefield, which has been a fairly mysterious, neglected cosmological feature up until now. It evolves to become more complex with each player entry, and only begins resembling a planet on the third change. When it reaches planet form, that's when it finally serves as a viable stage for a major, global war between the two kingdoms. And remember that time is screwy for these game-construct settings. Once they come into being, it's as if they've always been. In other words, when the Battlefield turns into a planet, suddenly it's as if it has</t>
    </r>
    <r>
      <rPr>
        <rFont val="Courier New"/>
        <i/>
      </rPr>
      <t xml:space="preserve"> always </t>
    </r>
    <r>
      <rPr>
        <rFont val="Courier New"/>
      </rPr>
      <t>been a planet and a war has been raging there for years.</t>
    </r>
  </si>
  <si>
    <t>It's very fortunate for the peasants that their planet-sized chessboard is arable.</t>
  </si>
  <si>
    <t>In this big chess analogy, these guys are pawns, I guess. The analogy must be pretty loose though, because it doesn't seem like any of them are respecting the grid they're marching over at all.</t>
  </si>
  <si>
    <r>
      <rPr>
        <rFont val="Courier New"/>
      </rPr>
      <t xml:space="preserve">Yeah, I... I'm going to have to admit, this is where the chess analogy breaks down completely. This is just fucking </t>
    </r>
    <r>
      <rPr>
        <rFont val="Courier New"/>
        <i/>
      </rPr>
      <t>Star Wars</t>
    </r>
    <r>
      <rPr>
        <rFont val="Courier New"/>
      </rPr>
      <t xml:space="preserve"> now.</t>
    </r>
  </si>
  <si>
    <t>The big rook freak there is a brief glimpse of the cruelty and horrors of genetic engineering for the purposes of royal warfare.</t>
  </si>
  <si>
    <t>WV began life as a simple farmer. It's a small enough detail that I don't actually remember if he was a defector from the Derse army who started to farm, or if he began that way because for some reason the kingdom also supplies a stock of peasants to farm the land while a battle rages on. Either way, he's an extremely war-weary guy, and not happy at all that the nice, tall grass he was farming just burned down.</t>
  </si>
  <si>
    <t>The incineration of WV's can-themed farm is what triggers his hatred of kings and their warmongering tyranny. We knew he hated kings, and now we know why he hates kings. You can check this off your list now.</t>
  </si>
  <si>
    <r>
      <rPr>
        <rFont val="Courier New"/>
      </rPr>
      <t xml:space="preserve">Here's our first glimpse of a king. His scepter, rather than a magic ring, is what grants him the power of the prototypings. It also makes him huge, and thus a formidable opponent, and is why he's basically the final boss of any </t>
    </r>
    <r>
      <rPr>
        <rFont val="Courier New"/>
        <i/>
      </rPr>
      <t>Sburb</t>
    </r>
    <r>
      <rPr>
        <rFont val="Courier New"/>
      </rPr>
      <t xml:space="preserve"> session, assuming the game goes how it's supposed to. Just like chess, obviously: you kill the king and you win.</t>
    </r>
  </si>
  <si>
    <t>The scepter is a pretty special object. Aside from granting powers and size, it has Skaia itself sitting atop it. Not a mock Skaia, as an ornament, but the real Skaia, as a smaller instantiation of itself, currently contained within itself as a recursive construct. Flying into the Skaia on the scepter is exactly the same as flying into Skaia in the center of the Medium. You could then travel down to the Battlefield, find the king, and fly into Skaia all over again. But if you leave Skaia, you'd never fly out of the scepter. You'd always just fly out of Skaia. Got it? Imagine him using this as a weapon in the final battle. He swats one member of your party with it, and suddenly they find themselves all the way at the edge of Skaia, and they have to fly down to the Battlefield to rejoin the battle, wasting valuable time. It's a nasty end-boss move that can disrupt your tactics.</t>
  </si>
  <si>
    <t>Two things are brewing here. WV is organizing his mutiny by recruiting disaffected troops from both sides. Meanwhile, Jack is flying overhead, planning his massacre by sizing up all of WV's troops for a nice murder spree.</t>
  </si>
  <si>
    <t>Racism is over.</t>
  </si>
  <si>
    <t>This is all part of the White Queen's gambit. Hand off the ring and scepter to PM, so she can keep them safe, while WQ and WK get out of Dodge and meet on post-apocalyptic Earth to colonize it. She realizes this session is hopeless, and there's nothing much else to do but escape, start a new civilization, and blow up all the bridges between Earth and the session. It almost works!</t>
  </si>
  <si>
    <t>It's of some interest to note that PM is holding the scepter. Which means that wielding it, unlike wearing the ring, does not grant powers to just any carapacian. The scepter apparently only works its magic on kings. As Jack proves later though, you can still wield the scepter and utilize certain powers it has, like initiating the Reckoning.</t>
  </si>
  <si>
    <r>
      <rPr>
        <rFont val="Courier New"/>
        <i/>
      </rPr>
      <t>Sburb</t>
    </r>
    <r>
      <rPr>
        <rFont val="Courier New"/>
        <i val="0"/>
      </rPr>
      <t xml:space="preserve"> as an infinitely complex game of Silly Chess means it has a few loose parallels with the rules of chess. In chess, the king, while essential to keep alive, is a very weak piece. The scepter-bearing kings here obviously are very strong, so that's a departure. But one similarity is of a tactical nature. The kings here are still these slow, lumbering things of very limited tactical value. They stay on the Battlefield, don't cover a lot of ground, and are kind of sitting ducks when someone nasty like Jack flies along. Whereas queens have far greater tactical maneuverability. They generally stay on Derse, but can really go anywhere and can do a lot of damage, armed with their very powerful rings. But again, as in chess, they generally stay put for a while and are only deployed once strategy demands it.</t>
    </r>
  </si>
  <si>
    <t>It's probably considered bad form by just about any other carapacian to think about destroying a king's scepter. That's not how a cleanly fought war is supposed to go. But Jack is designed to be a cheater.</t>
  </si>
  <si>
    <t>I wonder if WV is second-guessing why he was ever even mad at this guy. He looks like he could be a nice buddy, if they decided to bury the hatchet right here. Too bad it will be a moot point soon.</t>
  </si>
  <si>
    <t>Featured above: one of the worst fistbump malfunctions of all time.</t>
  </si>
  <si>
    <r>
      <rPr>
        <rFont val="Courier New"/>
      </rPr>
      <t xml:space="preserve">What would have happened if Jack hadn't intervened here? Would WV's insurrection have succeeded? There isn't much reason to believe WV's army would have defeated a giant prototyped king, so most likely Jack just saved WV's life. </t>
    </r>
    <r>
      <rPr>
        <rFont val="Courier New"/>
        <i/>
      </rPr>
      <t>Sburb</t>
    </r>
    <r>
      <rPr>
        <rFont val="Courier New"/>
      </rPr>
      <t xml:space="preserve"> includes a lot of possibilities for making things interesting outside of its usual programmed path, which probably includes potential for little pawn guy mutinies like this now and  then. But it wouldn't be much of a game if a bunch of pawns could take down the final boss before you ever meet him. The possibility of a Jack mutiny being successful, in which case he simply replaces the final boss, is a much more interesting way for the game to mix things up.</t>
    </r>
  </si>
  <si>
    <t>I really have no idea how Jack crammed that crown on his head, over his jester prongs. Are those like...floppy? Did he bunch all the prongs together first, and feed them into the hat, before yanking it down for them to rip through the fabric? He also only has one arm to accomplish all this. It seems awkward. Whatever he did, WV sure wasn't thrilled about the spectacle.</t>
  </si>
  <si>
    <r>
      <rPr>
        <rFont val="Courier New"/>
      </rPr>
      <t xml:space="preserve">Then this scepter just stays here until </t>
    </r>
    <r>
      <rPr>
        <rFont val="Courier New"/>
        <b/>
      </rPr>
      <t>[S] Descend</t>
    </r>
    <r>
      <rPr>
        <rFont val="Courier New"/>
      </rPr>
      <t>. I can't for the life of me remember how it actually gets from this location to being in Jack's possession. Hang on while I flip ahead to the end of the book. Oh okay, it's CD. He picks it up and gives it to Jack. Of course he does. What a little scamp.</t>
    </r>
  </si>
  <si>
    <t>The "shit. lets be santa" line obviously means it's time for Rose to make lots of loot. People loved these damn alchemy binges. There was so much pure joy surrounding them. I guess folks just vicariously enjoy it when players upgrade all their gear like this? These binges were a nice way to quickly boost the kids' inventories so I could give them a lot of things in one fell swoop, things which were useful not only top the player, but also to me, as a means of consolidating certain ideas. Like, instead of making sure Rose's laptop is plugged into one of those power hubs: poof. Just like that, the hubtop exists, and it will stay powered forever. Stuff like this was an effective way of moving on from the petty details that previously consumed much of the attention of the story.</t>
  </si>
  <si>
    <t>I talked a pretty good game on the previous page. And then I follow it up with this bullshit? We never see any of this garbage for the rest of the story, and it serves no purpose whatsoever. When are you going to learn to never trust a word I say? For that matter, when am *I* going to learn?</t>
  </si>
  <si>
    <r>
      <rPr>
        <rFont val="Courier New"/>
      </rPr>
      <t xml:space="preserve">Wait, we're back in action. A hands-free communication device is extremely useful. Not sure about the Gushers though. Also, it's worth pointing out the </t>
    </r>
    <r>
      <rPr>
        <rFont val="Courier New"/>
        <i/>
      </rPr>
      <t>Problem Sleuth</t>
    </r>
    <r>
      <rPr>
        <rFont val="Courier New"/>
      </rPr>
      <t xml:space="preserve"> stuff here. The "Ink of Squid Pro Quo," which Rose has lying around for some reason. The phrase "black liquid sorrow." All </t>
    </r>
    <r>
      <rPr>
        <rFont val="Courier New"/>
        <i/>
      </rPr>
      <t>Problem Sleuth</t>
    </r>
    <r>
      <rPr>
        <rFont val="Courier New"/>
      </rPr>
      <t>.</t>
    </r>
  </si>
  <si>
    <t>It's probably not a good idea to drink magnetic liquid? It would probably fuck you up. Fortunately we never find out, as this is another item to toss into the waste bin of irrelevant nonsense that never rears its head again.</t>
  </si>
  <si>
    <t>What we gather from this is that wizards, even shitty statues of wizards, are inherently magical, and their inherent magical properties can be harvested through the process of alchemy. This is yet another reflection of the fact that in this particular fictional realm, and especially where alchemy is concerned, the fundamental ideas the objects represent are more important than the objects themselves. But magic is fake, you say? Wizards aren't real? And cheap fake wizards statues and figurines ESPECIALLY aren't real? It doesn't matter. They carry the IDEA that they are magical, and so, producing conceptual concoctions where the idea is in play will yield real magical results.</t>
  </si>
  <si>
    <t>Rose is not an especially sane adventurer. So she doesn't do that. She hangs on to these bad boys and does some not especially sane things with them.</t>
  </si>
  <si>
    <t>I don't read this as a bunch of enemies ganging up on her. It feels more to me like they all got excited about her alchemy binge and gathered around to watch.</t>
  </si>
  <si>
    <r>
      <rPr>
        <rFont val="Courier New"/>
      </rPr>
      <t xml:space="preserve">Yeah, I'm just...not sure these guys really meant to do any harm? It doesn't really seem like they were there to cause trouble. Oh well, let's just say Rose is doing the genocide run of </t>
    </r>
    <r>
      <rPr>
        <rFont val="Courier New"/>
        <i/>
      </rPr>
      <t>Sburb</t>
    </r>
    <r>
      <rPr>
        <rFont val="Courier New"/>
      </rPr>
      <t>.</t>
    </r>
  </si>
  <si>
    <t>There isn't much of a reason for why their buildings end up looking like blocky, jumbled messes rather than simple, vertical rectangular columns like typical skyscrapers, other than the fact that those would look boring. Additional rationales include: you wouldn't get to see the players on external landings and staircases as they scale the buildings; making structures with less overall volume possibly requires less grist; and these are ridiculous kids whose architectural sensibilities are prone toward haphazard nonsense. All right, FINE, I guess there are plenty of good reasons why the buildings look like this.</t>
  </si>
  <si>
    <t>Obviously Dave needs an alchemy binge too. But he has a huge leg up on everyone else because he's got all this loot from Future Dave to work with. For all of Future Dave's advantages and sick gear, not even he could claim that.</t>
  </si>
  <si>
    <t>Time to send a memo to apple. Whenever they get around to releasing the iShades, instead of costing $15,000 each, they should cost precisely 50 pieces of build grist and five drops of amber.</t>
  </si>
  <si>
    <r>
      <rPr>
        <rFont val="Courier New"/>
      </rPr>
      <t xml:space="preserve">Frogs, and frog artifacts in general, are often referred to as "contraband." It's all quite illegal. The allusion to this ruby frog that was just sitting around in Davesprite's inventory seems to suggest there are a lot of frog-themed treasures hidden away in the planetary ruins. Collecting them all probably amounts to unlocking the many obscure achievements in more completionist runs of </t>
    </r>
    <r>
      <rPr>
        <rFont val="Courier New"/>
        <i/>
      </rPr>
      <t>Sburb.</t>
    </r>
  </si>
  <si>
    <t>A nice reminder that you can use the holopad to preview exotic equipment that is hopelessly unaffordable for now. Taking a peek at this sword, we get the impression that it's very powerful but also a bit silly as far as killer swords go. Dave should probably just save his grist, forget this thing, and make use of much more serious and badass weapons, such as the ones found on the following two pages.</t>
  </si>
  <si>
    <t>The best thing about the SORD.....is that it costs nothing at all to make. Which means you can make an infinite number of them. A truly dedicated Sburber could even make an entire planet out of SORD.....s, and live there.</t>
  </si>
  <si>
    <t>Dave is obviously very proud of this creation. Note the Snoop watermark on the snow cone machine itself. Now that I think about it, are watermarks actually just ghost images, which, if captchalogued, could give you their code and thus be used in alchemy? Here a simple photo of Snoop serves the same purpose. But a photo of Snoop, which is an object unto itself and carries the IDEA of Snoop for alchemy purposes, is a conceptually different thing than the ghost image of Snoop, which contains the ESSENCE of Snoopness. Well, now I'm just confusing myself. Time to stop reading this note.</t>
  </si>
  <si>
    <t>You could also make infinite Unreal Airs. You could mechanically take advantage of their inherent upward-acceleration properties. You could rig them in ways to create perpetual motion machines that solve the world's energy problems forever. As it turns out, Dave in the alpha timeline had trains of thought like this all the time.</t>
  </si>
  <si>
    <r>
      <rPr>
        <rFont val="Courier New"/>
      </rPr>
      <t xml:space="preserve">One of the most enviable jobs in the world must be doing graphic design for the covers of </t>
    </r>
    <r>
      <rPr>
        <rFont val="Courier New"/>
        <i/>
      </rPr>
      <t>GameBro</t>
    </r>
    <r>
      <rPr>
        <rFont val="Courier New"/>
      </rPr>
      <t>. Technically this is a job I had, which I gave myself, by inventing this stupid magazine and putting it in this comic from time to time. This is known as "living the life." Jealous?</t>
    </r>
  </si>
  <si>
    <t>Unlike the outfit variations of other characters, which really are just for dressup funtime, for Dave his various outfits help to distinguish the different versions of himself during his time-travel escapades.</t>
  </si>
  <si>
    <r>
      <rPr>
        <rFont val="Courier New"/>
      </rPr>
      <t xml:space="preserve">The green stuff is uranium, obviously. I don't know why uranium is important for making Felt-themed stuff, since they have nothing to do with nuclear energy or radioactive material. Wait, I know why. It's because it's green. That's the only damn reason. I will leave no stone unturned. When all is said and done, you WILL know the answers to all of </t>
    </r>
    <r>
      <rPr>
        <rFont val="Courier New"/>
        <i/>
      </rPr>
      <t>Homestuck</t>
    </r>
    <r>
      <rPr>
        <rFont val="Courier New"/>
      </rPr>
      <t>'s mysteries, no matter how small or unmysterious they may be, long after you stop even wanting to know.</t>
    </r>
  </si>
  <si>
    <t>Utterly worthless garbage.</t>
  </si>
  <si>
    <t>All the underlings who gather around to watch a kid's alchemy binge end up regretting it, for one reason or another. These guys aren't getting murdered by lethal magic. They just think all this stuff sucks.</t>
  </si>
  <si>
    <t>Another actual useful item is created. The Captcharoid Camera is very similar in function to Jade's Scribblepad, with the upside of being more accurate since it doesn't rely on your drawing ability. The downside is needing the item in question to be visible so you can take a picture of it, rather than being able to draw it out of thin air. The camera would be especially valuable if the item in question were unobtainable but still viewable in some way, such as on a monitor somewhere. There are so many ways this could be used to great effect, none of which will happen because we never see this thing again. Except two pages later, when Dave characteristically does the best possible thing with it imaginable, before we retire it from canon forever.</t>
  </si>
  <si>
    <t>I don't remember if we ever found out what type of grist Dave's brain needs to be created. I'm thinking...no? If the answer is no, then I'll come up with an answer here. The answer is, exactly ONE BILLION SORD.....s are required to duplicate Dave's brain. Now you know.</t>
  </si>
  <si>
    <t>I am legitimately envious of this item Dave has just created. this might be the only fictional item in the story that I actually covet.</t>
  </si>
  <si>
    <t>I think it's nice how alternate outfits can be freestanding when they're not being worn, without even needing a mannequin. You can put them on display when you're showing off all your loot.</t>
  </si>
  <si>
    <t>We had a comprehensive look at the specific costs of all that garbage Dave just made, but when it comes to duplicating these unique items, one of which includes the DNA for an omnipotent dog, we just sort of skate over that part. What could they possibly cost? We decide to agree that the only thing that matters is Dave had enough grist to make them, and move on.</t>
  </si>
  <si>
    <t>The fact that a DNA string composed entirely of MEOW letters is used to create a dog is an amusing tidbit of irony which you can only appreciate once you realize later, in hindsight, that this is what the code actually does. Luckily for you, you have me to clue you in on these things in advance, by way of the considerably more prescient phenomenon I like to describe as "reverse hindsight."</t>
  </si>
  <si>
    <t>Oh no, it's the fucking wizard fic. Okay, let's talk about the wizard fic. This is some tough prose to slog through, although it is still my opinion to this day that it would be great if this book actually existed in full. Not that it would be a "great book" per se, it would just be great for it to exist for the sheer novelty and spectacle involved in such a book's existence. I considered writing more of it from time to time, and even considered writing the whole thing in more fevered moments. But ultimately I concluded this would be a silly waste of time, and I stand by this conclusion.</t>
  </si>
  <si>
    <t>Instead of the intended image of Complacency of the Learned, the book mistakenly uses Rose's letter to John from page 1710.</t>
  </si>
  <si>
    <t>This is a good writing style for Rose as a character. Often I had to come up with creative styles for my OCs, like their drawing style or handwriting style, which could be a challenge, and occasionally I had to come up with a creative writing style that would befit a character's personality. The best examples of that are Rose's and Roxy's respective wizard fics, which, while similar in subject matter, are worlds apart in style and humor. But both fics (while entirely skippable, and perhaps advisably skippable, even) do serve as relevant allegories for certain themes and concepts they foreshadow in the HS storyline.</t>
  </si>
  <si>
    <t>I think Dave is just being polite, getting a bookmark to mark his place. He's probably never going to read this wizard story again. Also he only made it two pages, so it's not like it'd be hard to remember where he left off. In truth, what he's probably doing subconsciously is grouping more key items together for their final journey through time, just like the guardians were doing with all those random items in the Veil.</t>
  </si>
  <si>
    <r>
      <rPr>
        <rFont val="Courier New"/>
      </rPr>
      <t xml:space="preserve">The gods seem really desperate to destroy this code and break the endless loop of destruction that leads to the emergence of Lord English, even though they must know they can't stop it. It doesn't seem that clear why they'd be so desperate to prevent something they know is predestined to happen—until we start seeing some of the destructive potential of LE in Act 6. Then, in Act 7, it becomes </t>
    </r>
    <r>
      <rPr>
        <rFont val="Courier New"/>
        <i/>
      </rPr>
      <t>super</t>
    </r>
    <r>
      <rPr>
        <rFont val="Courier New"/>
      </rPr>
      <t xml:space="preserve"> clear why they'd want to stop it. In the end, HS is a tragic tale about billions of hideous eldritch monsters who try in vain to avert their own demise, in order to continue being innocently unfathomable and nefarious for eternity. So sad.</t>
    </r>
  </si>
  <si>
    <t>She and her mother absolutely could have been chatting up how awesome wizards were this whole time. But no.</t>
  </si>
  <si>
    <t>Rose seems intuitively more sensitive to Davesprite's existential crisis than either John or Dave are for some reason. She refers to him as Other Dave, instead of Real Dave. Maybe she isn't the warmest person, but perhaps due to spending a lot of time ruminating on grim subjects, she finds herself in a natural position of empathy for people in grim circumstances.</t>
  </si>
  <si>
    <t>Here comes DD to steal the MEOW code to create Bec which will lead to a massive upgrade in Jack's powers eventually. So who ordered him here? Is it Jack? Or is it Vriska? (The answer to everything is always Vriska.)</t>
  </si>
  <si>
    <t xml:space="preserve">I wonder when this Flintstones Vitamins safety bottle reference is going to become dated. Are we there yet? Do kids get this joke? Do the fucking Flintstones even still exist? Who would have thought that a fictional family of cavemen would be anything other than a perfectly timeless cultural touchstone forever. </t>
  </si>
  <si>
    <t>Sure, he's dumping his own corpse out the window because JADE is the one at risk of freaking out. Whatever you say, Dave.</t>
  </si>
  <si>
    <t>John had no idea Crocker used to own this town. When the factory was destroyed, it probably led to a brutal depression of the local economy. I'm sure this is what he's thinking right now.</t>
  </si>
  <si>
    <t>Grandma Jane seem perfectly happy as she walks by the factory, which belies her dark personal history involving this brand. How much has she told her son of her troubled past? Probably not much.</t>
  </si>
  <si>
    <t>John is a true ectobiology genius. Look at him push that big blue button. It's literally the only thing he can do with this machine, and it was set up so that he would do it, at the exact moment he needed to do it. Incredible work, John.</t>
  </si>
  <si>
    <t>John: Refill the lab's Slurpee machine.</t>
  </si>
  <si>
    <t>It is a little-known canon fact that Old Jake Harley has had dozens of children with many families strewn all over the world over the course of his very long life. Yet his final child, an adopted baby Jade he retrieved from a crater, seems to be the only one he was ever actually proud of. Enough to name a boat after, at least.</t>
  </si>
  <si>
    <t>It's also possible he's not really proud of his new daughter Jade so much as he's just excited to finally be journeying to the place he's been spending most of his life looking for. The mysterious island with the ULTIMATE ruins to plunder, and home to the demonic, omnipotent reincarnation of his childhood dog.</t>
  </si>
  <si>
    <t>John talks about him like he still doesn't know this is obviously Jade's grandpa. Come on dude, try to connect some dots here. Baby Jade was RIGHT THERE ON THE SCREEN.</t>
  </si>
  <si>
    <t>Here's Bro, ready with a tiny pair of shades. What an amazing fatherbrother he's surely going to be to this craterbaby.</t>
  </si>
  <si>
    <t>I wonder what else was in this doomed shopping mall. A Blockbuster Video, maybe? I guess it was doomed in more ways than one.</t>
  </si>
  <si>
    <t>Mom sure traveled a long way with her new daughter just to stand idly by a joke shop, cast a flirtatious glance at the owner's dapper son, watch the store blow up, and then peace out. Of course this isn't actually that confusing. The next page just says what's going on. Jake told her to do this. She's been working with him for a long time. Mystery solved.</t>
  </si>
  <si>
    <t>Since the beginning, we've been led to believe that Nanna died when she fell off a ladder and the Sassacre tome fell off the shelf and crushed her. This explanation seems to get debunked here, because clearly her shop has just been blown up by a meteor. But then it later gets undebunked, when we find out John was on that meteor, riding a copy of the tome, which did in fact end up crushing her.</t>
  </si>
  <si>
    <t>This Dad x Mom thing really is the chief romantic subplot at this moment in the story. I had yet to open the floodgates on your shipping grids. There really wasn't much going on except for this, and maybe some really vague nods to Dave x Rose before I cracked open the incest situation (which is literally happening right here, on these pages). So forgive me for milking this a bit.</t>
  </si>
  <si>
    <r>
      <rPr>
        <rFont val="Courier New"/>
      </rPr>
      <t xml:space="preserve">If you're a </t>
    </r>
    <r>
      <rPr>
        <rFont val="Courier New"/>
        <i/>
      </rPr>
      <t>Homestuck</t>
    </r>
    <r>
      <rPr>
        <rFont val="Courier New"/>
      </rPr>
      <t xml:space="preserve"> veteran, then at this point you probably take for granted as a basic premise that all these characters are slime clones of themselves, and the original four are slime kids of the slime clones, and it's one big, weird paradoxical incest slurry of intermingling familial nonsense, which then pitches the entire narrative in the direction of the heroes understanding themselves in relation to their star-crossed, same-age siblings and parents. But while this was all unfolding originally, it's hard to convey how baffling it all was to the readers as it was playing out. In many ways, HS is a completely different story before these slime shenanigans fully contextualize who all these people are and where they actually came from.</t>
    </r>
  </si>
  <si>
    <t>I guess this means Meowgon is technically responsible for breeding all their parents? Makes total sense when you think about it.</t>
  </si>
  <si>
    <t>The boonbuck looks like a really satisfying object to obtain. I'm surprised I never thought to sell these. As like, paperweights I guess? Or maybe chocolate bars. Yeah, that's a good idea.</t>
  </si>
  <si>
    <t>This, I guess, is a ridiculous way to show that the porkhollow has outlived its purpose. It simply can't fit all the riches John will accumulate from now on. Meanwhile, Jake gives up the game, and admits to the fact that he/I am literally shipping Mom and Dad.</t>
  </si>
  <si>
    <t>I honestly have no idea how Jake got this huge floating battleship, or made it. Possibly via some in-session alchemy? But I will say the blunderbuss propulsion system is a nice touch.</t>
  </si>
  <si>
    <t>Roxy was so transparent. Like, WHOOPS! My scarf. How CARELESS of me. If only a handsome gentleman would return it thirteen years from now on a romantic cruise through a meteor belt.</t>
  </si>
  <si>
    <t>Karkat talks about Christmas like it's this weird human thing but doesn't mention trolls have their own very similar holiday, called Twelfth Perigee's Eve. The Christmas tree is literally just a huge pile of shit their lusus drags in, and they festively decorate it together. Karkat should recognize the similarity that Christmas has to his beloved holiday, while marveling at how stupid it is that humans lug a tree into their house instead of doing the wholesome thing, which is obviously to bring home a giant turd.</t>
  </si>
  <si>
    <t>Karkat helpfully removes all doubt that these babies grow up to be our heroes, and that they aren't just some copies John made. When telling a complicated story, generally it's a good idea to absolutely corner the reader into understanding exactly what is and isn't happening. And even then, they often still don't understand. You can lead a horse to water, etc., etc. Paradox clones are just standard clones, except that, paradoxically, the DNA comes from the very person they eventually grow up to be. So where did the DNA come from in the first place? It somehow spontaneously generated itself in paradox space, I guess. Or was "fundamental" to it in some unfathomable way. Just like the self-originating bullshit all these kids bicker at each other about in these stable time loop conversations they're having.</t>
  </si>
  <si>
    <t>The Ultimate Riddle is one of those things the exact definition of which is kind of a moving target throughout the story, due to its mysterious—you could say, riddle-like—nature. Kind of like the way the Mirthful Messiahs can refer to different "mirthful" pairs of people, depending on at what point in the story the idea is discussed.</t>
  </si>
  <si>
    <r>
      <rPr>
        <rFont val="Courier New"/>
      </rPr>
      <t xml:space="preserve">Of course Karkat is the John of the group. He's the main guy, for one thing, so duh. Second, he's a "geneticist," where John is a "biologist." The "carcino" suggests his influence in the process was cancerous or defective in some way, except that's more of a "karkat's bad self-esteem" thing than anything actually supported by the text. Anyway, all I really want to do is take a moment to appreciate Karkat's nod to the absurd speeding ticket system in </t>
    </r>
    <r>
      <rPr>
        <rFont val="Courier New"/>
        <i/>
      </rPr>
      <t>Sburb</t>
    </r>
    <r>
      <rPr>
        <rFont val="Courier New"/>
      </rPr>
      <t xml:space="preserve"> that I have been low-key roasting myself over throughout much of this book.</t>
    </r>
  </si>
  <si>
    <t>They are all naturally, and very conveniently, gravitating toward their predestined Birth Objects. Luckily, most of those objects present some attraction to their innate personalities. Well, maybe the Dave/pony pair is kind of a head-scratcher. Except when you consider that Dave probably wouldn't hesitate to ride a pony down to Earth, if given the choice.</t>
  </si>
  <si>
    <t>Karkat destroying John over his stupid outfit might be the first time he officially owns Jake. Actually, we can see Jake, right there. You might be inclined to think he is looking adoringly up at John, but no. It's more likely he's admiring that stupid outfit his future self left there for John.</t>
  </si>
  <si>
    <r>
      <rPr>
        <rFont val="Courier New"/>
      </rPr>
      <t xml:space="preserve">Since Karkat refers to Superman as a "MUSCULAR CAUCASIAN ALIEN," we can interpret this to mean via </t>
    </r>
    <r>
      <rPr>
        <rFont val="Courier New"/>
        <i/>
      </rPr>
      <t>Homestuck</t>
    </r>
    <r>
      <rPr>
        <rFont val="Courier New"/>
      </rPr>
      <t xml:space="preserve"> nomenclature that Superman is actually in Trickster Mode. I think you will agree this is a really, really interesting train of thought. Who is Superman the Trickster Mode version of? Is Superman actually Trickster Batman? It kind of makes sense. Superman flies around, is ridiculously overpowered, solves problems without much effort, and has kind of a saccharine attitude about justice and all compared to Batman.
This is definitely the worst author note in the book. None of my other bad notes can even hold this one's jockstrap.</t>
    </r>
  </si>
  <si>
    <t>I wonder, since parking violations are so prevalent in the Medium and agents are authorized to write tickets...are there tow trucks too? Or tow shuttles? If so, AR should just call a fleet of them out here, and have this OUTRAGEOUSLY illegal meteor hauled back to Derse and impounded forever.</t>
  </si>
  <si>
    <r>
      <rPr>
        <rFont val="Courier New"/>
      </rPr>
      <t xml:space="preserve">We can now deduce that this is how AR got stuck in these ruins on post-apocalypse Earth for all those years. And because Karkat just told us how the Reckoning works, we can also deduce how these ruins got there in the first place. (Though we have yet to see its collapsible design for travel purposes.) There is something fairly bracing about the reading experience toward the end of Act 4, in MY humble opinion, as you start to get a sense of its design and the pacing of certain deliveries. With these swift narrative karate chops, one after another, this act answers so many of the questions that have been dangling out there for a long time now. There aren't too many patches of </t>
    </r>
    <r>
      <rPr>
        <rFont val="Courier New"/>
        <i/>
      </rPr>
      <t xml:space="preserve">Homestuck </t>
    </r>
    <r>
      <rPr>
        <rFont val="Courier New"/>
      </rPr>
      <t>quite like it, where there's a distinct feeling of a big, multifaceted puzzle being solved in a rapid succession of reveals. The tail end of Hivebent? Maybe Cascade too? I don't know. Beyond that point I'm not even sure it counts, because it starts being more teen soap opera and less a huge, creative game of fucking Vulcan Galaxy Brain Death Jenga.</t>
    </r>
  </si>
  <si>
    <r>
      <rPr>
        <rFont val="Courier New"/>
      </rPr>
      <t xml:space="preserve">There's clearly still more cloning work to do. But this time it'll happen at the lab inside the frog temple, which has a special purpose. All the planets that spawn </t>
    </r>
    <r>
      <rPr>
        <rFont val="Courier New"/>
        <i/>
      </rPr>
      <t>Sburb</t>
    </r>
    <r>
      <rPr>
        <rFont val="Courier New"/>
      </rPr>
      <t xml:space="preserve"> need a First Guardian. There's Jane, and Sassacre, who is obviously just Mark Twain, and who for some reason uses Dad as a sprite base. Why not. Jane grew up here in Crocker Manor, along with Betty Crocker herself, and I think you probably know who that is. I actually came up with this extremely elaborate backstory explaining the decades leading up to this moment and the decades after it. The whole "Crocker's Schemes on Earth" backstory. This probably sounds like something you want to read. But trust me. It really isn't.</t>
    </r>
  </si>
  <si>
    <t>Twain was born in a year Halley's Comet came by, and died the next time it came. So his dog is named Halley. His death, as seen on the next page, was also triggered by a considerably more stupid cosmic event: the arrival of Jake, who promptly murders him and steals his dog.</t>
  </si>
  <si>
    <t>Good work, Jake.</t>
  </si>
  <si>
    <t>This is why Jake took the name Harley, and therefore why it's Jade's name too. Just another mystery that wasn't even a mystery, which nobody was on the lookout for answers to, but I'll be damned if I wasn't going to shoehorn some retroactive logic into the story to offer a half-decent explanation for why he had that name when he was born into a family named Crocker.</t>
  </si>
  <si>
    <t>Is this REALLY an act of mutiny? It's a fair question. All he is really doing here is ensuring the creation of the First Guardian, which was necessary to Earth and a functioning session regardless of Jack's mutinous intent. And yet, Bec's existence nevertheless proves important to Jack's Rise... Welp, even I'm stumped. DD is a tough nut to crack.</t>
  </si>
  <si>
    <r>
      <rPr>
        <rFont val="Courier New"/>
      </rPr>
      <t xml:space="preserve">I think the important takeaway here is that DD actually tried to read an entire paragraph of </t>
    </r>
    <r>
      <rPr>
        <rFont val="Courier New"/>
        <i/>
      </rPr>
      <t>Complacency of the Learned</t>
    </r>
    <r>
      <rPr>
        <rFont val="Courier New"/>
      </rPr>
      <t>. This tells us he is not a man who is completely unamenable to trying out any given wizard fic he might find randomly somewhere during his travels, but he's not going to waste too much of his time on it if it doesn't pass muster. Which begs the question: if he'd actually liked it, would he have been sucked into it for an hour or two down here while he was supposed to be cloning a really important dog?</t>
    </r>
  </si>
  <si>
    <r>
      <rPr>
        <rFont val="Courier New"/>
      </rPr>
      <t xml:space="preserve">The design of the device tells us some things. It was built not just to target a source creature to base the First Guardian on, but also to accept some form of literature containing the needed DNA code. Which means that in every session of </t>
    </r>
    <r>
      <rPr>
        <rFont val="Courier New"/>
        <i/>
      </rPr>
      <t>Sburb</t>
    </r>
    <r>
      <rPr>
        <rFont val="Courier New"/>
      </rPr>
      <t>, at some point, one or more players will have unwittingly taken to transcribing the code in some written format. Keep this fact in mind for later, when Doc Scratch explains the hell out of his own origin story.</t>
    </r>
  </si>
  <si>
    <t>With dialogue foreshadowing stuff like this, I get to sort of craft a crude sketch of certain future story events for myself. Vague enough to allow some flexibility in how it all plays out when I make it, but specific enough to point in a certain direction and arrange other stuff. So when I tackle Hivebent next, and somehow get my arms around a plot dealing with twelve players and all the ridiculous shit that involves, I have some things to work with already. Like the fact that, as Karkat reveals, their Jack was an ally who helped them exile the queen. His account also mixes in some points we know already, like the fact that Jack served as Karkat's exile, and the queen was exiled too and joined the Felt for some reason. But now knowing they both got there as part of a mutiny plot to assist the trolls adds some texture to their backstory, and explains why Slick and Snowman still have this contentious thing going on.</t>
  </si>
  <si>
    <r>
      <rPr>
        <rFont val="Courier New"/>
      </rPr>
      <t xml:space="preserve">I actually have strong doubts that John liked to play </t>
    </r>
    <r>
      <rPr>
        <rFont val="Courier New"/>
        <i/>
      </rPr>
      <t>Crash Bandicoot</t>
    </r>
    <r>
      <rPr>
        <rFont val="Courier New"/>
      </rPr>
      <t>. In fact, according to me, the guy who wrote this, there is a reasonably high probability that he never played it at all.</t>
    </r>
  </si>
  <si>
    <r>
      <rPr>
        <rFont val="Courier New"/>
      </rPr>
      <t xml:space="preserve">Now we get to "watch" the goofy </t>
    </r>
    <r>
      <rPr>
        <rFont val="Courier New"/>
        <i/>
      </rPr>
      <t>Con Air</t>
    </r>
    <r>
      <rPr>
        <rFont val="Courier New"/>
      </rPr>
      <t xml:space="preserve"> animation without the critical musical accompaniment, Bowman's cover of Trisha Yearwood's "How Do I Live." The animation experience is an emotional rollercoaster. A cumulative celebration, if you will, of </t>
    </r>
    <r>
      <rPr>
        <rFont val="Courier New"/>
        <i/>
      </rPr>
      <t>Homestuck</t>
    </r>
    <r>
      <rPr>
        <rFont val="Courier New"/>
      </rPr>
      <t>'s whimsical essence and its uncompromising spirit of absurdity. Now, here in this book, examining the frames will be more of a somber, meditative practice. I invite you to quietly behold Nic Cage's face for several minutes. Reflect on his visage the way one shows reverence for a religious icon during moments of silence in a church. You will come to understand that this sequence doesn't need funny music at all, and your appreciation of the content will be all the richer for it.</t>
    </r>
  </si>
  <si>
    <t>This does admirably explain how Rose and Jade got these bunnies as their Birth Objects. It wasn't their own attraction to the bunnies, which wouldn't have made a lot of sense. It was John's attraction to the idea of performing this stupid skit at a highly inappropriate moment, which resulted in them being shipped off to Earth with a couple of ratty bunnies, thus setting the stage for them to grow up and regift the bunnies back to John in the first place.</t>
  </si>
  <si>
    <r>
      <rPr>
        <rFont val="Courier New"/>
      </rPr>
      <t xml:space="preserve">The official </t>
    </r>
    <r>
      <rPr>
        <rFont val="Courier New"/>
        <i/>
      </rPr>
      <t>Con Air</t>
    </r>
    <r>
      <rPr>
        <rFont val="Courier New"/>
      </rPr>
      <t xml:space="preserve"> bunny I own is not the one pictured in the upper left corner. That's the ruined one at the end of the movie. I don't know where that one is, or frankly, if it even survived the shoot. The one in my possession is the bunny still in its original package, which Nic Cage buys for his daughter at the beginning of the movie. I'm just assuming that at some point in the future, I will have to travel back in time and give Cage the bunny for him to use in the film in the first place.</t>
    </r>
  </si>
  <si>
    <t>The skit is essentially complete once Rose gets the bunny. But Jade gets one too, as kind of an afterthought. John does have another bunny to spare, so why not? That way these three young ladies all go home with something nice. Jane, however, gets fuck all, since she's offscreen at the moment, having decided to crawl into a man's filthy hat.</t>
  </si>
  <si>
    <t>Karkat is being melodramatic and pretending not to enjoy every minute of this spectacle. We don't know it yet, or have the context for understanding what it means, but at this moment he has a hate crush on John. It was hate at first sight. Every morsel of conversation we have read between these two has been driven by these feelings. What he is doing here now, bonking his own head, is nothing more than an act of powerful sexual frustration.</t>
  </si>
  <si>
    <t>The scribbled sequence above is misleading. By the time the plane crashes into the giant guitar in Vegas, the sports car it was keeping in tow had long since been severed. Also, there's another floating arm. What a great place to sneak an arm in. Generally when I was retconning arms into the story, the more surreal and incomprehensible a location was for John's arm to show up, the better. Not only did this moment not even take place inside the canon of the comic, it didn't even take place in the canon of the movie. It truly happened nowhere. And yet, there is his arm.</t>
  </si>
  <si>
    <t>There is nothing remotely stupid about any of this.</t>
  </si>
  <si>
    <t>John, his name is Bubbles Von Salamancer now. Respect his new identity.</t>
  </si>
  <si>
    <t>Roxy seems to be really getting into that hug there. I think I did a tremendous job in seeding her overwhelming attraction to Egbert men here in Act 4. Stick this fact in your pipe and consider smoking it toward the end of Act 6.</t>
  </si>
  <si>
    <r>
      <rPr>
        <rFont val="Courier New"/>
      </rPr>
      <t xml:space="preserve">There's a part in </t>
    </r>
    <r>
      <rPr>
        <rFont val="Courier New"/>
        <i/>
      </rPr>
      <t>Con Air</t>
    </r>
    <r>
      <rPr>
        <rFont val="Courier New"/>
      </rPr>
      <t xml:space="preserve"> when John Malkovich holds a gun up to the bunny during a tense moment and says don't move or the bunny gets it. Or something like that. The rowdy criminals like to keep things loose and fun up there on the jail plane, as you will know if you have seen the film, which you have, at least a hundred times. Don't deny it.</t>
    </r>
  </si>
  <si>
    <t>At some point in this song cover, there's a guitar solo. But nobody is playing a guitar. It's just some guy making jackass noises with his mouth. So John here is working his air guitar to go along with that riff. Actually it make sense that a Hero of Breath would play an air guitar. I really do think of everything... It's incredible.</t>
  </si>
  <si>
    <t>This was an End of Act psyche-out. I doubt anyone would have had a problem if it were the real End of Act animation, because it was pretty good by just about any standard. But I was just pulling people's chains, as some say I am wont to do. Psyche-outs were effective tools in the real-time delivery of these pages online. Anything could happen. You just never knew, and all you could really do was wait a while for the next update to come, to see if you were getting played. Here in a book though, this doesn't work at all, does it. You just coast on through the fakeout. In fact, you can see the next page over to the right before you can even process the fact that this was supposed to be a fakeout. Everything is RUINED.</t>
  </si>
  <si>
    <t>Dave stands on a toilet transfixed by his own blood. At this point in the story, during the herculean ramp-up of its many concepts, systems, character profiles, puzzles, and mysteries, it's still kind of hard to get a feel for what any one protagonist's longform arc is supposed to be. But you do start getting little glimpses of things that snowball later. Like hints that Dave has suppressed certain traumas he struggles with, and works very hard not to think or talk about them.</t>
  </si>
  <si>
    <t>For a little while, mining the internet for examples of these "Cool Kids" was kind of a hobby. It seems to be a whole genre of marketing out there, particularly within a certain range of time periods. Terezi seems to have made this observation as well in her brief study of Earth culture, and correctly pinpointed it as the perfect material to troll Dave with.</t>
  </si>
  <si>
    <t>Tavros's Trollian window predictably is a stupid disaster of concurrent chat sessions. He's got two open with Dave and Rose in the past, one open with Jade in the future... Get it together, man.</t>
  </si>
  <si>
    <t>If you use Trollian to troll people, you are only likely to get more trolled yourself if you suck and have no idea what you're actually doing, like Tavros and Karkat. On the other hand, Terezi and Vriska are great at trolling people with Trollian, as well as with other trolling-based formats. This completely debunks Tavros's pathetic, self-pitying theory.</t>
  </si>
  <si>
    <t>Jade, do yourself a favour and stop fucking around with this idiot. He ends up getting your grandfather killed.</t>
  </si>
  <si>
    <t>There is a very misleading line of analysis that suggests Tavros loved his time flying around on Prospit so much because he was paralyzed, and therefore enjoyed the freedom and mobility that flight as his dream self allowed. This is wrong, because it was clear from his backstory that he loved Pupa Pan, and always dreamed of flight even before he was paralyzed. So please, let's not woobify this guy any more than is absolutely necessary, okay?</t>
  </si>
  <si>
    <t>This was probably the conversation that did it. The one that cemented Kanaya's fascination with Rose forever. Kanaya is all ready to "spar," but Rose just completely shuts her down. There's some devastating negwork going on here. Even Rose probably doesn't realise how effective it was.</t>
  </si>
  <si>
    <r>
      <rPr>
        <rFont val="Courier New"/>
      </rPr>
      <t xml:space="preserve">The </t>
    </r>
    <r>
      <rPr>
        <rFont val="Courier New"/>
        <i/>
      </rPr>
      <t>BTTF</t>
    </r>
    <r>
      <rPr>
        <rFont val="Courier New"/>
      </rPr>
      <t xml:space="preserve"> pinball thing frankly isn't even a great example of Cool Kid Marketing. I guess it's in the ballpark. I mainly just thought it was an incredible graphic resource that absolutely needed to be included somehow. Terezi found it somewhere online too, and yet again proves that she agrees with me on matters such as this.</t>
    </r>
  </si>
  <si>
    <t>The whole "embarrassing incident" that happened offscreen when Dave entered is on the verge of becoming this notorious thing we'll never find out about, and which keeps getting referred to as a running gag for thousands of pages hereafter. Except we find out what happened literally one page from now. So don't worry, it doesn't become a thing. But it COULD have, is the point. Think about it.</t>
  </si>
  <si>
    <r>
      <rPr>
        <rFont val="Courier New"/>
        <b/>
      </rPr>
      <t>[S] Descend</t>
    </r>
    <r>
      <rPr>
        <rFont val="Courier New"/>
        <b val="0"/>
      </rPr>
      <t xml:space="preserve"> is the longest animation up to this point, at about four minutes (and thirteen seconds iirc). There are a few other significant escalations of animation gravitas in this act, but then this one comes along and dunks on them all. It's a little different from previous animations which in general tend to have more of a singular focus, with a few subplots sprinkled in. This one is all over the place. It covers a lot of ground in the plot, switches between many different frames of reference, everything is explosive, and it all sort of glides from one scene to another in sync with a fairly ambitious (at the time) musical medley by Toby Fox, who titled the song "Descend." So that's what I named the animation as well.</t>
    </r>
  </si>
  <si>
    <r>
      <rPr>
        <rFont val="Courier New"/>
      </rPr>
      <t xml:space="preserve">There's another animation in HS that fits the previous description but is much longer. In a way, </t>
    </r>
    <r>
      <rPr>
        <rFont val="Courier New"/>
        <b/>
      </rPr>
      <t>Descend</t>
    </r>
    <r>
      <rPr>
        <rFont val="Courier New"/>
      </rPr>
      <t xml:space="preserve"> is like </t>
    </r>
    <r>
      <rPr>
        <rFont val="Courier New"/>
        <b/>
      </rPr>
      <t>Cascade</t>
    </r>
    <r>
      <rPr>
        <rFont val="Courier New"/>
      </rPr>
      <t xml:space="preserve"> Lite. Or </t>
    </r>
    <r>
      <rPr>
        <rFont val="Courier New"/>
        <b/>
      </rPr>
      <t>Cascade</t>
    </r>
    <r>
      <rPr>
        <rFont val="Courier New"/>
      </rPr>
      <t xml:space="preserve"> is </t>
    </r>
    <r>
      <rPr>
        <rFont val="Courier New"/>
        <b/>
      </rPr>
      <t>Descend</t>
    </r>
    <r>
      <rPr>
        <rFont val="Courier New"/>
      </rPr>
      <t xml:space="preserve"> Heavy. Anyway, as with almost all HS animations, the song existed well before I ever started animating and usually informed the ideas I would have for it, including how all the action was paced and arranged. So the fact that this particular song was so eclectic, jumping all over the place a lot more than other songs tended to, led to this sort of action-collage feel to the way it plays out. Suddenly we're here, then we're over there, then whoops something blows up, and we're back over here, and now there's...wait, what? Squiddles?? Oh never mind, back to some other important stuff. It's a wild way to end a wild act, but as usual when it comes to anything ambitious and unprecedented in HS, it just turns out to be a warm-up for even crazier things down the road.</t>
    </r>
  </si>
  <si>
    <t>We finally rewind so we can see the famous "embarrassing entry incident" with Dave. Was it absolutely necessary to do this? No, I guess not. It probably would have felt like a strange missing chunk of the story, though. I think what this segment primarily accomplishes is demonstrating the fact that Bro is capable of chopping a meteor in half with his sword. That's quite a Big Fact.</t>
  </si>
  <si>
    <t>So the "incident" really is just that Dave gets pecked on the head and falls. Not all that embarrassing, honestly. Dave has been blowing this out of proportion, as one might guess. This moment does give us another example of the fact that not all contact with a sprite will result in prototyping. Often minor points of brief or light contact with the sprite won't do it. Like passing your hand quickly over a candle before it burns, an analogy I may have used before.</t>
  </si>
  <si>
    <t>It seems absolutely crazy that Bro's standing on a meteor and riding it down to Earth. Until you realize (later in this very animation) that they all came down to Earth that way as infants. So it's second nature to them in a way, and they seem inoculated to the ill effects of riding a flaming meteor, for reasons that defy any remotely defensible explanation grounded in even the most desperate feats of authorial asspull logic. So I will not offer any to you at this time. But do not take this as an admission that I COULDN'T. I'm just kinda busy, that's all.</t>
  </si>
  <si>
    <t>Don't worry everybody, Bro is here to save you all. By...splitting the meteor in two, so there will be two devastating impact sites instead of one. But the important thing is, this buys Dave a few extra seconds. Also, I don't think we see the egg hatch here? It hatches in the animation. Basically the idea was, there was never anything for Dave to do. He just had to wait for the egg to hatch in a warm environment when it was good and ready, under stressful circumstances. A simple test of patience.</t>
  </si>
  <si>
    <t>I wonder how Bro's board knows what to do. Some sort of AI embedded in it? That explanation wouldn't be totally baseless. He did program a lot of chat room bots, lusty for puppets.</t>
  </si>
  <si>
    <t>SMASH CUT to Dave where we left him, being guided by Terezi to enter his first gate. Where will it take him? Somewhere on LOHAC, where his unconscionable dollarcrimes may begin.</t>
  </si>
  <si>
    <t>Mom and Dad, armed to the teeth with their weapons of choice, proceed to Skaia for reasons unknown. I think...maybe they just got married?? We didn't see what happened, but they might have gotten married, guys, just a head's up. So this is their honeymoon destination. A romantic getaway to the Battlefield. Hope nothing goes wrong!</t>
  </si>
  <si>
    <t>Jack just wants the peasants to kiss his ring. Is that too much to ask? Or his sword. With their torsos. Actually that's probably what he wants. Forget the thing I said about kissing his ring. He'll kill you if you try to do that.</t>
  </si>
  <si>
    <r>
      <rPr>
        <rFont val="Courier New"/>
      </rPr>
      <t xml:space="preserve">Here's a different art style. Starting with the Battlefield scene where Jack kills the king, I got pretty fast and loose with the art styles because I was trying out the idea of an "art team" for these longer animations. A few people chipping in art assets, no matter how different or crazy the styles get, just to shorten the amount of time needed to make more ambitious pieces like this. </t>
    </r>
    <r>
      <rPr>
        <rFont val="Courier New"/>
        <b/>
      </rPr>
      <t>[S] Descend</t>
    </r>
    <r>
      <rPr>
        <rFont val="Courier New"/>
      </rPr>
      <t xml:space="preserve"> only took about a week, which is a stupidly short period of time to make and release content like this. I was always looking for shortcuts to keep the pipeline SPITTING FIRE, and one idea was to start using contributions from others no matter what the style. Getting a group to stay "on model," editing, and retouching stuff eats up too much time. I said what was needed, people made stuff, I tweaked it a little in Photoshop, and slapped it in there. Instant animation studio.</t>
    </r>
  </si>
  <si>
    <t>Meanwhile, WV...heroically shuffles to the back of the crowd while his loyal rebels get slaughtered? What is he doing?? Shaking my damn head over here.</t>
  </si>
  <si>
    <t>Karkat once said Jack stabs you to say hello. I guess this is his formal mass-greeting ritual. Everyone bleeding on the floor should feel honored.</t>
  </si>
  <si>
    <r>
      <rPr>
        <rFont val="Courier New"/>
      </rPr>
      <t xml:space="preserve">Oh, I see how it is, WV. You scurry to the back of the crowd, wait until Jack kills everyone, run forward again and pretend you were there all along, and now you're just SHOCKED that he did this. SHOCKED, you say! Actually, a less cowardly explanation might be something like this: </t>
    </r>
    <r>
      <rPr>
        <rFont val="Courier New"/>
        <i/>
      </rPr>
      <t>Sburb</t>
    </r>
    <r>
      <rPr>
        <rFont val="Courier New"/>
      </rPr>
      <t xml:space="preserve"> seems to designate certain figures like him as "special" pawns, who are reserved for doing important things later, whatever they might turn out to be. Like being an exile or something. Since Jack and other agents are constructs too, maybe they can "smell" special pieces and avoid killing them? Maybe that's why HB only punched PM instead of eating her head. If certain constructs are built in certain ways to mix things up and keep the game's "plot" interesting, it doesn't really serve that purpose if they indiscriminately kill each other off before they've had a chance to do whatever curveball things they were built to do.</t>
    </r>
  </si>
  <si>
    <r>
      <rPr>
        <rFont val="Courier New"/>
      </rPr>
      <t xml:space="preserve">We don't know it yet, but this attack is called Red Miles. It shoots miles and miles of deadly red stuff out of his ring. Just another reason the ring is powerful, which is a fact we learn right now. It helps you picture why, under ordinary circumstances, the queen would be a formidable adversary for players to defeat. That's one reason why it pays to get deeper into the political strategy of </t>
    </r>
    <r>
      <rPr>
        <rFont val="Courier New"/>
        <i/>
      </rPr>
      <t xml:space="preserve">Sburb </t>
    </r>
    <r>
      <rPr>
        <rFont val="Courier New"/>
      </rPr>
      <t xml:space="preserve">and try to stage crafty ousting operations like the trolls did. If you're a </t>
    </r>
    <r>
      <rPr>
        <rFont val="Courier New"/>
        <i/>
      </rPr>
      <t>Sburb</t>
    </r>
    <r>
      <rPr>
        <rFont val="Courier New"/>
      </rPr>
      <t xml:space="preserve"> player, why would you want to mess around with shit like this?</t>
    </r>
  </si>
  <si>
    <t>Yeah, I don't know what the hell these things are. I guess dead is what.</t>
  </si>
  <si>
    <r>
      <rPr>
        <rFont val="Courier New"/>
      </rPr>
      <t xml:space="preserve">We are still dealing with countdowns. Not countdowns to entry into </t>
    </r>
    <r>
      <rPr>
        <rFont val="Courier New"/>
        <i/>
      </rPr>
      <t xml:space="preserve">Sburb </t>
    </r>
    <r>
      <rPr>
        <rFont val="Courier New"/>
      </rPr>
      <t>this time, but a Reckoning countdown. Countdown-based tension will continue all the way until the end of Act 5, when a bomb called the Tumor finally blows up. After that, we chill out with the countdowns mostly. The countdowns are replaced by a lot of other stuff. Like, for instance, several dozen intermissions, and Too Much Gamzee.</t>
    </r>
  </si>
  <si>
    <t>There they go. This is the last time you will ever see that pony and kitten alive. Rest in pieces, dear friends.</t>
  </si>
  <si>
    <r>
      <rPr>
        <rFont val="Courier New"/>
      </rPr>
      <t xml:space="preserve">That big Prospitian bomber is pretty cool. It does make me wonder why they decided to build conventional aircraft to mix in with all their clearly superior </t>
    </r>
    <r>
      <rPr>
        <rFont val="Courier New"/>
        <i/>
      </rPr>
      <t xml:space="preserve">Star Wars </t>
    </r>
    <r>
      <rPr>
        <rFont val="Courier New"/>
      </rPr>
      <t>space ships. You never know with these chess guys.</t>
    </r>
  </si>
  <si>
    <t>Jack is taken aback by the moxie of this rifle battalion. I guess I am too. I forgot there were guys with rifles? I'm just going to be the one to say what we're all thinking. These chess armies are ridiculous.</t>
  </si>
  <si>
    <r>
      <rPr>
        <rFont val="Courier New"/>
      </rPr>
      <t xml:space="preserve">CD is always the guy who's there at the exact right time, holding the exact right thing when the boss needs it. He's loyal and reliable to a fault, if a bit simple-minded, and extremely literal in the interpretation of his orders. We see him play this role again just before </t>
    </r>
    <r>
      <rPr>
        <rFont val="Courier New"/>
        <b/>
      </rPr>
      <t>Cascade</t>
    </r>
    <r>
      <rPr>
        <rFont val="Courier New"/>
      </rPr>
      <t>, when he drops several tons of shaving cream on Jade. He really believed it was what the boss wanted him to do. But that time, it was not.</t>
    </r>
  </si>
  <si>
    <t>Jack is initiating the Reckoning. It's unclear why he wants to do so. When in doubt, the fact that he likes to destroy things, murder people, and cause problems will suffice for any explanation of his motives. This is the crisis Karkat was alluding to. The Black King would observe better form and would wait much longer before doing this. He'd want to allow the kids to make it much further in the game, and get close to challenging him directly before turning on the heat of an imminent meteor shower. He's programmed to be a much better sport than Jack.</t>
  </si>
  <si>
    <t>The scepter "summons" the meteors, and they start to fly toward Skaia one by one. DD meanwhile doesn't have much time to finish his work here unless he wants to get stuck in these ruins with this dang dog and AR. That would turn into an awkward roommate situation on post-apocalyptic Earth. There probably wouldn't be enough caution tape for the two of them.</t>
  </si>
  <si>
    <t>We could already infer this was going to happen when we first saw this machine locked on Halley a while ago because we are smart. Also this helps us understand why AR recognized the Bec shape carved on the pumpkin and regarded it with possibly some combination of fear and reverence. It would also not be too illogical if carapacians were programmed to recognize and respect a First Guardian, or in some cases, to go to the bother of cloning the guardian in the first place. As DD does here, and the queen does later with Doc.</t>
  </si>
  <si>
    <t>Ms. Paint is ready to go. Her proximity to the queen suggests she has a prominent position in the royal hierarchy. As she very well should. Anyway, this is just a quick glimpse of the queen and her entourage evacuating, heading to Earth to rebuild civilization and preserve Prospitian culture.</t>
  </si>
  <si>
    <t>Very strong smash cut. We don't need to see what he did. It's just on fucking fire. NEXT!!!!!</t>
  </si>
  <si>
    <t>This proves the chain is definitely keeping Prospit's moon in orbit and isn't just for show. Which means if the chain is severed, the moon just gets launched along whatever trajectory it was headed on, like a stone launched by a slingshot. So, that's what happens. Also, it's kind of interesting how if you view Skaia as if it were a planet, and you were hovering over its surface looking at the horizon like this, all its clouds are upside down. That's because Skaia is a big ball of pure sky, and the sky is up. You aren't supposed to STAND on it, like some kind of FOOL. You look UP at it, from a place like Prospit.</t>
  </si>
  <si>
    <t>Jack seems to know exactly where to go in order to find the biggest badass he can throw down with. It probably took a while to get to LOHAC, but this anime dude's ass isn't going to kick itself.</t>
  </si>
  <si>
    <t>We just saw exhibitions of both these guys' power. Bro sliced a meteor in half, Jack spewed a bunch of red junk from his ring and chopped a giant chain. So we know they're heavyweights. But this is just a taste. A duel that ends in a stalemate. Round Two comes later.</t>
  </si>
  <si>
    <t>It just seems Bro's main goal here isn't to duel so much as get the Scratch started. If not literally, then to leave a clue for the other kids to figure out. Because of course he can't just come out and TELL the kids, hey guys, you're screwed. You're going to need to scratch this giant record to reset things, and here's how exactly. Mysterious ninja bros don't explain stuff, it cramps their style. They mostly communicate through interpretive sword fights.</t>
  </si>
  <si>
    <r>
      <rPr>
        <rFont val="Courier New"/>
      </rPr>
      <t xml:space="preserve">This is the Squiddles intermission. I spent some time joking about how there would be a huge Squiddles intermission, with like a forty-eight-player Squiddle </t>
    </r>
    <r>
      <rPr>
        <rFont val="Courier New"/>
        <i/>
      </rPr>
      <t>Sburb</t>
    </r>
    <r>
      <rPr>
        <rFont val="Courier New"/>
      </rPr>
      <t xml:space="preserve"> session, and we would get to know each one in great detail. I threatened this more than once, I think. But in the end, this three-second clip of nonsense was probably the closest we ever got to that. Sorry, buddies, you will be fondly remembered for the useless and utterly unwanted subplot you could have starred in.</t>
    </r>
  </si>
  <si>
    <t>Every now and then, between the thousands and thousands of pages of sobbing teens complaining about their feelings and being basically useless, I fuck up and make one of them do something truly heroic.</t>
  </si>
  <si>
    <t>Jade, this is no time to be giving your dear brother John a savage pair of purple nurples. Why don't you try waking him up instead?</t>
  </si>
  <si>
    <t>Jade shows off her quarterback's arm, which appears to be capable of hurling John entirely outside the blast radius of an explosion that's about the size of the planet.</t>
  </si>
  <si>
    <t>Here we catch up to this milestone moment, the mysterious incident Karkat refers to when Jade's robot blows up. Now we know its circuits overload or something because Dream Jade dies. Keep that in mind as a precedent. When Dream You dies, Robot You blows up. Jade told Karkat to contact her after this point because it's a significant, conspicuous moment that clearly delineates two different phases of her journey: the one where she's got all the answers due to being able to see cloud visions from Prospit, and the one where she doesn't know anything and is at a loss for what to do next. The future isn't her business anymore. The trolls have completely taken over that racket.</t>
  </si>
  <si>
    <t>Skaia activates its defenses in response to the Reckoning. The fact that the portals send things back in time, toward Earth, is a secondary purpose. The primary purpose is just to catch meteors and protect the Battlefield, allowing the players as much time as possible to defeat the king and create the universe. But the longer the Reckoning goes on, the more meteors come, and the more Skaia struggles to defend itself with portals. Unfortunately, every meteor it successfully diverts is sent to Earth, which is another nail in its coffin. Skaia sacrifices the planet of origin so that its child (a new universe) may have a chance to be born. But it simultaneously seeds the dead planet with the potential for new life and civilization (exiles), and retroactively seeds the planet with the children who would fertilize Skaia with the new universe. This is the essence of the universal creation cycle. Sacrifice the old to make way for the new. Life rises again from the ashes of the old. Rinse and repeat. Something else to wonder: how often has Earth itself been through this process before humanity came along?</t>
  </si>
  <si>
    <t>Maybe it says something about Dirk that he is easily the most contented with his particular Birth Object. He doesn't care that he's riding a meteor. He just wants to snuggle up with his new puppet dad and take a nap.</t>
  </si>
  <si>
    <t>Rose starts to go a little nuts here. It might be that her partial union with her future dream self's memories has started to breed an intense hatred for this game and its cruel manifold futilities, and this one spontaneous decision to blow up her gate sets her on a path of recklessness and destruction. It's also possible she's just being a shitty teen. As a general rule in this story, never rule that out.</t>
  </si>
  <si>
    <t>This is a pretty good explosion graphic/animation. You can tell I felt that way, because I reused it a bunch of times in later panels. But maybe that isn't saying much, because I reused almost everything, even bad things.</t>
  </si>
  <si>
    <r>
      <rPr>
        <rFont val="Courier New"/>
        <b/>
      </rPr>
      <t>Descend</t>
    </r>
    <r>
      <rPr>
        <rFont val="Courier New"/>
        <b val="0"/>
      </rPr>
      <t xml:space="preserve"> was a good note to end on because it spins out a lot of exciting plot threads for the next time we check in with all these guys (which, don't worry, won't be until after we slog through about 600 pages of Hivebent). Dave enters his gate, Rose blows up her gate and flies away like a lunatic to do god knows what, Jade is falling from her room which just exploded, and John is floating around in his pajamas looking dumber than usual, wondering why there's a huge flaming crater on a planet he doesn't recognize. So you can imagine why there was some grumbling from the peanut gallery when immediately after this we start lurching through the introduction of all twelve trolls for several months. Too bad for all those suckers that everybody loved the trolls, and my ludicrous pacing decisions were absolutely vindicated, as they always are.</t>
    </r>
  </si>
  <si>
    <t>Me, from my director's chair: Okay, activate the Meteor POV camera...now! And, scene. Several moments of silence. Someone on the set begins to slow-clap. It turns out that's me. I'm doing the slow-clap.</t>
  </si>
  <si>
    <t>Well, that's the end of Act 1. See you next time, everybody, as we begin our journey through Act 2.</t>
  </si>
  <si>
    <t>Just joking, this is the end of Act 4, not Act 1. We're going forwards, not backwards, silly. Tune in next time, for Act 5, when we go way, way backwards, and meet Karkat at the beginning of his journey. It'll be great. Wait, there are still some more pages in this book?? Goddamn it.</t>
  </si>
  <si>
    <t>More magic numbers. Seriously, don't even ask me how I pulled stuff like this off. It just worked out a lot of the time. The next magic number introduced is 612, because that's the date when Act 5 began, 6/12. There's a lot to say about that magic number, like how the group of kids are four thirteen-year-olds, and the group of trolls are twelve six-sweep-olds. Lots and lots of stuff like that, but wow, I really should consider shutting the fuck up already and save some material for the next book.</t>
  </si>
  <si>
    <t>Before we go, let's make one more note about how huge Jade's meteor is. This is the big one, the Extinction Level Event meteor. Just as the Reckoning escalates and becomes harder for Skaia to stave off the longer it goes on, the deeper we get into the meteor shower on Earth the more apocalyptic the meteors get. Note that Bec is standing there, watching, like a very good dog, and we close out on the Bec head shape. This suggests things are going to start getting very, very Bec-y. But not until after Hivebent, which, as I have warned, is a significant haul. It should be an entire book's work of content, if I am not mistaken.</t>
  </si>
  <si>
    <r>
      <rPr>
        <rFont val="Courier New"/>
      </rPr>
      <t xml:space="preserve">And as it happens, here's the end of Book 3. As if the partitioning of </t>
    </r>
    <r>
      <rPr>
        <rFont val="Courier New"/>
        <i/>
      </rPr>
      <t>Homestuck</t>
    </r>
    <r>
      <rPr>
        <rFont val="Courier New"/>
      </rPr>
      <t xml:space="preserve">'s structure wasn't already baffling enough, with all the Intermissions and Act Act Acts. Now there are book numbers to consider, and as the series rolls on, the book numbers will start to have virtually no relation to the Act and Intermission segments they contain. But the most important thing we both agree on is that you will definitely own all of them. For until you have read each and every one of my precious Author Notes, you will never be able to claim to truly "understand </t>
    </r>
    <r>
      <rPr>
        <rFont val="Courier New"/>
        <i/>
      </rPr>
      <t>Homestuck</t>
    </r>
    <r>
      <rPr>
        <rFont val="Courier New"/>
      </rPr>
      <t>," and therefore you will not know peace in this lifetime or beyond. Tune in next time for Hivebent, wherein twelve alien adolescents spend about 600 pages screaming at each other, using an array of typing quirks that are virtually unreadable.</t>
    </r>
  </si>
  <si>
    <t>SGRUB CLIENT
SGURB VERSION O.O.I
SGRUB CLIENT IS RUNNING.
Homestuck
Book 4
Part 2: Act 5 Act 1
VIZ Media Edition
By Andrew Hussie 
Cover Art - Adrienne Garcia
Book Design - Christopher Kallini
Cover &amp; Graphic Design - Adam Grano
Editor - Leyla Aker
© 2011 Andrew Hussie. All rights reserved.
The stories, characters and incidents mentioned in this publication are entirely fictional.
No portion of this book may be reproduced or transmitted in any form or by any means without written permission from the copyright holders.
Printed in China
Published by VIZ Media, LLC
P.O. Box 77010
San Francisco, CA 94107
10 9 8 7 6 5 4 3 2 1
First Printing, February 2019</t>
  </si>
  <si>
    <t xml:space="preserve">The publication information is written in a box in the style of a Sburb client connection interface. The Sgrub related text is written in Alternian.
Book 4 was released on February 12th, 2019.
Both the front and back cover are original artwork by Adrienne 'paperseverywhere' Garcia.
The back cover features the remaining 8 Alternian trolls, in front of the green moon.
The endpaper is a mosaic featuring spirograph gates and the 12-player Sgrub house.
The first pages of each book contain a title page, and an index made of images from Homestuck's chapter map.
</t>
  </si>
  <si>
    <r>
      <rPr>
        <rFont val="Courier New"/>
        <b/>
        <color rgb="FF000000"/>
        <sz val="10.0"/>
      </rPr>
      <t>ISBN:</t>
    </r>
    <r>
      <rPr>
        <rFont val="Courier New"/>
        <color rgb="FF000000"/>
        <sz val="10.0"/>
      </rPr>
      <t xml:space="preserve"> 978-1-4215-9942-7</t>
    </r>
  </si>
  <si>
    <r>
      <rPr>
        <rFont val="Courier New"/>
        <b/>
        <color rgb="FF000000"/>
        <sz val="10.0"/>
      </rPr>
      <t>BACK COVER BLURB:</t>
    </r>
    <r>
      <rPr>
        <rFont val="Courier New"/>
        <color rgb="FF000000"/>
        <sz val="10.0"/>
      </rPr>
      <t xml:space="preserve"> Twelve trolls start playing a game. Their extensive and convoluted journey will involve extreme role playing, dreadful cinema, emotional theatrics and romantic intrigue, dou8lecrossings and backsta88ery, payback scenarios, mIrAcLeS, a levitating ghostly amphibian, and the troll disease called friendship.</t>
    </r>
  </si>
  <si>
    <r>
      <rPr>
        <rFont val="&quot;Courier New&quot;"/>
        <b/>
        <color rgb="FF000000"/>
      </rPr>
      <t>PARENTAL ADVISORY:</t>
    </r>
    <r>
      <rPr>
        <rFont val="&quot;Courier New&quot;"/>
        <color rgb="FF000000"/>
      </rPr>
      <t xml:space="preserve"> HOMESTUCK is rated T+ for Older Teen and is recommended for ages 16 and up. This volume contains staggering quantities of physical violence, unbelievably shitty wands, subjugglation, a tactical midget with a short fuse, musclebeasts, and all the losers. All of them.</t>
    </r>
  </si>
  <si>
    <r>
      <rPr>
        <rFont val="Courier New"/>
        <color rgb="FF000000"/>
      </rPr>
      <t>We are about to enthusiastically trudge through almost 500 printed pages of Hivebent. But there's a bit of transitional stuff to take a look at first, like this. Post-</t>
    </r>
    <r>
      <rPr>
        <rFont val="Courier New"/>
        <b/>
        <color rgb="FF000000"/>
      </rPr>
      <t xml:space="preserve">Descend </t>
    </r>
    <r>
      <rPr>
        <rFont val="Courier New"/>
        <color rgb="FF000000"/>
      </rPr>
      <t>felt like a good time to retire this particular conceit. The idea originally was, I think, to check back on this walkthrough document as Rose updated it, and learn more about the game as she learns. But clearly the game is way off the rails now, so there's not much point in such a linear transcription effort. Also, she's getting moodier, edgier, and tiptoeing ever closer to full-blown grimdarkness. I think 1 Corinthians 13 put it best: "When I was a child, I spoke as a child, I understood as a child, I thought as a child; but when I became a woman, I put away childish things, such as my prolix, ridiculously overblown GameFAQs walkthrough project."</t>
    </r>
  </si>
  <si>
    <t>We probably all agree that etching your initials with extravagant lettering into the digital canvas of your walkthrough file using *DARK MAGIC* is a pretty Teen-Dramatic thing to do. But you at least have to admit that this signature is pretty cool regardless of the context.</t>
  </si>
  <si>
    <t>This walkthrough page was actually just one really tall GIF image. We've been scrolling down gradually to reveal just how edgy Rose has become. Bear with us folks, we're making a book here. Bringing you content made for twenty-first-century technology DIRECTLY into a fifteenth-century format.</t>
  </si>
  <si>
    <t>We're still scrolling. Here are some space monsters.</t>
  </si>
  <si>
    <t>This is the end of the tall GIF. I believe this is the first time I establish the idea that there are a lot of stray server-like objects floating out in the Furthest Ring. This actually does a pretty admirable job of explaining why trans-universal internet connections are able to be relayed just about anywhere, such as between the human universe and troll universe, and between a session and a home planet. The relay servers are stationed in a continuum that supersedes all these locations. Some of them are special though, like this one. There's another special one we see later that has a flickering pool ball on it.</t>
  </si>
  <si>
    <t xml:space="preserve">These swiftly narrated inter-Act panels get us caught up on some things and connect a few remaining dots. Such as, where'd the exiles get their postapocalyptic clothes?? Burning questions like that. </t>
  </si>
  <si>
    <t xml:space="preserve">There's a little splotch of oil back there behind John. Mysterious stuff! He doesn't notice though, because he's too busy looting treasure from his dream sister's corpse. </t>
  </si>
  <si>
    <t>This is where PM crash-lands on Earth. She clearly recognizes the need to change clothes. Not just because her Parcel Mistress ensemble is filthy and bloodstained, but she surely recognizes the need to enrobe herself in a hardier cloth shroud more suitable for postapocalyptic life. I'm assuming exiles have certain instincts that kick in after they're exiled. They must know on some level they were designed for the eventual possibility that they will have to survive for hundreds of years in a barren wasteland.</t>
  </si>
  <si>
    <t xml:space="preserve">This mini-arc connects a lot of things but still doesn't actually explain why or how PM got to Earth. But is that really important? Hmm, let's say...NOPE. What's probably more important is showing that she's completing the bargain with Jack to get her package back. She is dogged and determined, particularly when it comes to the mail. Unfortunately for Jack, much later on he will be reminded of her dogged determination when she chases him through outer space for three solid years. </t>
  </si>
  <si>
    <t>CD is always ready and excitable when it comes to performing a menial task for the boss. Since he was near enough for Jack to beckon... I guess this means he was just tailing PM? He must have been. He was following her, ready to present her with this package at any moment, on Jack's orders. He probably couldn't wait.</t>
  </si>
  <si>
    <t>This little green box has brought her nothing but misery. She's a consummate professional, but that doesn't mean she has to pretend to enjoy this bullshit. Come to think of it, she looked pretty pissed when she finally took Jack down, too.</t>
  </si>
  <si>
    <t>Jake, get the fuck out of this part of the story. After spending most of Act 6 getting to know you, in hindsight the presence of your voice at this moment feels a bit weird and off-putting.</t>
  </si>
  <si>
    <r>
      <rPr>
        <rFont val="Courier New"/>
        <color rgb="FF000000"/>
      </rPr>
      <t xml:space="preserve">Sorry I used the entire previous author note to tell Jake to fuck off, in the process gliding over so much pertinent trivia. (It was worth it.) Basically this is a box full of very small weapons (plus a wielder of those weapons, who will appear in a few pages). He lists the weapon names here because why not? It's cool info. There's a lot we don't yet know about Jake (such as the fact his name is Jake), but we surmise he's from the future, in a manner of speaking, and that he's related to Jade or John due to similarities in demeanor and tastes. If we're REALLY on the ball, we're probably also wondering, "Isn't this just young Grandpa Harley?" The answer is yes, of course. The question then is, what does that mean? From what timeline? Why is he helping? Who's twisting his arm? (It's Calliope.) And what, ultimately, is the point of shoving all this deadly stuff in this box and mailing it through time and space anyway? Is the purpose to let Jack use it to kill the queen, fulfilling a dire but critical event in this grand cosmic theater? Or is it something more? The assistance these weapons and this ally would provide later? The answer is never just one thing. In </t>
    </r>
    <r>
      <rPr>
        <rFont val="Courier New"/>
        <i/>
        <color rgb="FF000000"/>
      </rPr>
      <t>Homestuck</t>
    </r>
    <r>
      <rPr>
        <rFont val="Courier New"/>
        <color rgb="FF000000"/>
      </rPr>
      <t>, something turning out to be "essential" is always justification enough for someone, somewhere, to try to make that thing happen in the first place.</t>
    </r>
  </si>
  <si>
    <r>
      <rPr>
        <rFont val="Courier New"/>
        <color rgb="FF000000"/>
      </rPr>
      <t xml:space="preserve">Jade includes a nice note too, to help get the taste of Jake out of our mouths. Very considerate of her. She has no idea John will be reading this over her dead body. This is some choice sadstuck here, guys. Perhaps the first true helping of sadstuck ever? A nice appetizer before Hivebent, which is an arc that does more than anything before it to bust open the floodgates on the tragic teenfeels phase of </t>
    </r>
    <r>
      <rPr>
        <rFont val="Courier New"/>
        <i/>
        <color rgb="FF000000"/>
      </rPr>
      <t>Homestuck</t>
    </r>
    <r>
      <rPr>
        <rFont val="Courier New"/>
        <color rgb="FF000000"/>
      </rPr>
      <t xml:space="preserve">'s history. It never quite looks back after that. </t>
    </r>
  </si>
  <si>
    <t>Here's the secret to sadstuck: lay it on thick with the dramatic irony about how she's REALLY excited to do all this fun stuff when they finally meet, when she will be DEFINITELY ALIVE enough to do those things. Also make the kid cry. Come to think of it, since Jade clearly saw John opening this package and reading the letter in a cloud vision, I wonder what she thought he was crying about? Probably tears of happiness due to all the FUN they were both about to have! :D</t>
  </si>
  <si>
    <t>At last, the true contents of the box, revealed. You might have been able to guess another bunny was inside, due to bunnies being inside John's other two packages. You probably wouldn't have anticipated such a garish spectacle, though. It's hard to know what to focus on here. What the hell is going on with that hammer? Actually, let's not talk about the Zillyhoo hammer yet. Jade was right that John would get this unstoppable bunny warrior exactly when he needs it, just in time to defend against an unwelcome, highly premature Jack-murder. And Jack knows he shouldn't mess with this thing, no matter how powerful he currently feels, because this was the exact instrument he used to kill the queen and steal the very powers he has now. He knows he is no match...yet. What Jade doesn't mention (or know) is that this timely assist she helped provide is the very reason for Jack's rise, and therefore John's need for assistance in the first place. Idiots. They're all idiots.</t>
  </si>
  <si>
    <t>Another exile has landed. There was nothing even wrong with AR's regulator ensemble. It wasn't bloody or ragged or anything. This lends more credence to my theory that exiles quickly change to the nearest possible outfit when they crash in the desert, on pure instinct. Like a hermit crab changing its shell.</t>
  </si>
  <si>
    <t>I doubt AR would be so gentle with his baton if he knew this was the thoughtless rapscallion responsible for that DESPICABLE parking violation he ticketed earlier.</t>
  </si>
  <si>
    <t>I'm gonna say this was probably another instinctive action made by an exile. They clearly are programmed to understand on a primal level what's important from a gameplay perspective. This kid shouldn't be getting exiled back to Earth with AR. That would be a huge misfire in terms of the flow of the game's strategy and narrative. Dersites are technically the "enemy" and function as a threat to the heroes, but lower-level ones like this will probably make sacrifices to ensure the heroes don't actually leave the boundaries of the game itself.</t>
  </si>
  <si>
    <t>It seems likely Grandpa already knew his dream daughter was dead down here on the Battlefield, due to his comprehensively exploring and studying this session like the intrepid adventure man he is. He's seen cloud visions too, surely. And he's got this big damn battleship somehow, which never has been and never will be explained. Possibly he bartered for it with some chess guys? Who knows. But anyway, if he knew Jade was dead, that means he specifically made the trip to Skaia for the purpose of retrieving her corpse so that he may stuff and mount her in memoriam. He also kindly drops off Dad and Mom so they can begin their honeymoon getaway. Which he probably also knows to be doomed. It's unlikely he told them though.</t>
  </si>
  <si>
    <r>
      <rPr>
        <rFont val="Courier New"/>
        <color rgb="FF000000"/>
      </rPr>
      <t xml:space="preserve">Maybe it doesn't seem that honorable that the queen is abandoning her kingdom and whatever survivors remain. But as a game construct, she's encoded with certain instincts and objectives too. One of her chief priorities is the survival of her people, which in many cases can only be assured through exile, repopulation, and the rebuilding of civilization from scratch. Saying farewell to Prospit may be a common occurrence across all </t>
    </r>
    <r>
      <rPr>
        <rFont val="Courier New"/>
        <i/>
        <color rgb="FF000000"/>
      </rPr>
      <t xml:space="preserve">Sburb </t>
    </r>
    <r>
      <rPr>
        <rFont val="Courier New"/>
        <color rgb="FF000000"/>
      </rPr>
      <t>sessions. There are many ways for the game to play out, but it's not unreasonable to imagine the majority of sessions involve Prospit being ravaged in some way.</t>
    </r>
  </si>
  <si>
    <t xml:space="preserve">The ruined skyscrapers we recognize from Dave's city help us zero in on the location of this station crash site. It's a big broken egg, because the station shape is related to the entry object of the player who lived there—in this case, Dave, who had to wait for an egg to hatch to enter the session. Notice how the egg station is broken in half. Remember how Bro had to chop the meteor in half to buy Dave some time? That's why. Splitting the meteor also split the station it contained. Now WQ has discovered it and must repair it to make it functional. </t>
  </si>
  <si>
    <t xml:space="preserve">Fixing a big broken egg I guess is appropriately symbolic for a woman whose job is now to repair and restore life and civilization on this planet. Maybe that's why she landed her gold ship nearby and sought the station out? It's also possible she sought it out because it is indisputably the most baller exile station available. Thing can just hover and teleport anywhere she wants. </t>
  </si>
  <si>
    <t>WV is really, really proud of this cool spear he made and he wants to show it off to the queen...wait—okay no, that's not what he's doing at all. But it easily could have been.</t>
  </si>
  <si>
    <t xml:space="preserve">Another tidbit of information revealed to wow us all. (Or at least wow Serenity. She can't even deal.) WV had the ring all along. But we last saw John with it, prying it from Jade's cold, dead finger. So really this reveal just sets up another question for us to keep track of in the ensuing Act: how does the ring make its way from John to WV? </t>
  </si>
  <si>
    <t>I'm glad the bunny put all those other weapons back in a tidy pile inside the box. Not because he looked ridiculous with them, but because they made it a lot harder to draw him.</t>
  </si>
  <si>
    <t xml:space="preserve">Now we discover that Grandpa stole the Fourth Wall of Jack's cubicle. He stashed it in here along with his taxidermied loved ones. This Fourth Wall becomes a very important object later, as does the stuffed Jade. Just seeing that they exist in this lab in this one frame is important information to stash in your back pocket. We're still collecting plot tokens to cash in down the road. Do we ever stop? Nope. Don't worry though, at least the dead dog remains safely useless from now on. </t>
  </si>
  <si>
    <t xml:space="preserve">This is a pretty good way to handle this recap page. Is that text even legible? It matters not. Depicted above: that's me banging out these author notes, with sterling fidelity to my posture, attire, and complexion. Some things never change. </t>
  </si>
  <si>
    <r>
      <rPr>
        <rFont val="Courier New"/>
        <color rgb="FF000000"/>
      </rPr>
      <t xml:space="preserve">Plowing right ahead with Act 5. This was posted on 6/12/2010. (612 of course instantly became another special Homestuck number.) This was barely a week after I posted </t>
    </r>
    <r>
      <rPr>
        <rFont val="Courier New"/>
        <b/>
        <color rgb="FF000000"/>
      </rPr>
      <t>[S] Descend</t>
    </r>
    <r>
      <rPr>
        <rFont val="Courier New"/>
        <color rgb="FF000000"/>
      </rPr>
      <t xml:space="preserve">, with all those inter-Act pages coming in the days between. Should I have...stopped for a bit? Planned this big troll arc out? Nah. Onward and upward. Planning is for suckers. About to spend an entire summer building an alien world from scratch, introducing twelve new characters, devising their backstories, tangled web of relationships, and personal arcs, amounting to a rollercoaster ride of teen betrayal and bloodshed? Just fucking do it. We aren't getting any younger. </t>
    </r>
  </si>
  <si>
    <r>
      <rPr>
        <rFont val="Courier New"/>
        <color rgb="FF000000"/>
      </rPr>
      <t xml:space="preserve">The original troll font was me performing the creative masterstroke of taking the </t>
    </r>
    <r>
      <rPr>
        <rFont val="Courier New"/>
        <i/>
        <color rgb="FF000000"/>
      </rPr>
      <t xml:space="preserve">Elder Scrolls font </t>
    </r>
    <r>
      <rPr>
        <rFont val="Courier New"/>
        <color rgb="FF000000"/>
      </rPr>
      <t xml:space="preserve">and flipping it upside down. Probably some people wonder why I did this. I guess it was a joke? I couldn't fully explain why it's a joke, or why it's funny. It may not even be funny, in any conventional sense. Suffice it to say that sometimes I perceive humor in that which is so blatantly lazy and stupid, one can barely escape concluding that the intent was to offend the intellect. Okay, so I guess I fucking explained it? Consider it explained. Also the first "failed" planet name was TURDODOR FUCKBALL, I believe. The planetary equivalent of ZOOSMELL POOPLORD. The "real" name was gathered from reader suggestions, like all twelve trolls in this arc. Actually, Toby Fox was the one who suggested Alternia. So let's give him credit for that too, in addition to about a thousand cool songs. </t>
    </r>
  </si>
  <si>
    <r>
      <rPr>
        <rFont val="Courier New"/>
        <i/>
        <color rgb="FF000000"/>
      </rPr>
      <t>Homestuck</t>
    </r>
    <r>
      <rPr>
        <rFont val="Courier New"/>
        <color rgb="FF000000"/>
      </rPr>
      <t xml:space="preserve">'s overarching nature is to be iteratively repetitive. To establish long-term patterns, reach critical moments, "reset" itself in some way or another, then start over and replay the entire pattern with some iterative transformations, evolutions, or deconstructions of those patterns. Launching into Hivebent is the first (of arguably only two) major plot resets that boot up again in this familiar introductory way: the protagonist standing in his or her bedroom, briefly described in this way, awaiting a command from the "player." Because we immediately recognize this introduction template as echoing the first page where John is introduced, that makes a strong basis for almost instantly laying it on thick with the alien worldbuilding bullshit. Respiteblock? That's a silly word for a bedroom. Wriggling day? Guess that's a birthday. Six solar sweeps? That must be what they call years. Oh also, Earth doesn't exist yet? What? That's new information of some interest. Let's put that in our back pocket, along with stuffed Jade and the Fourth Wall, and then make a mental note to buy pants with bigger pockets. </t>
    </r>
  </si>
  <si>
    <r>
      <rPr>
        <rFont val="Courier New"/>
        <color rgb="FF000000"/>
      </rPr>
      <t xml:space="preserve">Karkat's fake name which he sliced in half said BULGEREEK NOOKSTAIN. Which I didn't remember, and couldn't actually read in that panel, so I had to go look it up in the </t>
    </r>
    <r>
      <rPr>
        <rFont val="Courier New"/>
        <i/>
        <color rgb="FF000000"/>
      </rPr>
      <t xml:space="preserve">Homestuck </t>
    </r>
    <r>
      <rPr>
        <rFont val="Courier New"/>
        <color rgb="FF000000"/>
      </rPr>
      <t xml:space="preserve">wiki. There's a lot of shit on the wiki. Maybe I should just be pasting huge batches of the wiki directly into these margins and save myself some time. Nah, people would probably get "mad." </t>
    </r>
  </si>
  <si>
    <t xml:space="preserve">A good joke would be to follow up the note on the previous page by posting a huge block of text from the Karkat section of the wiki right here, and continue on like that for another dozen pages or so. Alas, nope. I'm going to remain disciplined. I'm a FUCKING professional, guys. Anyway that's already a lot of information about Karkat up there, which you can feel free to read and enjoy. Personally, I'm a big fan of the rom-com posters in his room. The fact that he loves romantic comedies is probably the best character trait I gave him, IMO, and maybe one of the best overall character traits of anyone in the story. Troll Will Smith agrees with me. Just look at him there, so smug and confident. You know it's true. </t>
  </si>
  <si>
    <t>Sleeping in a huge cocoon full of slime isn't the weirdest possible thing a teen alien could do. But it would be pretty weird if they did so fully clothed. Thankfully, it's implied here that Karkat's aggravated he got his clothes all slimy, which would suggest that it's not customary to jump in fully clothed. On the other hand, I don't know if there's any evidence after this which suggests that trolls take their clothes off before going to sleep? There's one instance I can recall where Terezi is sleeping in her slime while fully clothed. Maybe Terezi is just weird? She didn't have a lusus to teach her how to go to bed properly, after all.</t>
  </si>
  <si>
    <t>A basic, serviceable sickle is readily available for Karkat to wield in lieu of the simple, workmanlike hammer that was available to John. Is there any meaning to draw from the fact that the hammer and sickle combine to form a widely recognized symbol for communism? Doubtful. Except to provide the shippers with a quality name for the Johnkat ship.</t>
  </si>
  <si>
    <t>In terms of iterating all the preexisting patterns after this plot reboot, sylladex shenanigans are definitely one of the sillier rodeos we've already been to, ad nauseam, so the only remotely defensible thing to do with it now is to mercilessly mock the entire idea of a sylladex by running with outlandishly unusable versions right off the bat. Consequential slapstick is immediate.</t>
  </si>
  <si>
    <r>
      <rPr>
        <rFont val="Courier New"/>
        <color rgb="FF000000"/>
      </rPr>
      <t xml:space="preserve">As far as satirical programming languages go (which is a genre I invented, as far as I'm concerned), ~ATH is a pretty good one. It's pronounced "til death"; that's tilde + ath, for those keeping score at home. It's also not a bad "mascot programming language" for </t>
    </r>
    <r>
      <rPr>
        <rFont val="Courier New"/>
        <i/>
        <color rgb="FF000000"/>
      </rPr>
      <t xml:space="preserve">Homestuck </t>
    </r>
    <r>
      <rPr>
        <rFont val="Courier New"/>
        <color rgb="FF000000"/>
      </rPr>
      <t xml:space="preserve">itself, if you'd like to view it that way. A framework for labyrinthine logic based solely on interminable cyclical patterns, whose exits are predicated on the mortality of certain individuals, or even of the universe itself. Yep, that checks out. The fact that the supreme embodiment of all evil behind everything that ever happens is set to be summoned upon the execution of a ~ATH script supports this idea as well. </t>
    </r>
  </si>
  <si>
    <r>
      <rPr>
        <rFont val="Courier New"/>
        <color rgb="FF000000"/>
      </rPr>
      <t xml:space="preserve">Hivebent comes at you fast. It throws so much at you in such compressed narrative spaces. There are a few reasons for this. First, we're plot-rebooting, as I've already pointed out a couple times, so we necessarily have to move through some pedestrian beats very swiftly. Much more so than we did in Act I, or else it would turn the pacing syrup we're already somewhat mucking with here into pacing cement. Second, we're getting an absolute MEGADOSE of alien worldbuilding so we can familiarize ourselves with the terms and culture of this planet, in order to better understand an actual story that originates there. The one we're about to read. So all this stuff comes in pretty hot for a couple hundred pages. In this instance we learn that the kids get to build their own houses. That's neat! Also that troll babies come out of caves, guardians are custodians, whatever that means, and the planet's customs appear to be oriented around knowledge of </t>
    </r>
    <r>
      <rPr>
        <rFont val="Courier New"/>
        <i/>
        <color rgb="FF000000"/>
      </rPr>
      <t>Sburb</t>
    </r>
    <r>
      <rPr>
        <rFont val="Courier New"/>
        <color rgb="FF000000"/>
      </rPr>
      <t xml:space="preserve">. Keeping up??? </t>
    </r>
  </si>
  <si>
    <t xml:space="preserve">On the subject of Pacing Concerns, and how we're reprising previously established narrative patterns, the subversions of those patterns can often be used to clip certain kinds of action, or certain expectations, in order to achieve the desired brevity outcomes. Here is the expected reprisal of John's navel-gazing moment by his mailbox, listening to the wind. We clip that and move along more quickly, not just because it leads to better pacing, but because it also ties into Karkat's unfolding character portrait. He's IMPATIENT. He's AMBITIOUS. And he is not about to put up with MY. BULLSHIT. In fact, he's already proven he won't, by slicing his fake name in half. </t>
  </si>
  <si>
    <r>
      <rPr>
        <rFont val="Courier New"/>
        <color rgb="FF000000"/>
      </rPr>
      <t xml:space="preserve">It's not just that Karkat's impatient in life, per se, itching to move on to bigger and better things for himself, or to prove his salt as a leader and a warrior—the cues here seem to indicate he's impatient with </t>
    </r>
    <r>
      <rPr>
        <rFont val="Courier New"/>
        <i/>
        <color rgb="FF000000"/>
      </rPr>
      <t xml:space="preserve">Homestuck </t>
    </r>
    <r>
      <rPr>
        <rFont val="Courier New"/>
        <color rgb="FF000000"/>
      </rPr>
      <t xml:space="preserve">itself. The pattern playing itself out again, the familiar points of thematic importance during the Act 1 buildup pertaining to mailboxes, that red flappy lever dealy, the long day (now night): these are the signals that blink at us when rerunning through </t>
    </r>
    <r>
      <rPr>
        <rFont val="Courier New"/>
        <i/>
        <color rgb="FF000000"/>
      </rPr>
      <t xml:space="preserve">Homestuck </t>
    </r>
    <r>
      <rPr>
        <rFont val="Courier New"/>
        <color rgb="FF000000"/>
      </rPr>
      <t xml:space="preserve">as a sort of narrative template, with different Hivebent-specific starting conditions such as protagonist, race, and planet. </t>
    </r>
    <r>
      <rPr>
        <rFont val="Courier New"/>
        <i/>
        <color rgb="FF000000"/>
      </rPr>
      <t>Homestuck</t>
    </r>
    <r>
      <rPr>
        <rFont val="Courier New"/>
        <color rgb="FF000000"/>
      </rPr>
      <t>, as I will probably keep saying, isn't just a story, it's the confining reality for these kids. The "</t>
    </r>
    <r>
      <rPr>
        <rFont val="Courier New"/>
        <i/>
        <color rgb="FF000000"/>
      </rPr>
      <t xml:space="preserve">Homestuck </t>
    </r>
    <r>
      <rPr>
        <rFont val="Courier New"/>
        <color rgb="FF000000"/>
      </rPr>
      <t xml:space="preserve">= Life" model of interpretation is often clarifying. The story itself is indistinguishable from the alienating, hostile realm the kids are attempting to grow up in. It fully embodies the conditions of adversity, along with all its backdrops and stage props, including the various prescribed challenges and regimented metrics of growth such as quests to fulfill and gods to conquer. CONTINUED --&gt; </t>
    </r>
  </si>
  <si>
    <r>
      <rPr>
        <rFont val="Courier New"/>
        <color rgb="FF000000"/>
      </rPr>
      <t xml:space="preserve">--&gt; So when Karkat is impatient with and aggravated by these storytelling patterns—the various linguistic tics, beats, and refrains we now recognize as idiomatic to </t>
    </r>
    <r>
      <rPr>
        <rFont val="Courier New"/>
        <i/>
        <color rgb="FF000000"/>
      </rPr>
      <t>Homestuck</t>
    </r>
    <r>
      <rPr>
        <rFont val="Courier New"/>
        <color rgb="FF000000"/>
      </rPr>
      <t xml:space="preserve">—he's actually being impatient with life itself, as defined in this metatextual way. Resisting and subverting the various traditions and orthodoxies that </t>
    </r>
    <r>
      <rPr>
        <rFont val="Courier New"/>
        <i/>
        <color rgb="FF000000"/>
      </rPr>
      <t xml:space="preserve">Homestuck </t>
    </r>
    <r>
      <rPr>
        <rFont val="Courier New"/>
        <color rgb="FF000000"/>
      </rPr>
      <t xml:space="preserve">has established as integral to its own telling is the same as resisting and subverting the organic flow of one's own journey through life and personal growth. This idea gets hit pretty hard in Act 6, unavoidably, since the conceit of Act 6 is an even more explicit and unequivocal rebooting of the narrative for a more thoroughly deconstructive reprisal of </t>
    </r>
    <r>
      <rPr>
        <rFont val="Courier New"/>
        <i/>
        <color rgb="FF000000"/>
      </rPr>
      <t>Homestuck</t>
    </r>
    <r>
      <rPr>
        <rFont val="Courier New"/>
        <color rgb="FF000000"/>
      </rPr>
      <t xml:space="preserve">. Wait, was this way too much fucking meta to drop under this funny Karkat monologue? Maybe it was. I'M KEEPING IT THOUGH. </t>
    </r>
  </si>
  <si>
    <t xml:space="preserve">The fact that there are troll versions of our celebrities, starring in troll versions of our shows and movies, MIGHT seem like some really next-level degree of laziness and stupidity in the field of off-the-cuff worldbuilding. But maybe it bears further reflection? Are these figures really troll versions of our celebrities? Since Alternia existed before Earth did, maybe our celebrities are just human versions of them? Maybe the Will Smith we know is better described as Human Troll Will Smith? Something for us all to meditate upon for many years to come. </t>
  </si>
  <si>
    <r>
      <rPr>
        <rFont val="Courier New"/>
        <color rgb="FF000000"/>
      </rPr>
      <t xml:space="preserve">This is a huge moment in </t>
    </r>
    <r>
      <rPr>
        <rFont val="Courier New"/>
        <i/>
        <color rgb="FF000000"/>
      </rPr>
      <t xml:space="preserve">Homestuck </t>
    </r>
    <r>
      <rPr>
        <rFont val="Courier New"/>
        <color rgb="FF000000"/>
      </rPr>
      <t xml:space="preserve">history that doesn't really feel like one when you first encounter it. Gamzee is such a sleeper-disaster for the story, a clown horn thrown into the gears, which had been operating in reasonably efficient, mechanically sound fashion up to this point. And well after this too, since it takes quite a while for that horn to grind through the gears and make its way to the heart of the machine, where it can begin doing its real damage. The train wreck has only just left the station. But for now, it feels very innocent. We're just getting to know Karkat's infuriating stoner buddy. What could go wrong? </t>
    </r>
  </si>
  <si>
    <r>
      <rPr>
        <rFont val="Courier New"/>
        <color rgb="FF000000"/>
      </rPr>
      <t xml:space="preserve">Readers who were on the ball immediately recognized this asshole for what he was, which is: the Juggalo Troll. There were groans, there was the rolling of eyes, the gnashing of teeth, each gesture of discontent ABSOLUTELY justified. And that's exactly why I felt it was very important to introduce Gamzee as the first new troll we meet in Hivebent. It really helps set the tone and calibrate reader expectations for this group. It says a lot, right up front. It says, first and foremost, this is going to be an absolute litany of insufferable idiots, so don't get your hopes up too high. It says that many of these characters are going to be defined by common internet-dweller profiles, and more importantly, subculture profiles. It says there is no barrel too shameful or embarrassing to scrape the bottom of for raw material to form into bad characters. Everything going on here is a HUGE shot off the reader's bow regarding what to expect from Hivebent, and even more generally and insidiously, what to expect from the rest of </t>
    </r>
    <r>
      <rPr>
        <rFont val="Courier New"/>
        <i/>
        <color rgb="FF000000"/>
      </rPr>
      <t>Homestuck</t>
    </r>
    <r>
      <rPr>
        <rFont val="Courier New"/>
        <color rgb="FF000000"/>
      </rPr>
      <t xml:space="preserve">. </t>
    </r>
  </si>
  <si>
    <t xml:space="preserve">With all that talk of Gamzee in the previous note, there was no space to give a shout-out to how he kept talking about his horns earlier on in the story. Asking Karkat to give them a squeeze, how he scared himself with them... Before seeing him, we had no idea he was referring to literal clown horns. So that was a pretty good quick-setup-and-deliver gag. Just saying! If I don't honk my own fucking horn, who will? Also, the end of this conversation establishes that his whole juggalo shtick is a religious thing, which is a very important detail. He's not a juggalo just because I thought it would be funny (which is still a major factor, to be fair). He promulgates this nonsense as an expression of a certain profoundly idiotic piety to the Mirthful Messiahs, whose specific identities morph over the course of the story depending on context, and on whichever particular interpretation happens to be most convenient at any given moment, either to him, or me. </t>
  </si>
  <si>
    <t xml:space="preserve">By saying he belongs to a "rather obscure cult," I guess the text seems to be implying that among purple bloods it's rare to dress and act in this clownish way? But this turns out to be untrue. Pretty much the entire blood class is populated by a bunch of shitty clowns. What this really means is that Gamzee's specific religious beliefs are what's obscure and unusual about him, not the clowniness. NO, sadly, brutal, nasty clowns are a dime a dozen in his highblood echelon. </t>
  </si>
  <si>
    <t xml:space="preserve">The miracle modus, and Gamzee's frequent references to miracles in general, relate to the Insane Clown Posse song "Miracles." I almost feel like I am insulting the intelligence of the reader by pointing this out? On the other hand, this was many years ago. I don't know what the kids today actually consider common knowledge. It would be a damn shame if today's youth was receiving an inadequate education on our clown rap traditions and ancestry. </t>
  </si>
  <si>
    <t xml:space="preserve">That this very tall unicycle does not match his proportions suggests that his proportions in sprite form are fairly close to actual. So wait a minute. Is Gamzee tall, or is he short?? Some panels in the future suggest he may be taller than usual for trolls. What is going ON here? Consider this page exhibit A in the endless debate on tall vs. short Gamzee, which definitely rages on to this day. </t>
  </si>
  <si>
    <t xml:space="preserve">The sopor slime is just drugs. Like his weed. Not much else to say about it. Motherfucker fancies his DANK. Moving on. </t>
  </si>
  <si>
    <t xml:space="preserve">It's probably not actually that dangerous to leave unarmed. This was probably something his goat dad told him a long time ago. But only to scare him, and make sure he stayed inside so no one would ever see him, because he was so embarrassed by him. Goatdad is probably one of the most sympathetic characters in the story. If Gamzee was your son, wouldn't you abandon him too? </t>
  </si>
  <si>
    <t xml:space="preserve">He's probably had this modus for years, and he still doesn't know what he's doing. He tries some religious baloney to see if that works, which of course it doesn't. Just like real people who go to church. Please subscribe to my atheism vlog. SMASH that like button if you agree that believing in stuff is DUMB! </t>
  </si>
  <si>
    <t xml:space="preserve">There goes Chekhov's Faygo, sailing over the sea in search of Eridan's feet. Let's remember to remember this happened, when we see it again. Also, I'm going to speculate that just sort of reaching over...and...taking an object out of a card is probably something you can do with any shitty modus when you feel like you've exhausted all other options. It's just that no one ever actually thinks to try it. They're never stoned enough. </t>
  </si>
  <si>
    <r>
      <rPr>
        <rFont val="Courier New"/>
        <color rgb="FF000000"/>
      </rPr>
      <t xml:space="preserve">Here's another Gamzee conversation that seems very innocent at first but then feels very loaded upon revisiting it once you know the full breadth of </t>
    </r>
    <r>
      <rPr>
        <rFont val="Courier New"/>
        <i/>
        <color rgb="FF000000"/>
      </rPr>
      <t>Homestuck</t>
    </r>
    <r>
      <rPr>
        <rFont val="Courier New"/>
        <color rgb="FF000000"/>
      </rPr>
      <t xml:space="preserve">'s Dark Future. These two are in for a hell of a ride. That aside, there's some subtext to sniff out here. Gamzee blunders thoughtlessly into the implication that Terezi is an orphan, which is a tidbit we hadn't gathered yet. He also has no problem with casual use of sexually harassing language, and he displays an utter disinclination to react negatively toward attempts to slight him, which Terezi appears to try with him frequently. These either could be evidence of his latent sociopathy or they're merely symptoms of his drug abuse, and in truth he's just a really nice guy (wrong). </t>
    </r>
  </si>
  <si>
    <t xml:space="preserve">It's also pretty telling that when Terezi attempts to start rounding up players for the game, she starts with Gamzee before trying anyone else, even Karkat. It speaks to whatever sort of fraught, mutually unrequited relationship she and Karkat have going on, even this early in their quest. But it also speaks to some deeply misguided fascination she's always had with this shitty clown boy, against her freely admitted better judgment. </t>
  </si>
  <si>
    <t xml:space="preserve">The idea of binding a loop to the life span of a universe, so you only have to wait billions of years for it to end instead of forever, sounds like a humorous remark. But really it's some foreshadowing of the exact mechanism by which Lord English is summoned. We see this code get executed when the time is right. It'll be a while, so don't hold your breath. Unless an important ~ATH loop you wrote depends on your death. In which case, go ahead. </t>
  </si>
  <si>
    <t xml:space="preserve">This completely bonkers virus Sollux wrote is actually more sophisticated than the syntax for the Lord English—summoning code I just mentioned, which is contingent on the death of only one universe. This one appears to be contingent on the death two universes. And not so much contingent on them, as placing two infinite loops inside each other in a paradoxically interwoven way, making it virtually impossible to execute without causing great harm to whatever machine attempts to do so. </t>
  </si>
  <si>
    <r>
      <rPr>
        <rFont val="Courier New"/>
        <color rgb="FF000000"/>
      </rPr>
      <t xml:space="preserve">When getting to know the human kids, we never got anything resembling the backstory of how </t>
    </r>
    <r>
      <rPr>
        <rFont val="Courier New"/>
        <i/>
        <color rgb="FF000000"/>
      </rPr>
      <t xml:space="preserve">Sburb </t>
    </r>
    <r>
      <rPr>
        <rFont val="Courier New"/>
        <color rgb="FF000000"/>
      </rPr>
      <t xml:space="preserve">came to be, except for a few vague clues we could piece together. Like, it was developed by Skaianet, which had a lab behind Rose's house, which her mom worked in, and Mom was presumably in touch with Jade's grandpa, who habitually explored ruins, one of which may have contained </t>
    </r>
    <r>
      <rPr>
        <rFont val="Courier New"/>
        <i/>
        <color rgb="FF000000"/>
      </rPr>
      <t>Sburb</t>
    </r>
    <r>
      <rPr>
        <rFont val="Courier New"/>
        <color rgb="FF000000"/>
      </rPr>
      <t xml:space="preserve">'s code. We have to make a lot of those leaps ourselves, though. In Hivebent, the narrative is pretty up-front about what happened: Aradia salvaged the code from the frog ruins, and Sollux adapted that code to run as an executable game. They're unambiguously responsible for bringing this upon their friends and their planet. Which makes a certain amount of sense, as they're the two characters who commune with the dead of the future and the past. </t>
    </r>
  </si>
  <si>
    <t xml:space="preserve">When Sollux says he's setting up two competing teams to improve the chances of one team winning, it's quite possible he's just lying to appease Karkat's curiosity. Either that, or Aradia is lying to Sollux about why there needs to be two teams. It's not to maximize chances of success, since the game doesn't even recognize "teams" anyway. There was always just one big team. They only needed to think there were two, for the purpose of setting up the initial conditions of the session the way they did. My money is on Aradia feeding Sollux this lie. I can hear you ask, why won't I just come out and fucking tell you what's canon, without playing these GAMES? Because it simply is not how I roll. </t>
  </si>
  <si>
    <t xml:space="preserve">Too late, Karkat. You can't delete your conversation logs, because we already screencapped every single one, and read them over and over, and laughed at you every time. We've got the receipts, all of them, forever. Actually it's worse than that. Your receipts have been published and distributed worldwide. This embarrassing conversation is probably sitting in hundreds of bookstores, RIGHT NOW. </t>
  </si>
  <si>
    <r>
      <rPr>
        <rFont val="Courier New"/>
        <color rgb="FF000000"/>
      </rPr>
      <t xml:space="preserve">I would posit that, as fun as it is to meet new trolls we've never heard of, like the bad clown one or the sweaty one, it's even more rewarding when we finally get to see the ones we already knew about. Like this blind miscreant right here. Dropping in exciting new characters and rolling out their wild personalities but only tantalizing the reader with little details about them while they troll the heroes from a distance. ..that's pretty scintillating stuff. So when we start doing the whole tour like this, promising a deep dive on all twelve trolls, you're more likely to look forward to the ones who got teased than the ones who didn't. Now you've finally hit one, and it's exciting. Her room's a HOT MESS. It's colorful, it's fun, it's kind of ridiculous. Is she...in a tree? Is she a damned LAWYER? She could have been anything, but she turned out to be this. I declare such morsels of discovery to be considered amongst the Good Shit™ of </t>
    </r>
    <r>
      <rPr>
        <rFont val="Courier New"/>
        <i/>
        <color rgb="FF000000"/>
      </rPr>
      <t>Homestuck</t>
    </r>
    <r>
      <rPr>
        <rFont val="Courier New"/>
        <color rgb="FF000000"/>
      </rPr>
      <t xml:space="preserve">'s wild ride. </t>
    </r>
  </si>
  <si>
    <r>
      <rPr>
        <rFont val="Courier New"/>
        <color rgb="FF000000"/>
      </rPr>
      <t xml:space="preserve">Terezi's typing quirk is basically leet-speak lite, where the only letter swaps are AIE -&gt; 413. We've observed this already, since we've seen her babble often enough. So we already knew she gets the special distinction of being associated with </t>
    </r>
    <r>
      <rPr>
        <rFont val="Courier New"/>
        <i/>
        <color rgb="FF000000"/>
      </rPr>
      <t>Homestuck</t>
    </r>
    <r>
      <rPr>
        <rFont val="Courier New"/>
        <color rgb="FF000000"/>
      </rPr>
      <t xml:space="preserve">'s flagship number, 413. We didn't know why, but here it explains they're numbers the blind prophets once used. Who are the prophets? Come to think of it, this is one of the minor questions which is never expanded on much later. Were they teal bloods, like her? Prophets suggest psychic abilities. Were they rust and yellow bloods, like Aradia and Sollux? Sollux goes blind at some point. Maybe the prophets were yellow bloods who who went blind the way Sollux did, and spoke with Terezi's quirk? Are we getting warmer? Sure, why not. Also, as long as we're piling on the trivia here: 4+1+3 = 7. Teal (Libra) is the seventh blood class, or zodiac sign. Scorpio is the eighth. </t>
    </r>
  </si>
  <si>
    <t xml:space="preserve">Aside from the fact that what this amounts to is Terezi taking delight in torturing, possibly framing, and executing a defendant in a kangaroo court, this whole sequence is pretty cute. </t>
  </si>
  <si>
    <t xml:space="preserve">Being a good legislacerator when it comes to prosecuting cases in the courtblock probably solely entails putting on a good performance of cruelty for His Honorable Tyranny, who, it cannot be stated enough, is really just a huge, fairly stupid monster who barely understands or cares about anything that's going on around him, let alone the facts of the case. </t>
  </si>
  <si>
    <t xml:space="preserve">It also seems probable that in a real courtblock, the only thing defendants can do to improve their chances of escaping execution is not presenting a good defense (which the legislacerator only finds irritating), but dazzling the court with various acts of cunning and treachery, such as having witnesses murdered. Lemonsnout knows the game, and he plays it well. </t>
  </si>
  <si>
    <t xml:space="preserve">At the same time, it's just as likely for legislacerators to respond to this gamesmanship with dirty tricks of their own, like planting evidence. Terezi knows that any legislacerator who doesn't at least TRY the "drop a suspicious bag of beetles near the defendant and cry foul" trick should probably be disbarred. </t>
  </si>
  <si>
    <r>
      <rPr>
        <rFont val="Courier New"/>
        <color rgb="FF000000"/>
      </rPr>
      <t xml:space="preserve">Most court proceedings are designed around the awkward fact nobody really wants to admit, which is that the judge is basically incapable of performing any formal judicial action, except for eating people. So prosecutors have to sentence criminals too. Here's Terezi's special coin. It decides much more significant things later on, aside from the fate of her stuffed dragons. It has Caesar's face on both sides, one blinded with a scratch. Troll Caesar is spelled Troll Caegar, in the same way Troll Jesus is spelled Troll Jegus. And Jegus was only spelled that way due to the SBaHJification of the word Jesus, in a conversation between Dave and Terezi. These explanations are getting pretty esoteric, and frankly, I doubt anyone has benefitted from this explanation at all. We'll be pretty hard pressed to discover information about </t>
    </r>
    <r>
      <rPr>
        <rFont val="Courier New"/>
        <i/>
        <color rgb="FF000000"/>
      </rPr>
      <t xml:space="preserve">Homestuck </t>
    </r>
    <r>
      <rPr>
        <rFont val="Courier New"/>
        <color rgb="FF000000"/>
      </rPr>
      <t xml:space="preserve">that is less useful than this. But don't worry, I will stay vigilant and let you know if I see anything. </t>
    </r>
  </si>
  <si>
    <t xml:space="preserve">You can't tell here, but Lemonsnout is shaking vigorously in fearful anticipation. Terezi is surely the one shaking him. She spares no detail in her roleplay. </t>
  </si>
  <si>
    <t xml:space="preserve">This is some cold-blooded grandstanding, which Terezi is quite proud of. She probably spent hours refining this act, over the course of many plush dragon executions. </t>
  </si>
  <si>
    <t xml:space="preserve">First: another floating arm sighting. Do you see it?? On the coin flip: this is both the first instance of flipping this coin to determine someone's fate, as well as the first time that the result of the coin flip didn't actually matter that much. In this case, a favorable result for the victim, resulting in his death regardless. In the case much later, basically the opposite (followed by a do-over fueled by Seer of Mind powers). There's a theme being established here. Not gonna launch into it too hard, but it concerns the subject of luck, either its irrelevance or subversion in situations where Terezi is concerned, and later, how that specifically ties into her relationship with a certain Scourge Sister who I won't bother mentioning for now. </t>
  </si>
  <si>
    <t xml:space="preserve">Terezi's treehouse hive probably gets the Best Hive Award. It also gets the prize for Hive Most Likely Inspired by an Ewok Village. Well, troll Ewoks I guess. Honorable mention to the cool elevator she rigged, which uses a net full of criminal scalemates as its counterweight. This undoubtedly is the penance they are serving for their vile treasons. </t>
  </si>
  <si>
    <t xml:space="preserve">Terezi loves the taste and smell of red the best. Everybody knows this. Especially Karkat. </t>
  </si>
  <si>
    <t xml:space="preserve">Another thing that Hivebent does, in terms of its various fast-and-loose narrative arrangement and pacing methods, is freely hop back and forth through time, utilizing the entire troll adventure, from start to finish, as a sort of Event Palette to draw from. It can use any moment from the full span of their adventure at will, to make any point it needs to or reveal any fact that it deems the audience to be ready for. In this case, we jump way ahead to get a look at Terezi's land, with no fanfare at all, and without any sense that this carries a cost, or risks blowing an important reveal in the wrong way. Because really, it's not an important reveal. It's just an interesting piece of information, and the goal of this arc is to get everybody up to speed on everything about the trolls in a way that feels interesting, and with as much swiftness as possible, given the great extent of what needs to be conveyed. </t>
  </si>
  <si>
    <t xml:space="preserve">There is an implication here with this silly RP session that Terezi and Nepeta at one point were pretty good friends and spent a fair amount of time like this goofing off. It's kind of a cute and fun idea to imagine that this was true. But let's get real. This relationship never went fucking anywhere. </t>
  </si>
  <si>
    <t xml:space="preserve">AC stands for arsenicCatnip, as you know. Catnip's active ingredient is nepetalactone. Or, let's say Nepeta for short. She's named after cat weed. She probably likes to toke up in her cave but keeps that on the down low. Just like her ancestor, who also was known to blaze it on occasion if I recall, with her bad clown friend. Okay, this is way off topic now. Nepeta's quirk involves a double cat smile, :33, making use of the number 33, which is the atomic number for arsenic. This is the exact sort of fact that could blow a stoned catgirl's mind. </t>
  </si>
  <si>
    <t xml:space="preserve">She's alluding to Equius here, but we don't know that yet. We can only guess which of the unintroduced trolls she's referring to at this point. He also sounds ominous. Possibly abusive? Before we get to know him, there are many clues that Equius is an unspeakably horrid troll. These clues turn out to be pretty misleading. He's actually sort of a powderpuff. A sweaty, creepy, unbelievably racist powderpuff. </t>
  </si>
  <si>
    <r>
      <rPr>
        <rFont val="Courier New"/>
        <color rgb="FF000000"/>
      </rPr>
      <t xml:space="preserve">Remember how earlier I said that Terezi contacted Gamzee first, of all people? Okay, I was wrong about that. She tried Nepeta first, then the clown. Can you blame her? Maybe Terezi x Nepeta truly did have vast untapped potential. And yet it slipped through our fingers. Gamzee almost certainly derailed this possibility, just like he ruined everything else that was once pure and wholesome about </t>
    </r>
    <r>
      <rPr>
        <rFont val="Courier New"/>
        <i/>
        <color rgb="FF000000"/>
      </rPr>
      <t>Homestuck</t>
    </r>
    <r>
      <rPr>
        <rFont val="Courier New"/>
        <color rgb="FF000000"/>
      </rPr>
      <t xml:space="preserve">. Getting in between Neprezi though, and proving to be its poison pill: perhaps this was his most unspeakable crime of all? </t>
    </r>
  </si>
  <si>
    <t xml:space="preserve">Calling someone a rocket propelled spaz maggot springloaded up the ass of a psychedelic fucking freakout weasel on idiot drugs is definitely something you would call a person if you yourself were not a rocket propelled spaz maggot springloaded up the ass of a psychedelic fucking freakout weasel on idiot drugs. </t>
  </si>
  <si>
    <t xml:space="preserve">Karkat in all his internally conflicted glory can never really decide if he likes Terezi's flirtation or not. One minute he sarcastically rescinds his offer to make her second in command when she throws a bunch of hearts at him. The next, he's saying THIS IS THE KIND OF THING THAT SANE PEOPLE SAY when she calls him handsome. This ship was a fan favorite for a long time, but we should just call it what is, which is: bad. That's what Terezi ended up doing, and in the process ended up literally rewriting huge chunks of the narrative in order to do so. </t>
  </si>
  <si>
    <t xml:space="preserve">And then he's asking her to come live next door, in a dead kid's hive. Talk about mixed signals. </t>
  </si>
  <si>
    <r>
      <rPr>
        <rFont val="Courier New"/>
        <color rgb="FF000000"/>
      </rPr>
      <t xml:space="preserve">Zapping ahead to the future again, like it's no big deal. Which it isn't. Terezi is an atrocious architect. I guess she's also making use of the implied, but not seen, wall-painting feature in </t>
    </r>
    <r>
      <rPr>
        <rFont val="Courier New"/>
        <i/>
        <color rgb="FF000000"/>
      </rPr>
      <t>Sburb/Sgrub</t>
    </r>
    <r>
      <rPr>
        <rFont val="Courier New"/>
        <color rgb="FF000000"/>
      </rPr>
      <t xml:space="preserve">. Which she is also willfully misusing, to Karkat's great irritation, presumably. You get the sense that Terezi uses her blindness as an excuse to troll people all the time. She wildly exaggerates her inability to produce coherent forms using practically any visual media at her disposal. Getting another good excuse to fuck with people was probably the biggest perk of going blind. </t>
    </r>
  </si>
  <si>
    <t xml:space="preserve">Yet another instance of a girl server player mistreating the bathroom fixtures of a boy server player. John said the exact same thing when he was sitting in his own bathtub, which Rose placed in his hallway, as you probably remember. Jade also messed with Dave's toilet. This time however, there's no doubt at all that Terezi put Karkat's toilet way down on this tiny island to mess with him. In fact, judging from these two pages, there's virtually no indication that Terezi has been making even the slightest effort to help Karkat play this game properly at all. What a pal. </t>
  </si>
  <si>
    <r>
      <rPr>
        <rFont val="Courier New"/>
        <color rgb="FF000000"/>
      </rPr>
      <t xml:space="preserve">They keep using screen-name initials for unintroduced characters instead of their real names, just like the kids did. It feels pretty unnatural in hindsight, since after the character intros happen, they never resort to using initials again. Still, I insist this is an important thing for them to do, because </t>
    </r>
    <r>
      <rPr>
        <rFont val="Courier New"/>
        <i/>
        <color rgb="FF000000"/>
      </rPr>
      <t xml:space="preserve">Homestuck </t>
    </r>
    <r>
      <rPr>
        <rFont val="Courier New"/>
        <color rgb="FF000000"/>
      </rPr>
      <t xml:space="preserve">characters don't get to have names until they are formally introduced, PERIOD!!! It's a rule. As for this conversation between them... These exchanges are really dense and packed with interesting tidbits. It's hard to comment on them all in this sad little margin down here all the time. One of the gists here is that Karkat, despite being chuffed to be a big hero in this game, knows virtually nothing about it. He's got a bit of the "last to know" syndrome that John has going on most of the time too. One of the things he is "last to know" about is a substantial clique of his more sinister friends have essentially formed a little doomsday cult around the plans to dredge this game out of the ruins and play it. </t>
    </r>
  </si>
  <si>
    <t xml:space="preserve">Speaking of the doomsday cult, here's its leader. And in a way, sort of the shadow leader of the troll session. She doesn't really act like a leader or see herself as one, though. She just floats around emotionlessly, setting stuff up, and lets predestination do the rest. Who the hell is she, anyway? We don't know yet, because this isn't even her intro. Just a snapshot tease, as Hivebent continues Hivebending. Is she some sort of...ghost? (Yes.) Guess we'll just (yes) have to wait and see! (She's a ghost.) </t>
  </si>
  <si>
    <t xml:space="preserve">Why exactly IS she doing this? Turns out enjoying random acts of destruction is a character trait. But we've also been sowing the foreshadowing seeds pertaining to frog death, for reasons as yet unknown. The reasons will become less unknown as we approach the end of Act 5. Also like most of these quick drive-by reveals in Hivebent, a huge amount of information is being conveyed without much explanation. We see the trolls have their own set of (blue) frog ruins, with only six planets in orbit. The ruins are underground, presumably in the same subterranean layer as the brooding caverns. Astute folks know this is apocalyspeArisen, because of the Aries sign. We see she has telekinesis, and seems to have no problem with acts of desecration. This is a lot to take in, and then without warning, we're looking at Eridan's silly shoes. </t>
  </si>
  <si>
    <t xml:space="preserve">There's the Faygo that Gamzee launched into the sea earlier. For some reason the red liquid in the bottle isn't leveling out in accordance with the pull of gravity. The reason, I would hazard, is that my webcomic consists entirely of one shockingly half-assed piece of garbage after another. </t>
  </si>
  <si>
    <t xml:space="preserve">The Aquarius ring signals to readers that these ridiculous hipster accoutrements belong to caligulasAquarium. Just another tease. I probably put a couple character teasers like this in a row because in the previous conversation, Terezi rattled off a bunch of abbreviations, like AA, CA, AG... It seemed like a good idea to start dropping some more concrete visual cues associated with some of these unrevealed characters, to keep them in our minds and help us track who's left to reveal. Twelve characters is quite a lot to introduce in rapid succession. There's an art to doing it in a way that is interesting and makes them all feel distinct from each other, and important in their own ways. Hivebent, for all the things maybe it isn't, totally NAILS being a fun character-rollout arc, IN MY VIEW. Anyway, back to the past, because we weren't done with it yet. </t>
  </si>
  <si>
    <t xml:space="preserve">The fact that Karkat's "strife" battle is being shown only now is a good window into the pacing logic of Hivebent, as an expression of "what information and lore to reveal when" as opposed to "what specific events happen, in what order." It also helps indicate that a linear procession through Karkat's early-game events just isn't how we're doing this, and the duel with his guardian (custodian) therefore doesn't have the same narrative weight or meaning that John's clash with his dad had. But aside from pointing that out, this is quite a load of worldbuilding here. The fact that these kids are "raised" by alien beasts is just the right combo of dumb, funny, and genuinely intriguing from a worldbuilding standpoint. </t>
  </si>
  <si>
    <t xml:space="preserve">This was also my way of saying "Yeah, I'm not going to bother making a Flash animation for this battle." Flashes, even though I made them pretty fast generally, were brutal to make, even the strife sequences. This would have meant two or three days of no content just to put up a meaningless fray with a crab monster. So I made a joke about it, and linked to a song you could imagine playing during the battle (obviously the song is not available to play in this book). Sometimes by making an obvious demonstration of what I'm NOT doing (while joking about it) is a way of signalling what I consider to be most important to focus on at this moment of the story. And in this case it's: speed. Getting through this wild alien arc as fast as we can, cutting whichever corners I say don't matter. </t>
  </si>
  <si>
    <t xml:space="preserve">Sollux is doing that meme where the guy puts on the sunglasses and the song by The Who plays where the guy goes YEEEEAAAAAAAAHHHHHHHHH. But that's an old meme and nobody gives a shit about that anymore or thinks it's funny. Pardon me while I get out of my rocking chair to explain certain memes to you sometimes. </t>
  </si>
  <si>
    <t xml:space="preserve">Sollux is a complete mess. An internal roller coaster careening up and down between self-loathing and bravado. As such, so is his introduction. He's so conflicted, his introduction can't even stay put and follow through with itself. We have to cut away to Nepeta. </t>
  </si>
  <si>
    <t xml:space="preserve">But we can't actually stay on her for more than a panel, can we? Because she's sort of a joke character. I mean, not REALLY? But she starts out that way, at least in concept. Designing a twelve-troll ensemble before I knew anything about a lot of them meant that a bunch of the designs were sort of these humorous, superficial GESTURES. Ideas that captured internet archetypes that were a bit absurd or cringey. The juggalo troll, the weird horse porn freak troll, the furry girl troll... They all start out as kind of shitty ideas that then receive elaboration and actual character development, which makes them more than the sum of their gimmicks. But the story kind of latches on to her as the poster child for this idea of the "underdeveloped joke character" which some fans would demand additional development well beyond reasonable expectation for the station she holds in the story. So some running gags emerge that focus on dragging poor Nepeta back down to irrelevance, or unfairly target her for tragic outcomes. Hence some "dead Nepeta" jokes that crop up here and there, which maybe seem cruel, but everything has its reason and fits into a greater order. In a way, Nepeta's arc could be seen as the struggle to ultimately free herself from the cycle of narrative marginalization and abuse. If you know where she ends up, do you believe she succeeds at this? I allow YOU to decide. </t>
  </si>
  <si>
    <t xml:space="preserve">The previous page's note contained way too much fucking Nepeta meta. Let's get to some actual Good Shit. Let's talk about Sollux. (Dear God, the Nepeta abuse continues. It never ends.) Sollux, like Nepeta, is another pretty marginal character, and also like her, his metatextual profile seems to acknowledge his marginality, and incorporates it into his personality in a thematically relevant way. He always seems to be falling into the margins of the story as a second-string player, gets used as a pawn a lot, gets led around by others (going blind at one point), and generally just can't catch a damn break. As a psychic, he's aware of things on a lot of levels, such as future visions of doom and gloom, but he also seems intuitively aware of his place in the narrative as just a marginal cast member in a story containing people much more important than he is. His "woe is me," "why don't I just roll over and fucking die already" attitude seems like it's connected to this basic awareness. In other words, his resigned sense of fatalism is inseparable from his narrative impotence, and the basic truth about him is that he was built to be little more than a serviceable part of a big machine. Just like his ancestor. </t>
  </si>
  <si>
    <r>
      <rPr>
        <rFont val="Courier New"/>
        <color rgb="FF000000"/>
      </rPr>
      <t xml:space="preserve">Okay, the previous page's note also contained way too much fucking meta. Let's tone it down, all right? Here's some frivolous shit. The troll names, as you probably know, were drawn from the reader suggestion box, which was only reopened during a troll intro like this. Usually I'd mix and match suggestions, like one person suggests Karkat, another suggests Vantas, and I decide to grab both and stick them together. In this case I think someone just suggested Pollux Castor, which is just the name of the Gemini star system. Which I thought was WAY too on the nose, but otherwise felt promising. So all I did was rearrange the letters a bit. Here's yet more frivolity. Some speculated that Sollux is secretly a reference to every Nic Cage movie ever made. Note the bees (see: </t>
    </r>
    <r>
      <rPr>
        <rFont val="Courier New"/>
        <i/>
        <color rgb="FF000000"/>
      </rPr>
      <t>Wicker Man</t>
    </r>
    <r>
      <rPr>
        <rFont val="Courier New"/>
        <color rgb="FF000000"/>
      </rPr>
      <t xml:space="preserve">, when Cage humorously gets his head swarmed with bees), and the code on walls circled with red and blue (see: Cage in </t>
    </r>
    <r>
      <rPr>
        <rFont val="Courier New"/>
        <i/>
        <color rgb="FF000000"/>
      </rPr>
      <t>Knowing</t>
    </r>
    <r>
      <rPr>
        <rFont val="Courier New"/>
        <color rgb="FF000000"/>
      </rPr>
      <t xml:space="preserve">), and Sollux's ability to foresee doom in the future (see: Cage in </t>
    </r>
    <r>
      <rPr>
        <rFont val="Courier New"/>
        <i/>
        <color rgb="FF000000"/>
      </rPr>
      <t>Next</t>
    </r>
    <r>
      <rPr>
        <rFont val="Courier New"/>
        <color rgb="FF000000"/>
      </rPr>
      <t xml:space="preserve">), NOT TO MENTION Castor and Pollux were the names of Cage and his younger brother in </t>
    </r>
    <r>
      <rPr>
        <rFont val="Courier New"/>
        <i/>
        <color rgb="FF000000"/>
      </rPr>
      <t>Face/Off</t>
    </r>
    <r>
      <rPr>
        <rFont val="Courier New"/>
        <color rgb="FF000000"/>
      </rPr>
      <t xml:space="preserve">... The list probably goes on. </t>
    </r>
  </si>
  <si>
    <r>
      <rPr>
        <rFont val="Courier New"/>
        <color rgb="FF000000"/>
      </rPr>
      <t xml:space="preserve">Sollux is a special snowflake who does not need a specibus. The amount of times that guys slice game constructs like this in half in order to express defiance... is a thing I have no formal accounting of, sorry. Karkat did it in this very arc. Dave and Bro also do it. I'm sure it happens plenty more than that. Also, let's enjoy this preposterous bee-based computing system I came up with. It's charmingly reminiscent of </t>
    </r>
    <r>
      <rPr>
        <rFont val="Courier New"/>
        <i/>
        <color rgb="FF000000"/>
      </rPr>
      <t>Problem Sleuth</t>
    </r>
    <r>
      <rPr>
        <rFont val="Courier New"/>
        <color rgb="FF000000"/>
      </rPr>
      <t xml:space="preserve"> lore. Remember the comb raves, the jocose honey, and all that nonsense? It's doubtful you do, tbh. </t>
    </r>
  </si>
  <si>
    <t xml:space="preserve">The very common psychic power of being able to put things to sleep is established here. Pretty much any psychic can do this: Sollux, Aradia, Vriska... It happens a lot, often with significant consequences. Note also the exact visual callback to when Dave was staring at the blood on his hands. Same panel, just recolored. For reasons that are never made especially clear, Sollux has certain things in common with Dave. Certain speech patterns, verbal echoes, coolguy with shades look, similar apartment building setup, and callbacks like this where he stares at honey (or blood) on his hands in a way that triggers rumination on certain traumas. But Sollux's traumas are less related to a troubling guardian relationship, and more about the struggle with his own troubled brain. Particularly his bipolar issues, as well as the extreme and volatile mutant abilities he has, the most explosive of which are triggered by this honey. </t>
  </si>
  <si>
    <r>
      <rPr>
        <rFont val="Courier New"/>
        <color rgb="FF000000"/>
      </rPr>
      <t xml:space="preserve">Maybe I'll come back to the issue of why Sollux is reminiscent of Dave later. I feel like there's more to say there. It touches on a broader issue of personality construction in </t>
    </r>
    <r>
      <rPr>
        <rFont val="Courier New"/>
        <i/>
        <color rgb="FF000000"/>
      </rPr>
      <t xml:space="preserve">Homestuck </t>
    </r>
    <r>
      <rPr>
        <rFont val="Courier New"/>
        <color rgb="FF000000"/>
      </rPr>
      <t xml:space="preserve">overall, which utilizes certain traits as almost elemental, platonic psychological and behavioral forms to build more extensive and widely varied profile composites. It's an approach that resonates with the rest of </t>
    </r>
    <r>
      <rPr>
        <rFont val="Courier New"/>
        <i/>
        <color rgb="FF000000"/>
      </rPr>
      <t>Homestuck</t>
    </r>
    <r>
      <rPr>
        <rFont val="Courier New"/>
        <color rgb="FF000000"/>
      </rPr>
      <t xml:space="preserve">'s governing principles involving simple platonic concepts giving rise to greater complexity and chaos. The Alpha Kid personalities in Act 6 are a much clearer demonstration of this principle as applied to character personas. This really is a whole can of worms, though. Let's open a can of grubs instead. Why are video games contained within living grubs, which you must puncture with wires to play? Because everything about troll culture is a bit gross, weird, and stupid. That's why. </t>
    </r>
  </si>
  <si>
    <t xml:space="preserve">Terezi says it's weird that Sollux types in yucky mustard, even though his "favorite colors" are red and blue. It's really not weird at all, considering literally everyone in his blood class types in that color. But this idea may not have been fully locked in yet as an ironclad canon fact. While Hivebent continuously provides the scoop on what the facts of this culture are, it is simultaneously exploring certain nebulous ideas before fully committing to them. This is a very good strategy when it comes to improvisational worldbuilding. Also, can I just take a moment to acknowledge the fact that Sollux's typing quirk is a fucking disaster? Definitely one of the more challenging to parse, I think. But unlike other trolls, his quirk evolves to become more readable as he suffers physical ailments. </t>
  </si>
  <si>
    <r>
      <rPr>
        <rFont val="Courier New"/>
        <color rgb="FF000000"/>
      </rPr>
      <t xml:space="preserve">There's an awful lot going on up here too. Many points of lore and prophecy to earmark for later validation by the story. All of it does come to pass, in some way or another. The blindness, the dying twice stuff... Angels turn out to just be flying white monster things that either emerge from, or are composed of, the fearsome force of hope. That sounds kind of meaningless, and maybe it is, but that's what they are. Also, Terezi asking "how does it know which angel to use..." is a pretty confusing line without context. It's just a reference to a </t>
    </r>
    <r>
      <rPr>
        <rFont val="Courier New"/>
        <i/>
        <color rgb="FF000000"/>
      </rPr>
      <t>Sweet Bro</t>
    </r>
    <r>
      <rPr>
        <rFont val="Courier New"/>
        <color rgb="FF000000"/>
      </rPr>
      <t xml:space="preserve"> comic, where he wonders what angle to use. I'm not sure a lot of these </t>
    </r>
    <r>
      <rPr>
        <rFont val="Courier New"/>
        <i/>
        <color rgb="FF000000"/>
      </rPr>
      <t>Sweet Bro and Hella Jeff</t>
    </r>
    <r>
      <rPr>
        <rFont val="Courier New"/>
        <color rgb="FF000000"/>
      </rPr>
      <t xml:space="preserve"> funny quote shout-outs really hold up. The whole work seems much more detached from the</t>
    </r>
    <r>
      <rPr>
        <rFont val="Courier New"/>
        <i/>
        <color rgb="FF000000"/>
      </rPr>
      <t xml:space="preserve"> Sweet Bro</t>
    </r>
    <r>
      <rPr>
        <rFont val="Courier New"/>
        <color rgb="FF000000"/>
      </rPr>
      <t xml:space="preserve"> canon than it used to be. And littering this story with such quotes has simply resulted in the future burden of me having to explain them down here in the gutter when they happen, so y'all aren't too confused. Do you actually appreciate this??? I have my doubts. </t>
    </r>
  </si>
  <si>
    <t xml:space="preserve">What Terezi probably means to say is, it makes her sad to talk to Aradia ever since Vriska mind-controlled Sollux into murdering Aradia with his eye beams and turned her into a depressed ghost. That's probably a pretty awkward fact to bring up, though. Come to think of it, as of this moment, I don't actually remember who is currently aware that Aradia is a ghost? Equius is, because he's building a robot body for her. Vriska PROBABLY is, because she killed her. But I believe everyone else is under the impression that she just...showed up again online after her "accident," and therefore survived somehow. INCLUDING SOIIUX, who was the triggerman, and Terezi, who maimed Vriska in revenge for this act. This is going to remain my recollection of the facts until the story corrects me on any of this. </t>
  </si>
  <si>
    <t xml:space="preserve">It wasn't meaningless at all. She cleared off the frog torso so she can have a nice, flat surface to stand on when I eventually introduce her. Since becoming a ghost, she has vacated her hive, so she doesn't have the traditional bedroom environment for an intro like everyone else. The desecrated temple must suffice. </t>
  </si>
  <si>
    <t xml:space="preserve">This broad is a stone-cold bummer, folks. She knows many things in advance of the session, making her sort of the wet blanket Jade of the party (until Kanaya, the troll with jade blood, turns out to be an even Jadier Jade of the party). But instead of getting her visions from clouds, Aradia gets them from ghosts, who she can commune with. Also her foreknowledge of the session appears to be nearly exhaustive, including knowledge of their ultimate failure. Maybe if Jade knew her session was doomed from the start, she wouldn't be quite so chipper?? Aradia even understands their failure will "briefly masquerade as victory," which is absolutely right. This was an easy thing to foreshadow though, because I knew two big facts in advance. First, the trolls must "win," because the kids' universe exists, and the trolls created it. Second, something must have gone wrong, because the trolls ended up getting trapped in some vague purgatory state, from which Karkat decided it would be a good idea to uselessly harass the human kids. Unraveling how all this happened and why is what Hivebent is about. But at this moment in the story, we don't even know the first point above. Really, it's kind of wild how little we actually know about this story while we're all caught in the ongoing process of being confused by it. </t>
  </si>
  <si>
    <r>
      <rPr>
        <rFont val="Courier New"/>
        <color rgb="FF000000"/>
      </rPr>
      <t xml:space="preserve">Aradia did get mad once. At Vriska, for bullying Tavros. The rest was history. There are other key allusions here, because...there just always are. Like the Great Undoing, referenced now and then throughout Act 5. (That's just when a big old frog dies in </t>
    </r>
    <r>
      <rPr>
        <rFont val="Courier New"/>
        <b/>
        <color rgb="FF000000"/>
      </rPr>
      <t>Cascade</t>
    </r>
    <r>
      <rPr>
        <rFont val="Courier New"/>
        <color rgb="FF000000"/>
      </rPr>
      <t xml:space="preserve">.) Aradia talks about lies of omission, which is very much a Doc Scratch thing, his key method of manipulation. It's hard to overstate just how much of everything that happens traces back to his direct orchestration. Recall that he (creepily) raised Aradia's ancestor since she was a grub, and trained her to do his dirty work as the Handmaid. Aradia unwittingly follows in her footsteps with stunts like this. </t>
    </r>
  </si>
  <si>
    <t xml:space="preserve">Aradia just means she's gonna stop sulking in her frog hole, come up from the caverns, and put Sollux to sleep so he can't cause trouble. He has fully served his purpose, having programmed the game and gotten the two teams rolling. She now recognizes he will be completely useless until they have entered the session, so he might as well take a long nap. This pathetic situation is a microcosm of Sollux's entire role in the story. </t>
  </si>
  <si>
    <t xml:space="preserve">"TEREZI AND I HAVE ALREADY ESTABLISHED A CONNECTION AND WE ARE MAKING GREAT PROGRESS HERE" is really an incredibly funny line, consdering we've already observed their "progress." It's unlikely that Karkat will ever mention the toilet incident to anyone. Another thing to note here is that, in a ridiculous way, this conversation actually demonstrates what good friends Karkat and Sollux really are BECAUSE of how often they apparently friend-dump each other, not in spite of it. That's how you know they're solid best bros, instead of kind of shitty, shallow, fake best bros like Karkat and Gamzee are. But that's much more of a Gamzee problem than a Karkat problem, isn't it. </t>
  </si>
  <si>
    <t xml:space="preserve">Trollian is impressively versatile software. For example, it can tell you if your buddy's computer exploded. If you want to know how it actually does this, I'm sorry, but I don't think I have an explanation. Gonna drop a truth bomb on your lap, heads up: it makes no sense and strains credulity. Oh, also Trollian can let you talk to people in the future too? That feature is KIND of cool. I GUESS. </t>
  </si>
  <si>
    <t xml:space="preserve">The notion that this virus cursed them all is pretty questionable. Being experts in the ways of Paradox Space as we all are, we know these tough-luck children are screwed no matter what. The fact that a cursed virus was run at the onset of their journey is probably more of an inauspicious coincidence. Which maybe in a very practical sense is the definition of bad luck? </t>
  </si>
  <si>
    <t xml:space="preserve">All the trolls' custodians die and become their sprites. This was a swift way of learning a lot about how their session went. Much can be derived from this, including the fact that by the time all the trolls are in the session, the combined prototypings must result in a monstrous combination of features, and the black king they'd ultimately have to defeat would be an insane freakshow of an end boss. It also suggests a lot of probably quite entertaining and heartfelt scenes we never get to see. Such as trolls reuniting with their dead lusii, and getting to speak to the mute parental monsters for the first time ever. Karkat + Crabdad was a tearjerker, no doubt. Same with Terezi and her dragon, who she never met at all as the dragon egg remained unhatched during her lifetime. Tavros and Tinkerbull? Absolute waterworks, trust me. The only one that sucked was Gamzee's reunion with Goatdad. It was complete garbage. </t>
  </si>
  <si>
    <t xml:space="preserve">Is this the first use of the "already here" refrain for Lord English? I don't remember if it came up in the Intermission. Anyway, here it is again, if so. Maybe the CATCHPHRASE ITSELF was already here? Maybe it's always been here. The very concept of already being here was already here, and always will be already here. That baloney notwithstanding: the text above refers to English as a demon, but we're not stupid. We recognize the pool ball motif from the Intermission, so we immediately perceive this as being in reference to the summoning of Lord English. Just dragging more bits of lore from the Intermission into the main narrative, thus making it incrementally less irrelevant than we once foolishly assumed. </t>
  </si>
  <si>
    <t xml:space="preserve">The communal hive stem was an Alternian concept I came up with as an analogue to highrise architecture on Earth. The way it works is, some authority (probably a bunch of drones or something) zones an area for these stems and builds a lot of them. They're completely blank edifices at first, but as lusii bring young trolls they've recently united with from the caverns, they climb the stems and build new apartment-like hives clinging to the sides... Hey, Aradia's here. But there's no time to see what she's up to, because we need to whiplash to another scene change so we can be Kanaya. </t>
  </si>
  <si>
    <t xml:space="preserve">Technically we're now Kanaya. But she's not been introduced yet, so we don't know that's her name. So let's pretend we still don't. This scene is more about reminding folks she exists. We'd made it this far with nary a mention of her, so it was about time to say, hey remember this character? It's another instance where we can glean a lot just by visuals alone. She's got a rad chainsaw. All we had to go on before was a lot of snippy dialogue with Rose, which barely told us anything about her. We didn't know she had a sick chainsaw, but now we do, so that's cool. </t>
  </si>
  <si>
    <r>
      <rPr>
        <rFont val="Courier New"/>
        <color rgb="FF000000"/>
      </rPr>
      <t xml:space="preserve">She also (wow, this is a lot of info...) lives in a desert and has a floating grub lusus. (That's gotta be a mother grub, right? Yes, it is.) She likes putting colorful crap on things. Unlike the other trolls, she goes out during the day. She lives in a carbon copy of Jade's house. This implies that Jade's house is a universally available model to be salvaged from </t>
    </r>
    <r>
      <rPr>
        <rFont val="Courier New"/>
        <i/>
        <color rgb="FF000000"/>
      </rPr>
      <t xml:space="preserve">Sburb </t>
    </r>
    <r>
      <rPr>
        <rFont val="Courier New"/>
        <color rgb="FF000000"/>
      </rPr>
      <t xml:space="preserve">ruins and constructed, which is what Grandpa must have done. And (per the panel on next page) she has her own set of frog ruins, buried in the sand next to her Jade-like house, along with what appears to be the top of a volcano, also buried deep in sand, and also echoing Jade's setup. The sight of red ruins clues us into the fact that this planet has two distinct set of ruins, with six orbiting planets each. This makes sense to us now that we're well versed in the red/blue team logic of this arc, each team with six players. In fact, the presence of blue ruins with six planets made it possible to guess that similar red ruins existed somewhere else for this reason (and I'm sure this was correctly predicted by some people). Also, the sand has the same crazy color scheme as the desert we saw SS in during the Intermission, making it EXTRA obvious this is taking place on the same planet (though the green and pink moons orbiting Alternia already made that obvious). </t>
    </r>
  </si>
  <si>
    <r>
      <rPr>
        <rFont val="Courier New"/>
        <color rgb="FF000000"/>
      </rPr>
      <t xml:space="preserve">And just like that, we stop being Kanaya and start being another troll we already met in Act 4 (we were wondering when we'd get around to him), except this time there will actually be an introduction. Also, it should be noted </t>
    </r>
    <r>
      <rPr>
        <rFont val="Courier New"/>
        <i/>
        <color rgb="FF000000"/>
      </rPr>
      <t xml:space="preserve">that </t>
    </r>
    <r>
      <rPr>
        <rFont val="Courier New"/>
        <color rgb="FF000000"/>
      </rPr>
      <t xml:space="preserve">we aren't that excited about this intro, because the dude kinda sucks. Okay, just pulling your chain, Tavros has his fans. You know who you are out there. I mean, he's fine. You can't make a lot of good characters unless you have a few bad ones to provide foils for the good ones, to show by contrast how good they are compared to the lame ones. On the subject of bad characters designed to be shitty foils for good ones, be sure to pay special attention to all the fairy troll posters and wallpaper he's got around. This should wet our whistles for the best character of all, who should be coming up soon. So be strong, be brave, as you soldier through the Tavros Badlands. Things will get better soon, I promise. </t>
    </r>
  </si>
  <si>
    <t xml:space="preserve">First, this is critical confirmation of something that fandom WILLED into the story, which is that Tavros is in a wheelchair. And the way he got into the wheelchair fueled some important and dramatic backstory, which helped shape the best character's development. So if may I say: good job, fans, for crippling this kid and thereby allowing Vriska to realize her true potential. It would be pretty great if I spent Tavros's entire intro talking up how great Vriska is. In fact, I'd almost consider it authorial malpractice not to. </t>
  </si>
  <si>
    <r>
      <rPr>
        <rFont val="Courier New"/>
        <color rgb="FF000000"/>
      </rPr>
      <t xml:space="preserve">Tavros is basically a goofy nerd kid who just likes goofy nerd kid games. Like this fucked-up alien version of </t>
    </r>
    <r>
      <rPr>
        <rFont val="Courier New"/>
        <i/>
        <color rgb="FF000000"/>
      </rPr>
      <t>Pokémon</t>
    </r>
    <r>
      <rPr>
        <rFont val="Courier New"/>
        <color rgb="FF000000"/>
      </rPr>
      <t xml:space="preserve">. It's a little more complicated and biologically rigorous than </t>
    </r>
    <r>
      <rPr>
        <rFont val="Courier New"/>
        <i/>
        <color rgb="FF000000"/>
      </rPr>
      <t xml:space="preserve">Pokémon </t>
    </r>
    <r>
      <rPr>
        <rFont val="Courier New"/>
        <color rgb="FF000000"/>
      </rPr>
      <t xml:space="preserve">though, and therefore summoning your creature friend/warrior is a slower process. You have to factor gestation time into your battle strategy. It's doubtful Vriska would mess around with a soft kiddie game like this. She only deals in the hard stuff, like Flarp, and almost certainly bullied Tavros into doing the same. Before his accident, of course. </t>
    </r>
  </si>
  <si>
    <r>
      <rPr>
        <rFont val="Courier New"/>
        <color rgb="FF000000"/>
      </rPr>
      <t xml:space="preserve">Do I have to say that this references the </t>
    </r>
    <r>
      <rPr>
        <rFont val="Courier New"/>
        <i/>
        <color rgb="FF000000"/>
      </rPr>
      <t xml:space="preserve">Alien </t>
    </r>
    <r>
      <rPr>
        <rFont val="Courier New"/>
        <color rgb="FF000000"/>
      </rPr>
      <t xml:space="preserve">film franchise? Chalk this up as one more reference that I once believed to be so universally recognizable it could go without saying but now am wondering if it actually </t>
    </r>
    <r>
      <rPr>
        <rFont val="Courier New"/>
        <i/>
        <color rgb="FF000000"/>
      </rPr>
      <t xml:space="preserve">does </t>
    </r>
    <r>
      <rPr>
        <rFont val="Courier New"/>
        <color rgb="FF000000"/>
      </rPr>
      <t xml:space="preserve">go without saying, because I just don't know what the touchstones are anymore with the kids today. Anyway, that is what the referance (sic) here. Horsaroni is a respectable choice. Vriska would choose a beast that would turn this sucker into horse meat. </t>
    </r>
  </si>
  <si>
    <r>
      <rPr>
        <rFont val="Courier New"/>
        <color rgb="FF000000"/>
      </rPr>
      <t xml:space="preserve">This, frankly, is a bit gross. How about we just kick off Tavros's intro with a ton of graphically unpleasant gooey alien shit? Why not. It also establishes his animal communion power, which, to be fair, is a pretty good justification for playing </t>
    </r>
    <r>
      <rPr>
        <rFont val="Courier New"/>
        <i/>
        <color rgb="FF000000"/>
      </rPr>
      <t>Fiduspawn</t>
    </r>
    <r>
      <rPr>
        <rFont val="Courier New"/>
        <color rgb="FF000000"/>
      </rPr>
      <t xml:space="preserve">, no matter how lame Vriska thinks it is. Could it be the game of choice for many brown bloods, who also happen to have this ability? No wonder she prefers to pull Tavros into a game that grants her powers a major advantage, rather than his. Wow, she is so smart. </t>
    </r>
  </si>
  <si>
    <t xml:space="preserve">Another instance of a psychic putting things to sleep. It keeps happening. The ramp up to his cocoon is a nice feature. Not exactly sure how that got installed. My guess? At some point, when Tavros was figuring out how to adjust to his new lifestyle, Vriska came over to sort of patch things up with him, and in a gesture of goodwill, built it for him. You know, after the accident. He's very lucky to have a friend like her. </t>
  </si>
  <si>
    <t xml:space="preserve">Here's some more incredible food for thought. Do you think Tavros wears a diaper? It's probably more convenient than rolling all the way upstairs to the load gaper. Wait, okay, I'm going to stop talking about this. But...who changes it? Tinkerbull? Tinkerbull might be too small and weak to manage. Oh, I know. I bet Vriska comes over to change it personally every month, because of what a good friend she is, and it's really the least she can do, after the accident. All right, NOW I will stop talking about this, before things start getting unseemly. </t>
  </si>
  <si>
    <t xml:space="preserve">The jousting dummy is just the same scarecrow WV had on the battlefield, flipped, recolor-ed, and given a lance. Pff, you think I'm gonna DRAW A NEW THING? Dream on, fool. Also the fact that Tavros leaves his window open (i.e. permanently smashed open) on the off chance that a cute fairy girl will fly into his room one night is just about the saddest thing I've ever seen. I bet Vriska would think so too. It's also so unrealistic, from Vriska's point of view. Everyone knows a spider wouldn't venture out to the den of her prey. She'll wait in her own territory, spin a web, set a trap, and let him come to her. </t>
  </si>
  <si>
    <t xml:space="preserve">It's a good thing we had a brief snapshot intro to Kanaya a few pages ago, to show her with a chainsaw, so we could then reference it being used in this grisly albeit helpful way. In hindsight though, one wonders how much of this gesture was altruism and how much was just a convenient excuse to have access to a huge surge of fresh brown blood. If there's anyone who'd have a moral objection to this, it wouldn't be Equius, who's too creepy, and it wouldn't be Tavros, who's too stupid. Also, he'd probably be too busy screaming to even notice, having just had his legs chopped off. </t>
  </si>
  <si>
    <t xml:space="preserve">Oh, here's Vriska. Thank God. We can finally stop tuning out everything Tavros is doing and start paying attention again, because someone important is talking. Wait, oh no. Gamzee is talking to him too. Christ. Okay, we'll have to put up with that bullshit soon as well, I guess. But let's enjoy these precious few nectarean drops of Serket-speak while we're crushingly sandwiched between two heavyweight buffoons. </t>
  </si>
  <si>
    <r>
      <rPr>
        <rFont val="Courier New"/>
        <color rgb="FF000000"/>
      </rPr>
      <t xml:space="preserve">Early Vriska kinda laid the Vriska on a little bit thick, didn't she. Can't say I blame her. Girl's gotta make an entrance, leave her mark. Tavros mentions here his fakey fake made up bullshit friend, Rufio, who he made up due to being some sort of loser, as Vriska wisely points out here. Rufio is the cool, older mohawked kid in the crappy '90s Peter Pan reboot, </t>
    </r>
    <r>
      <rPr>
        <rFont val="Courier New"/>
        <i/>
        <color rgb="FF000000"/>
      </rPr>
      <t>Hook</t>
    </r>
    <r>
      <rPr>
        <rFont val="Courier New"/>
        <color rgb="FF000000"/>
      </rPr>
      <t xml:space="preserve">. Although at this point I just know him as my buddy, the actor who played him, Dante Basco, who I only met because I decided to put him in the story as an imaginary friend. This fact is so preposterous, it's best not to think about it too much. </t>
    </r>
  </si>
  <si>
    <t xml:space="preserve">This is about as bad as it gets. Tavros talking to Gamzee, or if you will, the peanut butter and jelly duo. PB&amp;J was a peak woobie ship, very popular among people who go in for that sort of thing, and probably was mostly fueled by this one pointless conversation they had. There are also credible indications that Gamzee has some sort of legitimate red feelings toward Tavros. They are innocent enough in contexts such as this. But later he expresses those feelings inappropriately, by passionately kissing Tavros's severed head. </t>
  </si>
  <si>
    <t xml:space="preserve">Gamzee's quirk was absolutely the worst one to apply to raw text. There's no basic shortcut like there are with others, involving search/replace functions on certain symbols. You have to brute force it, with alternate caps by hand. So maybe you'll take some solace in the fact that it was just as painful for me to type as it is for you to read. (Although later on, I started using a fan-made quirk conversion script, for Gamzee's lines specifically. Kanaya's too, which have a similarly unhackable quirk.) </t>
  </si>
  <si>
    <t xml:space="preserve">Almost every troll class has a special badass-sounding adult troll profession. Among those mentioned are: threshecutioners, cavalreapers, legislacerators, gamblignants, and probably a bunch of others that go unnamed by the story. Laughsassin is apparently one such career path for purple-blooded clownfolk. I don't know what laughsassins actually do. Probably kill lots of people? I just know that laughsassin is a very good word, and is just one more exhibition of impeccable worldbuilding on my part. </t>
  </si>
  <si>
    <t xml:space="preserve">Hero Mode Terezi's forest is on fire. She's Karkat's server player. John's server player was Rose. Rose's forest was also on fire when she had to skedaddle out of there and into the session. Are there more parallels? Yes. Let's look at the next page. </t>
  </si>
  <si>
    <t xml:space="preserve">Re: more parallels, that egg there is the same graphic asset as the egg Dave needed to hatch to enter his session. It's a test of patience and resolve, involving the imposition of the need for the character to wait for their surroundings to become warm enough for the egg to hatch. In Dave's case, this entails meteors burning down his city. In this case, meteors burning down this forest. But for Terezi this is not a test of patience so much as a diabolical, fatalistic construction which acknowledges eons in advance that this egg will only hatch under the grimmest of circumstances. When the egg hatches, the baby dragon flies away, and the mother grub skull falls and pushes the doomsday button. Terezi always knew that getting to meet her lusus would coincide with the end of the world. She just didn't know why. </t>
  </si>
  <si>
    <t xml:space="preserve">Here's some more mixed worldbuilding signals I'm sending. Do trolls sleep in the slime with their clothes on or not?? It's very possible Terezi is just weird and doesn't really care about sliming up her clothes. And here's something worth considering about this dragon egg: given that it's been sitting here for millennia...maybe it's her ancestor's dragon's egg? It's not the craziest point of speculation. </t>
  </si>
  <si>
    <t xml:space="preserve">Terezi's nose-vision needed a certain blurry style. I just used some reduced-opacity brushes to render it, and the same style shows up every now and then. Prospit and Derse are meant to provide good environments for players' various "awakening experiences," which are specific to their circumstances. So it makes some sense that Terezi starts exploring her new sensory abilities in conjunction with her dream self starting to become aware. </t>
  </si>
  <si>
    <t xml:space="preserve">More great and very imaginative sound effects. "GENUINE" seems like maybe it's an unnecessary qualifier, until you consider that Terezi is so full of shit, many things she does could be considered ungenuine. So it pays to point out when she is sad for real, like when her newborn baby mom dies. </t>
  </si>
  <si>
    <t xml:space="preserve">What the fuck is going on with her horns? </t>
  </si>
  <si>
    <t xml:space="preserve">The text mentions "ancestors" here pretty casually. This is before ancestors became more of a thing in troll lore. So for now the term appears to be used in the more generic sense, referring to a potentially very large group of nameless, faceless forebears whose ghosts Aradia is communing with. (It's still entirely possible that's what's going on here.) But with the context provided later on, it seems "ancestors" here is actually referencing twelve very specific individuals who are figures of legend in troll history. It's even more likely it's referencing one ancestor in particular: Aradia's, the Handmaid. The Handmaid was groomed by Doc Scratch to serve Lord English by traveling around time causing all kinds of trouble throughout history, specifically to bring about these events. So unlike the other ancestors, the Handmaid is the only one whose job was actually to make all this stuff happen, thus making her the most logical target of this reference. This being the case, it raises the question of how Aradia was receiving "instruction" from the Handmaid. She can commune with the dead, but...the Handmaid isn't dead. She was cursed with immortality for as long as she serves English, and can hop around through time. So does this mean she met with Aradia in person at some point to dispense orders? It's entirely possible. If it happened after Aradia's death, it would also mean Aradia wasn't communing with a dead ancestor to receive instructions. It means a living ancestor was communing with a dead Aradia to give instructions. </t>
  </si>
  <si>
    <t xml:space="preserve">Since Aradia has telekinetic powers, I guess we'll just have to take her word for it that spirits are the ones moving the thing around, not her. </t>
  </si>
  <si>
    <t xml:space="preserve">We've seen this ridiculously stupid laptop before. Spades Slick found it in the Felt mansion, which we later discovered was on postapocalypse Alternia. And now we see it here, which gives us a small piece of the puzzle to help figure out exactly how the hell this thing ended up here. Aradia found it on an archeological dig. Meaning it was brought here by a meteor, probably. Meaning it was in the troll session at one point. Now we need to look forward to an explanation of how it got to the troll session. Spoiler: it has something to do with the biggest and most unfathomable time loop in the story, the Amazing Adventures of Lil Cal. </t>
  </si>
  <si>
    <t xml:space="preserve">A rare Kanaya/Aradia interaction. Pardon me as I point out the crack pairing convos every single time. Kanaya apparently knows some things about the future too. Why does she know them? Something to look out for. But what's probably more interesting, given that Kanaya is not known to be particularly underhanded or scheming, is that it doesn't seem she's told many people about the dire things that are about to happen. We can wonder why this is, but I don't know if we have to look too much further than one of her known character traits: she tends to consider herself something of a confidante when it comes to her friendships with dangerous girls, and their dark secrets and proclivities (see: Vriska, then later, Rose). That's a flattering way of putting it. Another way would be: she's an enabler. </t>
  </si>
  <si>
    <t xml:space="preserve">Wildly nonlinear stories like this need these kind of connector moments to help us know when certain things are happening in the context of a lot of stuff we've already seen happen. Performing this kind of transition could use its own verb. For now I'm just gonna say we're tarantinoing on to the next scene, until I can think of something better. </t>
  </si>
  <si>
    <t xml:space="preserve">Aradia flew up from her underground lair to incapacitate Sollux so he couldn't cause trouble, but...she's apparently still in no real hurry. She has time to levitate his bicyclops and have a chat with Vriska. She really is so emo-casual, she can barely get her head into keeping her own diabolical schemes on track. </t>
  </si>
  <si>
    <t xml:space="preserve">Aradia and Vriska have a pretty interesting thing going on with each other, which is easy to forget since they don't have much to do with each other after Hivebent. Which is understandable, since they mostly work out their issues at the end of the arc. (I.e. Vriska gets beaten senseless. Let that be a lesson to anyone at a loss for how to handle their Serket problems.) The way Vriska behaves toward Aradia says a lot about Vriska. These earlier interactions between them do a lot to establish the finer points of who she is beyond simply being the Huge Bitch of the group. She's fairly obsequious toward Aradia. She looks for approval, she makes appeals to be her equal despite their class disparity, to be "co-leaders," to bond over sticking it to Sollux... Basically to FORCE friendship. Why is she acting like this? Not surprisingly there are a bunch of layers to her psychology. Hey, let's keep talking about this over here. --&gt; </t>
  </si>
  <si>
    <t xml:space="preserve">--&gt; Vriska references the Team Charge De8acIe, which we later learn resulted in Aradia's death. It's pretty evident that it's mostly Vriska's guilt driving this conversation. Guilt, plus an overbearing need to make things square and thus fully "erase" the misdeeds of the past. She talks about a gift she has in store, only from her, no one else. (She "commissions" Equius to make Aradia a robot body, wants all the credit for the favor, and has no concern for the fact that he may have his own agenda for doing this. Of her many irons in the fire, some tend to be outsourced like this. In her self-obsession, she demands full credit nonetheless and expects to maximize the return on the investment she didn't even make, which is full amnesty for her past crimes.) Everything about what's happening here is wildly overcompensatory, meant to repair damage she's done without really having to face what it is she actually did. Aradia's extremely passive nature as a ghost makes her an easy target for this kind of overbearing attention. Because what Vriska seems to want most is acknowledgement, and more importantly, to foster strong reactions. Good or bad, love or hatred, this seems to be what she demands from everyone. --&gt; </t>
  </si>
  <si>
    <t xml:space="preserve">--&gt; So for that reason, Aradia's impassivity seems to add fuel to Vriska's sycophantic need to make amends. Not caring much one way or another about what Vriska does is guaranteed to drive Vriska crazy. Neutrality is insufferable to her because it makes her feel irrelevant. Being irrelevant is her biggest fear and ultimate enemy. She struggles to keep herself in the spotlight, and when the narrative is finally done with her and tosses her into the gutter, she fights her way back into relevance. Fighting against the forces of narrative marginalization completely define her entire batshit arc, from her introduction here all the way to the end of Homestuck. So Aradia's listless attitude is the perfect foil for revealing this about her. It drives her nuts, and later she has a meltdown about it. She won't be done with Aradia until there is a catharsis between them that's up to her standards. In that sense, by finally beating Vriska to a pulp, Aradia is actually sort of doing her a favor. </t>
  </si>
  <si>
    <r>
      <rPr>
        <rFont val="Courier New"/>
        <color rgb="FF000000"/>
      </rPr>
      <t xml:space="preserve">I am going to call bullshit on Sollux being confused by the caste system. There are only two colors lower than his, brown and burgundy, belonging to Tavros and Aradia. Since class is so important in troll culture, if you're in a friend group, you're probably acutely aware at all times of which ones are lower than you, and which ones are higher. I think what he means here (or, rather, what I mean) about the caste system being confusing is that the </t>
    </r>
    <r>
      <rPr>
        <rFont val="Courier New"/>
        <i/>
        <color rgb="FF000000"/>
      </rPr>
      <t xml:space="preserve">reader </t>
    </r>
    <r>
      <rPr>
        <rFont val="Courier New"/>
        <color rgb="FF000000"/>
      </rPr>
      <t xml:space="preserve">is the one who doesn't know much about it yet. We're still in the process of learning that there even </t>
    </r>
    <r>
      <rPr>
        <rFont val="Courier New"/>
        <i/>
        <color rgb="FF000000"/>
      </rPr>
      <t xml:space="preserve">is </t>
    </r>
    <r>
      <rPr>
        <rFont val="Courier New"/>
        <color rgb="FF000000"/>
      </rPr>
      <t xml:space="preserve">a caste system. By asking this fairly disingenuous question "what2 wor2e than yellow?" Sollux is actually informing the reader in a very concrete way that 1) there is definitely a caste system based on blood color, and 2) some colors are worse than yellow and some better. A perceptive reader will probably have already surmised that the castes simply follow the rainbow order that we've seen them arranged by in the Trollian user list already. </t>
    </r>
  </si>
  <si>
    <t xml:space="preserve">Sleeping with the very bees he put to sleep earlier. Textbook irony. Okay, it's not. I know that. All right then, smart guy, what is it? Oh, it's nothing? It's just a stupid thing that happened? Yeah, I guess you're right. </t>
  </si>
  <si>
    <r>
      <rPr>
        <rFont val="Courier New"/>
        <color rgb="FF000000"/>
      </rPr>
      <t xml:space="preserve">Note how Aradia put his lusus to sleep offscreen. Which means she's indirectly responsible for his death on the next page. Just like Sollux was indirectly responsible for hers. Is </t>
    </r>
    <r>
      <rPr>
        <rFont val="Courier New"/>
        <i/>
        <color rgb="FF000000"/>
      </rPr>
      <t xml:space="preserve">this </t>
    </r>
    <r>
      <rPr>
        <rFont val="Courier New"/>
        <color rgb="FF000000"/>
      </rPr>
      <t xml:space="preserve">irony? It still isn't, you say? Very well then. </t>
    </r>
  </si>
  <si>
    <r>
      <rPr>
        <rFont val="Courier New"/>
        <color rgb="FF000000"/>
      </rPr>
      <t xml:space="preserve">Sollux has eye lasers, like Cyclops from the </t>
    </r>
    <r>
      <rPr>
        <rFont val="Courier New"/>
        <i/>
        <color rgb="FF000000"/>
      </rPr>
      <t>X-Men</t>
    </r>
    <r>
      <rPr>
        <rFont val="Courier New"/>
        <color rgb="FF000000"/>
      </rPr>
      <t xml:space="preserve">. Nepeta has Wolverine claws. There are a lot of comic book hero things going on with the troll powers. I think this is obvious enough that it barely warrants mention, but here I am mentioning it, because someone bought ink by the barrel and gave the barrels to me to splash around with for 500 pages. Speaking of Nepeta, the narrative has decided we've endured enough hardship that we should be steeled sufficiently to withstand the secondhand embarrassment of getting to know this cute furry character. So let's get to know her, all right? </t>
    </r>
  </si>
  <si>
    <r>
      <rPr>
        <rFont val="Courier New"/>
        <color rgb="FF000000"/>
      </rPr>
      <t xml:space="preserve">I used the word "embarrassment" in association with Nepeta, staying true to form when it comes to </t>
    </r>
    <r>
      <rPr>
        <rFont val="Courier New"/>
        <i/>
        <color rgb="FF000000"/>
      </rPr>
      <t xml:space="preserve">Homestuck's </t>
    </r>
    <r>
      <rPr>
        <rFont val="Courier New"/>
        <color rgb="FF000000"/>
      </rPr>
      <t xml:space="preserve">tradition of dumping on this hapless second-string character, who really has not done much to deserve it. The only thing embarrassing is how much there actually is to say about her relative to her importance, when you start digging into it. The troll personas are related to internet culture archetypes, and hers is the first one that correlates pretty closely with fandom itself, at least as the cultural concept was taking shape at that time. Her obsession with shipping is closely connected to the focus on romance that Hivebent injected into </t>
    </r>
    <r>
      <rPr>
        <rFont val="Courier New"/>
        <i/>
        <color rgb="FF000000"/>
      </rPr>
      <t>Homestuck</t>
    </r>
    <r>
      <rPr>
        <rFont val="Courier New"/>
        <color rgb="FF000000"/>
      </rPr>
      <t xml:space="preserve">'s bloodstream, forever contaminating it for better or worse. Parsing her as the enthusiastic proto-fandom avatar in this respect reveals her as the Calliope of the story before Calliope shows up in Act 6. However, Nepeta's claim to that ambassadorship was responded to by the narrative with arguably ill-spirited rebuke and mistreatment, which I think was something that evolved before I had the chance to sharpen and clarify any meaningful statement the story intended to make about such an avatar. That refinement happens later with Calliope's character, an enthusiastic fandom avatar who is in explicit danger from such forces, but who is otherwise elevated and designated for protection, revivification, and ultimately, amnesty from the story's various narrative retributions.  </t>
    </r>
  </si>
  <si>
    <t xml:space="preserve">The saddest thing about the line "It sure will be sad when she dies" is that it applies just as much to Nepeta herself as it does to Pounce. Speaking of Pounce, if you ask me what's up with her double mouth, the answer obviously is I don't have the slightest idea. The typing quirk came before the lusus design. And the quirk tied to the number 33, arsenic's atomic number. And 3 is a good shape for making a cat face. And there are two of them. So I guess the number always implied a creature with a double cat mouth, and the thing just kind of designed itself? Sometimes that's just how things work. Maybe each mouth connects to a distinct digestive tract, for different types of prey? Maybe for things that are poisonous and things that aren't? I dunno, I've given you enough here to brainstorm with. Get out your workbooks and go worldbuild this stuff yourselves. </t>
  </si>
  <si>
    <r>
      <rPr>
        <rFont val="Courier New"/>
        <color rgb="FF000000"/>
      </rPr>
      <t xml:space="preserve">R.I.P. Pounce. Very good smash-cut way of handling that, if I say so myself. Nepeta's also got Jade's tablet modus, except really it's just her computer. In the same way that Nepeta is a proto-calliope, she's also kind of a neo-Jade. Remember how I was talking about all these characters essentially being reconfigurations of various more fundamental, platonic personality profiles, and that </t>
    </r>
    <r>
      <rPr>
        <rFont val="Courier New"/>
        <i/>
        <color rgb="FF000000"/>
      </rPr>
      <t xml:space="preserve">Homestuck </t>
    </r>
    <r>
      <rPr>
        <rFont val="Courier New"/>
        <color rgb="FF000000"/>
      </rPr>
      <t xml:space="preserve">demonstrates its persona alchemy especially as the roster expands? Nepeta seems to build on Jade as a core persona, adding other dimensions in the process and thereby creating a new fundamental personality index we can reference thereafter as "Nepeta." And the Nepeta index can undergo further permutations to result in a more focused, substantive avatar called "Calliope." Or a less focused (but still substantive) absolute mess of an avatar called "Davepeta." </t>
    </r>
  </si>
  <si>
    <t xml:space="preserve">Karkat APPEARS to be using ableist rhetoric here. But I'd point out that it is HIGHLY possible, if not probable, that Nepeta is somewhere on the autism spectrum. And no, that's not just me covering my ass retroactively by almost a decade, all right, wise guy?? He's not that tactful in how he mentions it, but you should give him the benefit of the doubt because the full span of the story reveals him to be somewhat Woker Than You Thought. This is all probably an act anyway, this attitude he's exhibiting. He'd probably be happy to have Nepeta on his team, considering the alternatives. And she'd be even happier, since her unrequited Karkat crush is the stuff of legend. It is not to be though. :(( </t>
  </si>
  <si>
    <t xml:space="preserve">Nepeta x Equius is a good character relationship. I don't mean just that it's entertaining, which it is. It stands out for other reasons. For one thing, it's a strong example of moirallegiance by troll standards. This is a minor point, though. For reasons that are hard to explain, this relationship is of cosmic significance in the grand scheme of the narrative. Arquius x Davepeta, as the terminal for their combined trajectory, illustrates its significance by seemingly placing it on near-equivalent terms with Dave and Dirk's relationship. Why the hell should this be true? Perhaps it's premature to say. I'll save that for the Act 6 book babbling. More generally, key relationship pairs bring a lot out of certain characters, even minor ones. For instance, you could write dozens of paragraphs of meta on Vriska alone. But the moment you stop writing about Vriska in a vacuum, and start writing about Vriska x Terezi, the avenues of analysis seem endless. It's a circuitous, psychologically tortured mutual arc of competitive codependency, which on closer inspection serves as the axis around which virtually the entire plot revolves. Equius and Nepeta bring things out of each other's arcs in a similar way, relative to their lesser roles in the story. They could have ended up being merely two fairly shallow extras swallowed up by a huge ensemble, but the interactions they have make it much harder to write off either of them individually. </t>
  </si>
  <si>
    <t xml:space="preserve">We don't know much about Equius yet, but we get an awful lot of info about him with this excerpt. He's racist, a huge snob, doesn't like swearing, is stern and controlling, has a patronizing fondness for Nepeta, and thinks archery is cool because of its association with nobility. Combine this with the snapshot of his room we'll see soon, and suddenly we have an extensive character portrait. This was all important to establish quickly, because it helps us understand in record time that Equius is in fact one of the greatest characters ever created. </t>
  </si>
  <si>
    <t xml:space="preserve">But wait, there's more. He also sweats a lot, he can't actually wield a bow and arrow because he's too strong and just breaks them, and he detests cruelty to animals, which he adores, especially humongous, nude, anthropomorphic beasts, which is something we don't need to get into now. There's plenty to say about Nepeta too, but when they're talking, it seems Equius starts to bury her in the contest of absurd, eyebrow-raising character traits. In this sense, she's sort of the straight man of the duo's relationship. But then, that's not a bad way to describe what a moirail really is. It's playing the stable, calming straight man to a more erratic or extreme personality, to help keep them grounded. </t>
  </si>
  <si>
    <t xml:space="preserve">Much of Hivebent involves observing the characters we're in the process of getting to know find out how they're either not on the team they thought they'd be on or won't enter the session in the order they believed. Sometimes people get tricked, sometimes they get sabotaged, and sometimes they get ordered by an abusive friend who has no real power over them, except the power of sheer insistence they have grown accustomed to successfully asserting over the years. Also, there's no such thing as an abusive relationship for trolls, just lots of arrangements that are "normal" due to their terrible culture. There you go, that's my red-hot take of the day for you. </t>
  </si>
  <si>
    <t xml:space="preserve">Equius says he appreciates that Nepeta's angry. I guess meaning that he respects an angry disposition, like his own. Especially early on in his characterization, it's suggested he has anger issues (like him taking his rage out on robot dummy combatants). But I'm not sure this trait holds up. Over time, he seems to show a lot more passion about his weird stuff, his passion for archery and muscular horse men, his submissive obsessions, his deference toward those higher on the hemospectrum and fetish-like indulgence in depraved attraction toward those lower. Ultimately he comes off more as a ridiculous nerd, with a soft spot for a lot of silly and creepy shit. My view on this is, it's not that the text lost track of the fact that he was supposed to be angry. It's more that this was his initial state of mind early on, and the more he started blowing off steam with his various indulgences (Aradiabot, etc.) the less he had to be mad about. We just meet him at a really high-strung point in his life. I think it's more accurate to say his "anger" is a form of hyperintense focus on being stern, aloof, proper, and averse to nonsense, which is a facade serving to cover up his inner personality, which is barely in control at all. Like Nepeta suggests, deep down he wants to play the kinds of silly games she plays. He wants to let go completely, and indulge every ludicrous and depraved whim he has. His arc tends to be more about caving to these indulgences, and all the mixed consequences that follow, than resisting them. </t>
  </si>
  <si>
    <t xml:space="preserve">Tavros's cat allergies are a throwaway joke here, but actually, it's the second time in the story that a casual, humorous reference to an allergy turns out to be very long-term foreshadowing. John's peanut allergy comes back to haunt Jake when he's assassinated via peanut force-feeding. And much later than that, Tavros fuses with an omnipotent cat and becomes allergic to himself. It's fine though, it's only for the rest of his life. Which has been prolonged eternally through prototyping. </t>
  </si>
  <si>
    <t xml:space="preserve">Oh, let's not fail to notice the fact that he accidentally slaughtered Tinkerbull with his own wheelchair on the previous page. Good grief, what a fuckup. To tell you the truth, I'm actually a little ashamed I created him. </t>
  </si>
  <si>
    <r>
      <rPr>
        <rFont val="Courier New"/>
        <color rgb="FF000000"/>
      </rPr>
      <t xml:space="preserve">Here we finally dive into the Grim Backstory that Hivebent has been concealing—and ominously alluding to—up to this point. It's a series of events critical enough to almost qualify as the entire point of Hivebent unto itself, that kick off the revenge cycle around which most of the </t>
    </r>
    <r>
      <rPr>
        <rFont val="Courier New"/>
        <i/>
        <color rgb="FF000000"/>
      </rPr>
      <t xml:space="preserve">Homestuck </t>
    </r>
    <r>
      <rPr>
        <rFont val="Courier New"/>
        <color rgb="FF000000"/>
      </rPr>
      <t xml:space="preserve">narrative inadvertently revolves, and continues to revolve around in some ways to the very end. This has a lot more to do with Vriska and Terezi rather than Tavros, lest we get carried away and foolishly assume that Tavros plays any cosmically significant role in this story whatsoever. </t>
    </r>
  </si>
  <si>
    <r>
      <rPr>
        <rFont val="Courier New"/>
        <color rgb="FF000000"/>
      </rPr>
      <t xml:space="preserve">Team Charge consists of two kids associated with charging animals, a ram and a bull. Team Scourge consists of...two kids who are just a couple of ruthless bitches, I guess. We can tell here that some things were very different in the old days. Tavros can walk, and Aradia's personality is noticeably different. She seems to be capable of emotion and shows some enthusiasm for certain things. Aradia's personality has a lot of different gears, depending on whether she's alive, dead, or a robot. Also, she references Tavros's Flarp class, which sounds awfully similar to his </t>
    </r>
    <r>
      <rPr>
        <rFont val="Courier New"/>
        <i/>
        <color rgb="FF000000"/>
      </rPr>
      <t xml:space="preserve">Sburb </t>
    </r>
    <r>
      <rPr>
        <rFont val="Courier New"/>
        <color rgb="FF000000"/>
      </rPr>
      <t xml:space="preserve">class. Pages are known to be slow-burning, high-reward players. </t>
    </r>
  </si>
  <si>
    <r>
      <rPr>
        <rFont val="Courier New"/>
        <color rgb="FF000000"/>
      </rPr>
      <t xml:space="preserve">Flarp is just another gross troll game involving weird creatures laying eggs and such. Flarp, you may be smart enough to deduce, is a portmanteau of LARP (live action roleplay) and, get this, the word "flap," which is a thing that bats do with their wings. I know, how do I come up with this amazing shit? The game has some augmented reality-like features, which makes it feel a bit prescient for something created back in 2010. The "flapstractions" (another incredible portmanteau) are virtual entities that fly around the real world and project certain images, like monsters, to make it feel like the game is taking place around you. Makes me wonder if the makers of </t>
    </r>
    <r>
      <rPr>
        <rFont val="Courier New"/>
        <i/>
        <color rgb="FF000000"/>
      </rPr>
      <t xml:space="preserve">Fiduspawn </t>
    </r>
    <r>
      <rPr>
        <rFont val="Courier New"/>
        <color rgb="FF000000"/>
      </rPr>
      <t xml:space="preserve">ever used this technology to make </t>
    </r>
    <r>
      <rPr>
        <rFont val="Courier New"/>
        <i/>
        <color rgb="FF000000"/>
      </rPr>
      <t>Fiduspawn GO</t>
    </r>
    <r>
      <rPr>
        <rFont val="Courier New"/>
        <color rgb="FF000000"/>
      </rPr>
      <t xml:space="preserve">. </t>
    </r>
  </si>
  <si>
    <t xml:space="preserve">I think we can all agree that Vriska is a harsh DM but a fair one. Something about her quirk to point out: she obviously replaces "ate" sounds in words with "8." But sometimes I made judgment calls on how literal to be about this. Like "blatant" should technically be spelled "818ant. " But omitting the middle "t" feels like it hurts readability a little too much. "818tant" helps the eye pick up what word it's supposed to be more easily. I didn't do this with every word though, just the ones that bugged me. </t>
  </si>
  <si>
    <t xml:space="preserve">Vriska makes a good point here. Tavros is breaking the rules. He's basically forcing her hand. Try to remember that next time you feel sorry for him. </t>
  </si>
  <si>
    <t xml:space="preserve">Yes, I know, huge bitch, awful murderous manipulative person, blah blah blah. But listen, folks. She clearly likes him. See how she says he looks cute in his outfit? She doesn't have many flaws, but no one is totally perfect, and against all good sense and better judgment she likes this guy for some reason, and this is her way of dealing with that. You have to remember that many spiders paralyze their prey before dealing with them further. She's playing a longer game here. </t>
  </si>
  <si>
    <t xml:space="preserve">John Arm Alert: coming out of the cliff. Also, you gotta admire how the moment Vriska's done with her funny prank, she just logs the fuck off. Karkat does just about the same thing, but one has to assume he thinks Tavros is exaggerating and not reporting on his literal paralysis. Karkat calls Flarp a game for girls, which in human culture sounds like a sexist pejorative. But knowing what we know about Flarp and trolls in general, what he probably means is, "Stop playing games for girls. They're very dangerous, and one of these days it's going to get you killed." </t>
  </si>
  <si>
    <r>
      <rPr>
        <rFont val="Courier New"/>
        <i/>
        <color rgb="FF000000"/>
      </rPr>
      <t>Homestuck</t>
    </r>
    <r>
      <rPr>
        <rFont val="Courier New"/>
        <color rgb="FF000000"/>
      </rPr>
      <t xml:space="preserve">'s narrative text—which you may have already guessed is indistinguishable from my stream-of-consciousness bullshit in virtually any context, including these notes—bears examination sometimes. It contains many statements that aren't jokes exactly, just wise-assed things to say, as well as ways of saying things that could be said in a more sensible manner. Like, "But not too far into the present." What the hell does this actually mean? We're hopping back to the "present," but not so far back that we would have to officially begin calling it the future. In fact, going "far into the present" seems to be a preposterous concept, because the present is an exact point on a timeline. Falling short of the present, by a bit or a lot, is what we call the past. Exceeding it by a bit or a lot is what we call the future. Also none of this means anything, because Hivebent has made it pretty clear through its nonlinear presentation that there's no such thing as the present from our viewpoint. And to make this even less meaningful, no matter how far into Hivebent's "future" you go, it's still all taking place in the past, since it's explicitly presented as a long flashback in the greater story. The narration is always playing games with words to evocatively capture this stupid dance we're doing with ludicrous ideas and abstract concepts. </t>
    </r>
  </si>
  <si>
    <t xml:space="preserve">Her olive branch remark is both a callback to when Karkat said something similar to John about becoming friends, as well as a reference to the infamous bull penis cane wielded by CD in the Midnight Crew Intermission. Quite a one-two punch. Vriska here is under the laughable impression she is going to be the secret leader of the blue team, but what else is new. Half these people all think they're either going to be the leader, or on the other team. It would make a lot of sense for Vriska to be on the blue team, which is what makes it so great that she's not. But she is an excellent fly in the ointment—or spider, if you will. Dropping this hot mess into the red team, an othervvise fairly coherent group of friends with good chemistry, is a good recipe for drama. Vriska is subsequently used as that kind of ointment-containminating ingredient almost ceaselessly for the rest of this Act. </t>
  </si>
  <si>
    <t xml:space="preserve">This appears to be the only time in the story Vriska psychically controls Karkat. There are definitely limitations to her powers. Higher bloods are immune. Everyone from Terezi and up can resist her powers. Probably Kanaya too, since it's hard to imagine her being controlled. (Though whether that's due to her blood or temperament is an open question.) Trolls lower on the hemospectrum are fair game. Tavros, Sollux...probably Nepeta too, but why would Vriska bother with her? Aradia has some resistance due to being an advanced psychic herself, in a way that Sollux is not at his lower moments (see: brain problems). So, is Vriska being truthful that she can control Karkat but just doesn't want to because his mind is unpalatable? Or is there something about his mind that makes it genuinely difficult to control, and that's just her cover story? Maybe all she can pull off are these little things. "Finger slips" as little demonstrations of power, without being able to take full control. </t>
  </si>
  <si>
    <t xml:space="preserve">Ah yes, the old "let's get to know this guy, wait, oh no he sucks, let's not just yet" gag. Except Equius doesn't suck at all. He does the opposite of that. What shall we derive from everything in this shot? One worrying detail that jumps out is the lusus's black eye, which presents the alarming possibility that he may be the victim of Equius's domestic abuse. The explanation turns out to be more innocent though. Dude is just really strong. The cool kids recognized right away that this lusus design is based on a Humanimal, which were some bad and weird comics I used to make. Just buff guys with animal freak-bodies that almost always had udders, despite always being men. The anthro porn art, which Equius regards as classic, absolutely exquisite masterpieces and priceless works of fine art, also reference my older work. I used to harvest pieces such as these and write very academic reviews and critiques of them. Some of them are pasted directly here on his walls, with a little obscuring of certain anatomical features. Much later, John's oil retcon further obscures a questionable portion of the piece on the right. The speech bubble in that piece, which is native to the original work, says "I love being STRONG," which perfectly captures the spirit of Equius as well as the rather eclectic body of subject matter his character is based on. </t>
  </si>
  <si>
    <t xml:space="preserve">Who's this last troll? Let's see... There's a cuttlefish. And somebody holding a fork, attempting to cull the cuttlefish. Oh, it's Feferi, got it. The master of subtlety is at work yet again. She's a sea princess, but we'll get into her stuff later. Hivebent is very busy, as you know. It's way too busy to settle on any one thing, without suddenly switching to the next set of things it needs to hurry through. The next thing in this case is tuning into Aradia riding her big, cool frog head. Returning to her house is important, because you need a house to play this game. Also, bringing back the frog head is important, because...it just is. She'll need that soon, in a very consequential way. </t>
  </si>
  <si>
    <r>
      <rPr>
        <rFont val="Courier New"/>
        <color rgb="FF000000"/>
      </rPr>
      <t xml:space="preserve">It's not accidental that we're watching Aradia return to the ruins of her old home, in a way that's interwoven with the Flarp disaster backstory. We're methodically exposing pieces of the puzzle to reveal what happened overall, which includes showing traces of the aftermath. We now know that whatever happened to Aradia during this Team Charge/Team Scourge blowup probably resulted in the destruction of her home. She's 0k with that, though. Also, this narration is pretty cagey. It says she has an arrangement to be co-leader with a blue blood but doesn't say which one. We just saw Vriska bragging about such an arrangement with her, but it could also be Equius (it is, in fact, Equius). But even then, Aradia's only using him, too. She's playing everyone. She has a very advanced and pragmatic view of leadership when it comes to a </t>
    </r>
    <r>
      <rPr>
        <rFont val="Courier New"/>
        <i/>
        <color rgb="FF000000"/>
      </rPr>
      <t xml:space="preserve">Sburb </t>
    </r>
    <r>
      <rPr>
        <rFont val="Courier New"/>
        <color rgb="FF000000"/>
      </rPr>
      <t xml:space="preserve">session. She understands there's no such thing as a leader, just a bunch of sad kids getting played by Paradox Space. In a way, she's the most honest type of leader any session has. A leader by absentia, a cold orchestrator of preordained, controlled chaos, who creates the spaces for all the pieces to fall into place, and then just sits back and lets them fall. </t>
    </r>
  </si>
  <si>
    <t xml:space="preserve">Even Aradia's random feats of destruction, supposedly done just for the sake of vandalism and desecration, turn out to be not that random. There was a major purpose to the preprototyping of this frog, which ultimately results in the exile of the Black Queen, who later becomes Snowman, i.e. Important Stuff. As Aradia's arc progresses and the ghostly freeze on her emotions and desires begins to thaw, one of the themes that starts emerging is the struggle over the nature of what is random in a universe where any appearance of randomness is prewritten as an essential result, and any act of destruction, no matter how violent or disruptive, only serves as a preconditional pillar for any foretold series of outcomes. As a robot, when she gets her emotional legs back under her somewhat, she gets more aggressive and starts lashing out, using acts of chaos, violence, impulsiveness, and randomness as a kind of protest against the bondage that existing in Paradox Space represents. In other words, there's no random act that reality hasn't accounted for, but aggressively enacting them is still kind of a Fuck You statement to the master. It's an attitude borne by a defiant slave, which she knows herself to be, just like her ancestor. </t>
  </si>
  <si>
    <t xml:space="preserve">Equius demanding that Nepeta be on the blue team now makes a little more sense. (Aside from the fact it's probably what he wanted anyway as a controlling asshole, but still.) He knew she needed to function as Aradia's server player, while he was busy functioning as Aradia's client. I guess in Aradia's estimation Nepeta was among the least likely to make a big deal about Aradia's ghost status, and she's the confidante of Equius, who also knows. Here we also zip to the future to check out Aradia's land, and learn of her Maid of Time designation. Quartz and Melody correlate with her Time aspect. Quartz is used in clocks. As for melody, there are giant music box pieces everywhere, probably always turning their great brass columns, churning out creepy melodies that reverberate throughout the land. There's a little music box in her hive ruins there, which she's probably had for a long time. A little clue about destiny for her younger self to consider. </t>
  </si>
  <si>
    <t xml:space="preserve">The sassy handling of this delivery was my way of saying, if you were on the ball, this is probably what you suspected was true about Aradia all along. This was a fact that was easily surmised but not officially confirmed until now. Any time a fact is reasonably "guessable," I don't think it makes for very good material presented as a stunning revelation in a straight-faced way by the narrative. So sometimes a jokey non-reveal reveal is a thing that happens in Homestuck. There are always so many dumbfounding twists flying around that sometimes it pays not to be too precious with the unveiling of certain facts. In a different story, the "Aradia turned out to be a ghost all along" reveal could be a huge, earth-shattering twist. But in HS, it's just another thing that happens. You go, oh cool, nice to know. All right, what next. </t>
  </si>
  <si>
    <t xml:space="preserve">Even Nepeta is getting in on the act of roasting anyone who was surprised by the fact that Aradia was a ghost. Also I don't think it will surprise anyone that Nepeta is HELLS OF excited that Frog Aradia now officially ribbits. </t>
  </si>
  <si>
    <t>It's time.</t>
  </si>
  <si>
    <t xml:space="preserve">File under obvious: trolls emerged in the story as an alien parody of real-life internet trolls, those who aggrieve and harass others online in many ways, in the form of many profiles, such as raging capslock shouters, argumentative jackasses, or disingenuous "pranksters" who casually toss around death threats. When expanding on the roster in Hivebent, the creative challenge became crafting a diverse range of such profiles. And a corollary to this challenge was imagining what profile would maximize the qualities that make someone a troll in this sense. In other words, who is the most trollish troll in this group, what are the traits that someone fitting that description has, and what form will they take in terms of personality and role in the story? Vriska is the result of this effort, and one way of looking at her arc in the story is as a simple exploration of what it means to draft a character designed to have the ultimate troll profile. Being the ultimate troll doesn't necessarily mean being the biggest asshole (though there are times when she gets that award too). It means being the most controversial. One designed to incite, to maximize drama and division, inside the story and out. --&gt; </t>
  </si>
  <si>
    <t xml:space="preserve">--&gt; She's constantly used that way, as the number-one wedge character, dropped into situations to stir up controversy, get people arguing, and fuel noisy divisions in fandom leading to heated arguments about morality, the motivations behind her conduct, and the dispensation of justice. Since serving as the ultimate troll, fandom wedge, and escalator of drama is an inseparable part of her profile, by extension the narrative has a way of constantly dragging her back into the spotlight to keep stirring the pot, ratchet up controversy, and continue forcing the plot forward by dint of her overbearing personality and need to be important. Whether she's the one forcing her way back into the spotlight all the time due to ego, or it's actually the narrative always pulling her back in as a preferred tool of effective melodrama, thus giving her a reputation as someone favored by the author as a vehicle for mayhem and controversy, is left for readers to decide. It's also left for them to decide if there's even a difference between those things. But one consequence of this blatantly evident favoritism she either enjoys or steals from the narrative is that, after enough time goes by, it becomes an indisputable point of fact that, without caveat, excuse, or even the slightest attempt at conveying any sense of shame about the development, Vriska is presented as the author's canonical waifu. Unfortunately this isn't a joke, and leads to major plot developments later on, with unspeakably dire consequences for everybody. Again, both inside the story, and out. </t>
  </si>
  <si>
    <t xml:space="preserve">Luck is her thing. I mean, it's her aspect, sort of: Light encompasses concepts relating to fortune. But when I say it's her thing, I also mean it's a theme, one of the many pieces that combine to form the constituents of what we call an arc. Her arc is an absolute whopper. Where to even begin surveying it? Some character arcs are so big, it's probably better to view them as a series of phases or chapters, all of which thread together and relate to a few bigger ideas. The "bad luck" vs. "good luck" chapter of Vriska's arc is more of an Act 5 thing and becomes less relevant later. But for now, it's established that this bad luck streak started with the "accident," which resulted in the maiming of all her friends and herself, and the death of Aradia. Even though there's something to the concept of luck in the story (she can use it as a power to get lucky rolls, etc.), I don't think you have to be a genius of literary analysis to detect that "bad luck" in this case is something of a scapegoat for her. More likely it's shorthand for a guilty conscience, and the bad karma associated with it. There's a hole in her soul, created by a life of misdeeds she won't face, and the struggles for success, treasure, victory, glory, and above all, relevance, are constant exertions throughout her very long journey in the vain and mostly unsuccessful attempt to fill this moral vacuum inside her. In other words, it's an arc of ambition as a staggering gesture of overcompensation. Like Karkat on steroids, with much darker underlying pathos. </t>
  </si>
  <si>
    <t>In the book, the command "Vriska: Proceed to computer." is accidentally written down as "Vriska: Begin Meddling.", a command that actually gets used a bit later.</t>
  </si>
  <si>
    <t xml:space="preserve">Because Vriska is so special, and is basically my wife, she gets to have a really cool and unique weapon. This set of dice is a genuinely nice and well-designed group of objects, particularly from the POV of an RPG nerd, which is what Vriska is. This must have been a hell of a find for her in that ghost ship. 8 dice, with 8 sides each. 8^8 makes for almost 17 million possible rolls. 8 obviously is Vriska's magic number, but 8-8 pairs have some ominous significance. In this story the 8-ball has grim associations with the destruction of a universe (see: Snowman). Two 8s is therefore associated with the destruction of two universes, which is a cosmically synchronous event with the summoning of Lord English. English is often shown with his pool ball eyes frozen in the grim 8-8 state, and this is in fact the state they lock to when confronted with Vriska moments before his presumable defeat. In that sense, it's a shorthand for "game over." 88 is also associated with Hitler. The bad news for this number just keeps piling up. Also I have the same initials as Hitler. Okay, I'm getting a signal in this earpiece from my producer to stop talking about Hitler. But you get the idea. 8 is a cursed number, and double 8 is octuply bad. </t>
  </si>
  <si>
    <t xml:space="preserve">Vriska is, along with her many other traits, a huge hypocrite. She finds Kanaya's meddling very bothersome, and calls Kanaya out on the habit often. But by her own admission, Vriska's basically the meddler in chief. She has a pattern of doing this with a lot of her relationships, i.e. projecting when it comes to the defining feature of that relationship. She complains of being the victim, when she's the victimizer. Of being meddled with, when she's the meddler. Of being manipulated, when she's the manipulator. Speaking of manipulators, hey look. Doc is here. </t>
  </si>
  <si>
    <t xml:space="preserve">Here's a fun media gimmick lost in print. On the Site, Doc's text was white on near-white, making it impossible to read. So you had to select the text with your mouse to highlight it (as Vriska openly laments here, doubling as a tip to the reader) in order to make it visible. Old-school message boards often used this as a low-tech method when users wanted to hide spoilers. This is a pretty fitting way to have the reader reveal Doc's text, since he's omniscient, knows the future, and can be pretty loose with certain facts. So his words can be regarded as a kind of spoiler which those conversing with him may or may not want to highlight and thus spoil themselves on. </t>
  </si>
  <si>
    <t xml:space="preserve">Doc Scratch is such a powerful manipulator, he manipulates other skilled manipulators to manipulate others on his behalf. In this case, he does most of his manipulation work on Vriska and Terezi, the Scourge Sister manipulation duo extraordinaire. He manipulates them to manipulate everyone else, and he also plays them off each other, all the while being very smug about it. It's probably easy to be such an incredible puppet master when you're omniscient, but he doesn't care. His whole act tends to be "playing with his cards facing up" as kind of a mindfuck power move, constantly signaling that "I'm going to get you to do what I want you to do, without making any secret about what I'm doing." Or, "I'm going to mislead you without technically lying, you're going to be able to tell that's what I'm doing, but there's still nothing you can do about it, and none of your objections matter." He's a fairly conventional devil figure in this way, as well as a nefarious alt-author, with the power to stand in for me, or subvert the narrative. These are his top-level qualities as a character and narrative device, which are explored much more intensively late in Act 5 during his story-hijack move. But there's an awful lot more to say about him than this. You'll see. </t>
  </si>
  <si>
    <t xml:space="preserve">Kanaya, being the "Jade" of the session, gets a lunchbox holographic computer too for some reason, branded not with Squiddles but the cuttlefish troll equivalent, presumably called Cuttles. Even though Kanaya is the Jade of the troll session, she's really not much like Jade at all in terms of personality. But aside from that, you can list up a ton of similarities: Space players, living in a cool tower next to a volcano, "raised" by a First Guardian, etc. Kanaya even has jade blood. </t>
  </si>
  <si>
    <t xml:space="preserve">Here's another pretty good exchange, which establishes stuff about them both individually, before they jettison each other almost completely and virtually never talk to each other again after Hivebent. Kanaya has a fascination with dangerous girls she needs to "keep an eye on," which sort of makes Vriska her starter Rose. A much shittier and more difficult to manage Rose. I mentioned Kanaya's enabling trait before, which Vriska almost seems to be calling her out on here. Her "meddlesome," enabling-yet-condemning approach to certain relations puts her in an odd social box, which people don't quite know what to do with, and Vriska seems to struggle with it too. Does Vriska like her and want to earn respect from her? Does she want her to go away? Vriska is the type who sucks up to people and wants approval from them if they show apathy toward her (Aradia), and shows disdain for those who do the opposite, either positively or negatively (Tavros), and Kanaya confusingly exhibits both traits. Too cool, too aloof for Vriska, but oh also, she cares a lot and wants to protect her from her own dangerous tendencies. Some of it reads as simple attraction to these types of girls, but a big part of it also has to do with Kanaya's strong maternal streak, the need to "mother" certain people. It doesn't seem that Vriska dislikes her per se, but unfortunately Kanaya's conflicted, concern-based approach to the relationship has dropped her right in the Friend Zone. Actually, the place Kanaya finds herself in a lot is probably better described as the Mom Zone. </t>
  </si>
  <si>
    <t xml:space="preserve">Vriska, basically: Fine, mom, I'll go check on my other mom. On the matter of Kanaya's maternality again... Every troll obviously started with one very basic idea, something tied to their zodiac sign, which then informed their troll handle and led to various points of characterization. Virgo was a tricky one. What do you do with virginity? Kanaya's handle is grimAuxiliatrix. Auxiliatrix is a term associated with the Virgin Mary. So in Christianity at least, virginity has mythological association with motherhood. And thus we have something to build on. Themes of motherhood run all throughout Kanaya's arc, in some pretty literal ways. (For her ancestor, blatantly literal when it comes to Christian lore parallels.) But it's more than just content for an arc. Maternal impulses are woven into her characterization. She acts this way toward Vriska (but only while she has a thing for her), toward Karkat, and later toward her girlfriend as she helps her through her struggles. Basically she's like this with people she cares about, and not so much with those she doesn't. It also goes a long way toward explaining her gravitation toward the thankless ashen quadrant and natural talent for being an auspistice. I just know you're jittering in anticipation for the dirt on quadrants. Patience. </t>
  </si>
  <si>
    <r>
      <rPr>
        <rFont val="Courier New"/>
        <color rgb="FF000000"/>
      </rPr>
      <t xml:space="preserve">It's an amusing and easy to forget sidebar to Vriska that one of her hobbies is building doomsday devices. This one is for Eridan, obviously. Probably the funniest thing about it is the fact that it almost certainly won't ever work as intended—powerful enough to blow some stuff up, but never the whole world. She just made some empty promise to Eridan to get him to do something for her. There's virtually no way she's ever interacted with him without dunking on him in some manner. Another funny thing about it is the fact that getting help from one of her "pals nearby" (Equius) probably just means she made him do almost all of the work and is taking full credit for it, just like she's doing with Aradiabot. Additional trivia: this art asset is just the doomsday dice cascader from a </t>
    </r>
    <r>
      <rPr>
        <rFont val="Courier New"/>
        <i/>
        <color rgb="FF000000"/>
      </rPr>
      <t>Problem Sleuth</t>
    </r>
    <r>
      <rPr>
        <rFont val="Courier New"/>
        <color rgb="FF000000"/>
      </rPr>
      <t xml:space="preserve"> bonus page. The fact that this asset already existed is probably just what gave me the idea to include it at all, to give it to the character who has dice as a weapon. </t>
    </r>
  </si>
  <si>
    <t xml:space="preserve">Vriska is messed up mostly because of Spidermom issues. Sure, it also has to do with her ruthless culture, expectations placed on those in her class, and how a child troll is supposed to prepare for a brutal life as an adult. But having to kill kids to feed her big, nasty mom her whole life probably isn't helping. This is some good backstory stuff, because it provides a lot of cheap and easy fuel for those who wish to exonerate her for all her flaws and misdeeds. Blaming Spidermom is sort of the low-hanging fruit in the ever-raging Vriskourse. </t>
  </si>
  <si>
    <t xml:space="preserve">If you're asking why Vriska saw fit to dangle her highly volatile, explosive, work-in-progress doomsday device precariously between cliffs, hovering just over her lusus, you're asking a damn good question. My guess is, the device is a little too big to keep inside. Also this way, Equius can go down there and "help" with it (work on it for her, by himself) any time he needs to. If you like a good conspiracy, you could also speculate she put it there BECAUSE there's an off chance it could fall and kill her mom. </t>
  </si>
  <si>
    <r>
      <rPr>
        <rFont val="Courier New"/>
        <color rgb="FF000000"/>
      </rPr>
      <t xml:space="preserve">Fakeout-delaying Equius's intro until now was a pretty good move, since it allowed for this nice external transition shot between two neighboring hives. Not bad. Here's a totally nuts fact: the retconned oil isn't on the poster anymore. It was in the first shot we cut away from, but now it's gone. How does the retconned oil work? Does it stay there permanently, or does it exist fleetingly in the one panel it's shown in? This opens up some nasty metaphysical questions. By retconning something back into any given </t>
    </r>
    <r>
      <rPr>
        <rFont val="Courier New"/>
        <i/>
        <color rgb="FF000000"/>
      </rPr>
      <t xml:space="preserve">moment </t>
    </r>
    <r>
      <rPr>
        <rFont val="Courier New"/>
        <color rgb="FF000000"/>
      </rPr>
      <t xml:space="preserve">in the story, is it being retconned into the true stream of events, with the panel simply displaying the single moment we are viewing? Or is it being retconned back into a specific </t>
    </r>
    <r>
      <rPr>
        <rFont val="Courier New"/>
        <i/>
        <color rgb="FF000000"/>
      </rPr>
      <t>panel</t>
    </r>
    <r>
      <rPr>
        <rFont val="Courier New"/>
        <color rgb="FF000000"/>
      </rPr>
      <t xml:space="preserve">, which should be seen as a narrative construct in and of itself, not merely an abstract viewport which has no acknowledgeable identity? It's too early for this shit, friends. We're still crawling through some very dense, humorous alien lore here. We need to steel ourselves a lot more before we grapple with the metafictional bullshittery of late Act 6. </t>
    </r>
  </si>
  <si>
    <t xml:space="preserve">Equius has a few things in common with Vriska. Not a lot, but enough to be worth noting. Though Equius is a notch higher on the hemospectrum, they're both blue- blooded aristocracy whose castes maintain both deep contempt for those lower and (especially in indigo cases) exceedingly high regard for those above. The fact that they're neighbors suggests there isn't that big a divide between blue and indigo in terms of status and daily life. Both classes probably cluster together somewhat in a kind of snobby symbiosis, since they're one notch below purple-blooded clown hell, which is a radically different kind of cultural aristocracy. And both are one notch above the jade and teal middling classes, which enjoy some status, but both castes revolve around more functional, municipal services such as breeding administration and law enforcement. But on just a character level, there are a couple echos here. Vriska obsessively breaks 8-balls in a way "bordering on fetishistic." Equius does the same with bows. Both for different reasons. For her, relating to her obsession and frustration with her luck. For him, obsession and frustration with his strength, something that he loves about himself but which prohibits him from doing another thing he loves. Fetishizing destruction and chaos for reasons along these lines is a theme that runs through this group, especially when you include Aradia's fixation on it as well. </t>
  </si>
  <si>
    <r>
      <rPr>
        <rFont val="Courier New"/>
        <color rgb="FF000000"/>
      </rPr>
      <t xml:space="preserve">Once </t>
    </r>
    <r>
      <rPr>
        <rFont val="Courier New"/>
        <i/>
        <color rgb="FF000000"/>
      </rPr>
      <t xml:space="preserve">Homestuck </t>
    </r>
    <r>
      <rPr>
        <rFont val="Courier New"/>
        <color rgb="FF000000"/>
      </rPr>
      <t xml:space="preserve">hit its "start introducing way too many characters" stride (Hivebent is exactly when that occured), there were a lot of issues I started thinking about when it came to rolling out tons of diverse, often ridiculous new characters. Primarily, I saw them as interesting challenges in writing and characterization. By the very nature of trolls, a lot of these guys were always going to be pretty bad, obnoxious, gross, or creepy, particularly at first glance. So one major challenge I found interesting was something like, "How do you introduce someone who appears to be almost instantly revolting or objectionable, and then proceed to make the reader love this person against all odds?" Equius is probably the strongest example up to this point of me embracing this idea as a challenge. The initial impressions he gives are pretty horrible. He's constantly angry, racist, humorless, has weird horse porn everywhere, and...oh no, does he BEAT HIS LUSUS TOO?? Just awful. But the unfolding of his character thereafter reveals certain mitigating truths. He doesn't beat his lusus, he's just so strong he leaves bruises despite his best efforts at tenderness. It's like a disability he struggles with. If you want to go full sadstuck, picture him unable to hug his dear moirail upon meeting her, for fear of crushing her fragile bones. There are many small ways his portrait is guided so that a guy who really has no right to be seen as endearing ends up being strangely so, often in ways that aren't even easy to explain. I firmly believe that if you don't love Equius after you've read most of </t>
    </r>
    <r>
      <rPr>
        <rFont val="Courier New"/>
        <i/>
        <color rgb="FF000000"/>
      </rPr>
      <t>Homestuck</t>
    </r>
    <r>
      <rPr>
        <rFont val="Courier New"/>
        <color rgb="FF000000"/>
      </rPr>
      <t xml:space="preserve">, then there's something wrong with you. </t>
    </r>
  </si>
  <si>
    <t xml:space="preserve">It's an obscure fact that Aurthour is one of the strongest lusii on the planet. He appears to be a miniature version of something in the musclebeast family, specifically from a race of centaur butlers. (We see much bigger versions of these on Jake's island.) This helps establish the magnitude of Equius's strength. It's like the common trope where you show a strong guy, just so another stronger guy can defeat him easily, to show how strong the REALLY strong guy is. Except it's a classic twist on the trope: show a guy's really strong dad, and demonstrate how easily he is bruised at the slightest loving touch from his son. If only we had a nickel for every time we've seen it. </t>
  </si>
  <si>
    <r>
      <rPr>
        <rFont val="Courier New"/>
        <color rgb="FF000000"/>
      </rPr>
      <t xml:space="preserve">Equius's black pinstripe leggings are a great design choice. Why did I do this? I don't know, but in his sprite form I probably originally intended them to be socks. But because a sprite's legs are so stumpy, the socks come up to the edge of the shorts, making it seem like they're tights. So when I drew this hero mode shot, I just extrapolated from that. My only regret is not making them just a little shorter, leaving the traditional anime </t>
    </r>
    <r>
      <rPr>
        <rFont val="Courier New"/>
        <i/>
        <color rgb="FF000000"/>
      </rPr>
      <t>zettai ryouiki</t>
    </r>
    <r>
      <rPr>
        <rFont val="Courier New"/>
        <color rgb="FF000000"/>
      </rPr>
      <t xml:space="preserve"> saucy skin-gap between the top of the stocking and the shorts. As if this panel wasn't steamy enough. </t>
    </r>
  </si>
  <si>
    <r>
      <rPr>
        <rFont val="Courier New"/>
        <color rgb="FF000000"/>
      </rPr>
      <t xml:space="preserve">The strife portfolio does still exist. Sometimes I have to remind people that things still exist, because so many things exist, and just because you forget about them doesn't mean they stop existing. A few characters have multiple allocations naturally, like Equius. Roxy is another player who has fistkind, and she also happens to be a Void player like him. Is there something to be said for Void players being naturally inclined toward fighting empty-handed? Whoops, I just made </t>
    </r>
    <r>
      <rPr>
        <rFont val="Courier New"/>
        <i/>
        <color rgb="FF000000"/>
      </rPr>
      <t xml:space="preserve">Homestuck </t>
    </r>
    <r>
      <rPr>
        <rFont val="Courier New"/>
        <color rgb="FF000000"/>
      </rPr>
      <t xml:space="preserve">scholars around the world throw years of research in the trash. </t>
    </r>
  </si>
  <si>
    <t xml:space="preserve">Background Aurthour Swiffering up the spilled milk is one of the purest things ever to happen in the comic. The friend/enemy Equius is about to talk to is Gamzee. It's another odd and rather forgettable fact that he has a habit of talking to Gamzee every day. He has a frustrating relationship with Gamzee, because literally everyone does. Equius's daily objective is to simultaneously prostrate himself before a superior while ripping him to shreds for his downy, stoner demeanor and absolute failure to behave in keeping with his station of superiority. The tension is very titillating for Equius, as it seems all inner conflict is. It's a daily regimen that verges on erotic, and this dynamic finally culminates in a fairly graphic way during the "murderstuck" phase of Act 5. That they speak so often leads to some interesting questions about them. How close are they, really? What on earth do they talk about every day, aside from Equius telling him how reprehensible he thinks he is? Equius, along with all his other traits, is very mysterious. Nobody ever really knows what he's up to. Vriska, a cunning person herself, seems clueless as to his Aradiabot double-cross. He operates in the shadows, or "dark spots," as a Void player. Even Doc can't see what he's up to, for the most part. </t>
  </si>
  <si>
    <t xml:space="preserve">One funny thing about this conversation, judging by the ease and familiarity with which Equius slides right into his pattern of vicious rebuke toward this dumb clown, is that it kind of reads as a form of erotic roleplay both are willingly participating in, but neither of them realize that's what's going on. There's some irony that Equius engages in a sort of daily roleplay routine with Gamzee while admonishing Nepeta for her attempts to get him to roleplay with her in a more "frivolous" way. She probably doesn't have the slightest idea he does this every day. </t>
  </si>
  <si>
    <r>
      <rPr>
        <rFont val="Courier New"/>
        <color rgb="FF000000"/>
      </rPr>
      <t xml:space="preserve">Equius thrashes between ordering people what to do, and then when they do it, becoming dissatisfied and realizing that he really wants them to be doing what he wants them to do under their own volition, and also for them to tell HIM what to do, whether they're of a higher or lower caste. This is a mess, and is probably why these two talk so much. It's an endlessly circular fetish, and it never resolves itself. Timeline-wise, this conversation locates them after Gamzee has entered the game. The red team has a good jump on the blue team, already three players deep while the first blue (Equius) hasn't entered yet. Not a </t>
    </r>
    <r>
      <rPr>
        <rFont val="Courier New"/>
        <i/>
        <color rgb="FF000000"/>
      </rPr>
      <t xml:space="preserve">super </t>
    </r>
    <r>
      <rPr>
        <rFont val="Courier New"/>
        <color rgb="FF000000"/>
      </rPr>
      <t xml:space="preserve">important detail, but it's worth tracking this stuff in the background somewhat, because the order of entry tells us certain things, like who had to work with (or put up with) whom as a server player. Karkat deals with Terezi (we saw how that went), Terezi deals with Gamzee (notable when you know their long-range arc), Gamzee deals with Tavros (thank god for offscreen conversations, let's just leave it at that), Tavros deals with Vriska (Oh No), and Vriska deals with Kanaya (mom to the rescue). </t>
    </r>
  </si>
  <si>
    <t xml:space="preserve">Maybe this is the first conversation they've ever had where they openly acknowledge that what they're doing is roleplaying? Let's call it a breakthrough. It's also telling that in Gamzee's honest attempt to RP, he goes straight for the goatdaddy issues. A bit sad really. Is this conversation over yet? Oh, there's one more page. </t>
  </si>
  <si>
    <r>
      <rPr>
        <rFont val="Courier New"/>
        <color rgb="FF000000"/>
      </rPr>
      <t xml:space="preserve">Equius has a quirk with a fair amount to consider. As the Sagittarius, and therefore centaur-themed troll, the "cent" part of centaur makes 100 his magic number and percent signs his favored symbol. He replaces the phoneme "loo" in words with "100," even when the original word isn't spelled that way, like "b100." And he swaps in % signs for x's, but more confusingly, also for x phonemes, so "bricks" becomes "bri%." He does this even for sounds that are just </t>
    </r>
    <r>
      <rPr>
        <rFont val="Courier New"/>
        <i/>
        <color rgb="FF000000"/>
      </rPr>
      <t>close to</t>
    </r>
    <r>
      <rPr>
        <rFont val="Courier New"/>
        <color rgb="FF000000"/>
      </rPr>
      <t xml:space="preserve"> x, like "distinction" becoming "distin%ion." And sometimes he replaces an entire word semantically related to the % symbol, like "cross." I ended up really milking this quirk, mostly because I knew that only swapping instances of x would not yield a lot of changes and so would feel kind of insubstantial. </t>
    </r>
  </si>
  <si>
    <t xml:space="preserve">Having just revealed his feelings toward Aradia at the end of the last conversation to Gamzee (and us), referring to his "pact" with her, we are finally picking up on their double-cross (%%) arrangement. Recall that it was left ambiguous in a scene with Aradia who she was referencing as co-leader, whether it was Vriska or a different blue-blooded troll. They all seem to think they're playing each other. Equius is probably the closest to being right. Notice how Equius knows exactly what he's doing here, at every step of the way. When he says "I'll deliver it shortly," he doesn't say who he's delivering it to. He's playing Vriska, and he thinks he's playing Aradia by giving her a body he's "tampered" with. But Aradia outplays him on that front in the end too. </t>
  </si>
  <si>
    <r>
      <rPr>
        <rFont val="Courier New"/>
        <color rgb="FF000000"/>
      </rPr>
      <t xml:space="preserve">Of course, the fact is that everyone's playing everyone else, and all involved know what a bunch of backstabbing assholes they all are, so attempts to follow through with planned collusion sort of devolve into this slapstick banter where they clearly seem to suspect they're all about to double-cross each other. This is also another look at the Obsequious Vriska persona, who rears her head with anyone who is notably aloof, harsh, or disdainful to her regularly. It makes sense that this has become the standard repartee between them over the years. Equius's personality is pretty stable, but hers is in wild flux depending on who she's talking to. A </t>
    </r>
    <r>
      <rPr>
        <rFont val="Courier New"/>
        <i/>
        <color rgb="FF000000"/>
      </rPr>
      <t>Paradox Space</t>
    </r>
    <r>
      <rPr>
        <rFont val="Courier New"/>
        <color rgb="FF000000"/>
      </rPr>
      <t xml:space="preserve"> comic I wrote shows off this dynamic pretty well too, where she sucks up to him after her arm got blown off, hoping he'd build a new one for her. On this note, there's also decent supporting evidence that Vriska has some sort of crush on Equius, but possibly only on a physical basis. Maybe the best case for this is how she went gaga when she saw Nic Cage from </t>
    </r>
    <r>
      <rPr>
        <rFont val="Courier New"/>
        <i/>
        <color rgb="FF000000"/>
      </rPr>
      <t>Con Air</t>
    </r>
    <r>
      <rPr>
        <rFont val="Courier New"/>
        <color rgb="FF000000"/>
      </rPr>
      <t xml:space="preserve">, with his sweaty muscles, long greasy hair, and dirty wifebeater. She absolutely lost it, and Equius looks exactly the fucking same. So, while she may not "like" him technically, in a personal way, her crush is the kind where she finds some dude so outrageously and inexplicably hot, he completely ruins her ability to keep composure or think rationally. Which may explain why he was able to play her so easily. </t>
    </r>
  </si>
  <si>
    <t xml:space="preserve">Very obvious callback panel to when Dave talked Jade into slapping herself in the face with her own dreambot. It was a clever trick by Dave. This is a little more direct, but I guess it was clever of Equius to leave the remote override chip in there. The fact that he's been able to directly control Vriska's arm all this time raises some questions, though. What else has he done with this ability? Do we even want to know?? What are the odds that on some level, she doesn't particularly mind the fact that he pulled this dubious shit on her during a medical crisis??? Do we want to know that either???? In any case, it's not too far off from what she herself has the ability to impose on some of her other friends. It wouldn't be a bad means of keeping her honest and preventing her from exploiting her own powers in creepy ways, if that's how he chose to use this leverage. Which it isn't, because he doesn't care. </t>
  </si>
  <si>
    <t xml:space="preserve">There are so many dimensions of creepiness to this, it's hard to keep track of them all. One detail worth cocking an eyebrow over is the "class upgrade" this represents for Aradia. Strangely, though Equius is attracted to her swill-blooded untouchable status, he does what he probably presumes is the sweeping romantic gesture of upgrading her to the same blood class as him, even though this gesture sort of neutralizes the very class divide he finds so intoxicatingly depraved. He may view this as a "sacrifice" he is making for her benefit. But what's probably even more creepy about this, when you think it through, is that as he was building this thing, the most logical and direct supply of indigo blood was probably his own body. He's essentially giving her a full-body blood transfusion using his own blood, so that she gets to experience the privilege of being his true equal. The creepiness js probably compounded by the fact that this robot surely doesn't need any blood inside it at all to function. It's strictly symbolic. </t>
  </si>
  <si>
    <t xml:space="preserve">He seems to have a similar relationship with his robot sparring partners as Terezi has with her dragons. I guess Terezi uses them for sparring too, in a sense. To sharpen her lawyering skills. </t>
  </si>
  <si>
    <t xml:space="preserve">Vriska probably designed this thing to mimic her Vision Eightfold eye, as a form of branding. Kind of like an artist signing their work. She may have decided to make it dice-based technology either because she never wants to bother with any form of weapon that isn't dice or luck-based in some way, or she just wanted to build in a feature that made sure Eridan needed to get extremely lucky to blow up the world. But also, considering Equius was likely the one who built most of this, Equius himself probably sabotaged it so it never had a chance of being that powerful anyway. Why would any of these people want to give their idiot friend the power to blow up the world? Unpacking this ridiculous doomsday device project underscores the fact that, while the entire troll group can unanimously agree on virtually nothing, literally all of them would still agree that Eridan sucks and should never be trusted. </t>
  </si>
  <si>
    <t xml:space="preserve">That's just the exact same explosion asset from a few panels ago. Who is responsible for this half-assed garbage? I demand answers. </t>
  </si>
  <si>
    <t xml:space="preserve">I might say Equius does Vriska an accidental favor by killing her awful spider mom and freeing her from the slavery of feeding duties. Except what really happens here is that by killing her he's guaranteeing the spider will be prototyped, thus forcing Vriska to continue having to deal with her in the session but now being able to actually speak to her directly. I'm guessing they didn't really have many heart-to-heart talks, to put the bad blood behind them. Seems more likely it motivated Vriska to get out of the hive as much as possible and go treasure hunting on her cool map planet. Aurthour though, now that's a real tragedy. He and Equius probably had some truly amazing, tear-jerking conversations off screen. </t>
  </si>
  <si>
    <t xml:space="preserve">The most remarkable thing about this shot is the vertical progress on Terezi's hive, implying Gamzee was actually able to stay focused long enough to build it for her. This probably involved many pages of frustrating conversation that unquestionably would serve as good foreshadowing material for future blackrom potential between them, if we could have read it. </t>
  </si>
  <si>
    <t xml:space="preserve">This would appear to be the first Vriska/Terezi interaction. If it's not, don't even @ me folks. Let's just say it is. This is the most important character relationship resulting from all the sound and fury of Hivebent's chaotic dispensation. Forget all the other scrubs and their melodrama. Just put them in the trash, and focus on this. It's the arguable axis around which the whole epic revolves, when you really study all the ramifications from the fallout resulting from their rivalry, ensuing revenge cycle, and mutually floundering struggle for redemption, in the warped way each of them defines that idea. The "truce" they refer to here roughly covers the conditions surrounding their entire tandem arc. An uneasy agreement to set aside their vicious, competitive tendencies to allow for a stable friendship, even though the friendship seems entirely based on their deep need for these competitive behavior patterns to play themselves out. The truce in a sense is an acknowledgement of an unhealthy codependency, an addiction to the negative qualities and drama they bring out in each other and in everyone around them who gets pulled into it. And as we know from two blue blood intros already, addiction is a powerful thing. </t>
  </si>
  <si>
    <t xml:space="preserve">Vriska's "You'll see" warnings come across as heavy-handed foreshadowing of something. So much so that we cast about for things we already know about Terezi. Since we're privy to some of her future already, we know she tries to dupe John into getting killed early, resulting in Davesprite. Is this what's being foreshadowed? Maybe not a bad guess, if prior story data is all we have to go on. But knowing even more about future events later, there's a much more obvious backstabbing Terezi commits, which haunts her for years after. The themes in play between these two focus on friendship as a function of when to forgive and when to hold a grudge, and on viewing those judgments through the lenses of the just vs. unjust, the moral vs. immoral. One pithy and accurate summation of their characters I read once in a text post making the rounds online put it this way: Terezi is chaotic lawful, Vriska is evil good. </t>
  </si>
  <si>
    <t xml:space="preserve">Back to the Flarp debacle flashback, already in progress, in the past. The idea is floated of having Equius help Tavros out with a pair of robolegs right after the incident. Aradia rejects the idea, seemingly washing her hands of any blue-blood involvement. Alive Aradia is someone with opinions and principles, who takes stands on things. That all changes soon, and suddenly she's amenable to robo-assistance from an indigo snob. (She plays him pretty good though, so maybe it's not a TOTAL abdication of principle.) Terezi warns Aradia not to retaliate against Vriska, which in addition to being sound advice to keep Aradia out of danger, is a pretty good window into Terezi's perspective on the matter of retribution. It ties into the Terezi/Vriska "justice vs. morality" duality as a prevailing force of tension between them. --&gt; </t>
  </si>
  <si>
    <t xml:space="preserve">--&gt; Terezi insists on handling the Vriska situation herself. Looks like she ends the conversation believing she's convinced Aradia to sit this one out. But this doesn't feel like it's just about averting danger to Aradia, or diffusing a tricky Serket situation like only she knows how to do. It also conveys Terezi's attitude as having a sense of "responsibility" toward handling Vriska, partly due to their darkly codependent relationship, but also due to Terezi's attitude toward justice. Terezi views herself, almost exclusively, as a dispenser of justice. Exclusively, because she's the only one she knows who cares about justice, and considers morality in those terms. Therefore, if anyone else punishes Vriska, it's merely revenge. Whereas if she does it, it's delivering justice, and hence throughout their mutual arc, Terezi continues to see Vriska as her "responsibility" and views herself as the only one who can cause Vriska to face justice for her misdeeds. Vriska, however, does not see things in terms of justice but rather in terms of a fungible, ever-rationalizable personal morality, making her a strong foil for Terezi's desire to pursue justice. Put more simply, Terezi's ethos concerns bringing justice to those who have wronged others, while Vriska's concerns exacting revenge upon those who have wronged her. </t>
  </si>
  <si>
    <t xml:space="preserve">"Make her pay" is the same command as the animation sequence that ends Hivebent. Which is also executed by Aradia against Vriska. This was Aradia's first attempt, a fairly weaksauce effort to scare Vriska straight using ghosts of her victims. Obviously that's not going to cut it. You don't write Vriska a check you aren't prepared to cash. Aradia is much more heavy-handed with her second attempt at making her pay. By then she's armed with a Sick robot body, a compromised conscience, and a whole lot of pent-up rage. </t>
  </si>
  <si>
    <t xml:space="preserve">It's already evident that Doc Scratch has been manipulating circumstances to help this gruesome series of events unfold. He's always there at the right moment to nudge people in the direction of doing the nasty thing that, deep down, they already know they want to do. Like any self-respecting devil figure would. A couple pages ago, you might have noticed Terezi and Aradia alluding to his presence, when Tavros was in the process of jumping off the cliff. He asked them for help, but they didn't answer. The reason apparently was that Doc was distracting them, to ensure Vriska had the time to get the job done. It also seems likely he egged her on too, given what he's about to say to her here. Maybe he'd been inflaming her contempt for Tavros leading up to that moment as well? Whispering things in her ear about what a loser he is, how he'll never become strong without her "help." He'd surely know just what buttons to push. </t>
  </si>
  <si>
    <t xml:space="preserve">One reading of Doc is as a manipulative devil-creep in the model of many fictional characters who fit this description; he's a fairly recognizable and traditional presence in the story, when viewed that way. A less traditional reading centers on his role on a metatextual level, as a nefarious, all-knowing, profoundly evil alt-author presence. A guy who has the full powers of the author, who essentially IS the author with certain dark authorial impulses greatly exaggerated, while functioning as a character in the story who can speak to and influence other characters in support of an evil agenda. (That is, the summoning of yet another, even more satanic alt-author being into the comic.) Viewed this way, his conversations with other characters take on a different quality. Normally, the author remains a disguised presence and influences the thoughts of characters with an unseen hand, simply by writing their thoughts directly into their heads, their words into their mouths. This alt-author is essentially doing the same thing, but as an actual character and a known presence to those he influences. He whispers in their ears, gets them to do the nasty, terrible things that are latent within their nature to do, which I as the unseen author easily could have done myself through a conventional writing process. But I outsourced that dark influence to this guy, thus establishing him as a narrative construct in the story on the same level as, but at odds with, the actual author. This surreptitiously lays the groundwork for a future point of tension: a narrative war between an Idiot God and a Genius Devil. Which, admittedly, when the shit finally hits the fan, mostly reads as one buffoon's struggle with a figment of his imagination, in the form of a wrestling match with a floppy, inanimate puppet. It's actually the perfect metaphor signifying the creative rocess behind this comic. </t>
  </si>
  <si>
    <t xml:space="preserve">Doc here refers to the dark spots, the pockets of void on which his vision is built. These hint at limitations to his omniscience. As an alt-author figure, his omniscience makes sense, since the author has sweeping knowledge of story details as well. Because I "know everything," he "knows everything" too. Of course, as I write the story, there are plenty of things I don't know yet, and the "not knowing" is always an important part of the process in this largely improvisational medium. The known gaps are worked into the story, evaded through time skips and other tricks, filling out the surrounding narrative until certain answers become clearer, and then revealed at the right moment. The voids are built around, and in a real way, become foundational, almost load-bearing gaps in knowledge, just as he describes. Pillars of shadow. So his dark spots are not only a limitation to an otherwise ridiculously overpowered villain that can be exploited, they're a feature of a specific type of "authorial omniscience" copied into his profile. </t>
  </si>
  <si>
    <t xml:space="preserve">Then, after Doc fills Vriska's head with evil ideas, we return to the narrative text, which.. .continues filling her head with evil ideas. The first line is, "Of course he's right." It's easy not to notice this, because by its nature, the narrative text disguises accountability. The speaker disappears behind the words, and we start imagining them as a literal transcription of a character's thoughts without thinking much about it. But the truth is, she doesn't have just one devil whispering in her ear, she has two. Him and me. Doc: "You should kill her." Me: "He's totally right! Do it." </t>
  </si>
  <si>
    <t xml:space="preserve">All this talk about insidious malefactors whispering in Vriska's ear and warping her thoughts, and Word of God admissions that this is exactly what's happening to her from multiple fronts at once, should help stoke the fires of Vriskourse and give a lot more ammunition to her apologists, who like to point out that nothing Vriska does is ever really quite her fault. There's a word for these people: heroes. They are absolutely right, and if you take one lesson from these notes, let it be this. Vriska has done nothing wrong. Not even once in her life, and she never will. </t>
  </si>
  <si>
    <t xml:space="preserve">Crushing Sadstuck: Engage. The retributional overreach here is fairly preposterous. All Aradia did was conjure a brief karmic spookfest to cause Vriska to directly confront the souls of those she killed in the past. It almost isn't even a punishment. More like a cute idea. Responding by using Aradia's own "boyfriend" as a puppet to murder her is somewhat less cute. She ices the deal with another melodramatic one-liner. With Tavros, it was Troll Spanish. Now it's Troll Italian, I guess. Don't ask me why all these Troll Foreign Languages exist. Can't say I've got any answers there. Aradia's ancestor speaks Troll Japanese. Well, Troll Badly Google Translated Japanese. </t>
  </si>
  <si>
    <t xml:space="preserve">Dude lives on the green moon. So let's go there and meet him. I blather down here with so much presumption of the reader's foreknowledge of things. Which makes it easy to shrug through certain twists and revelations, of which there are many. Finding out where and who this guy is, connecting him to the Felt as a yet-unknown member of the gang, a right-hand man to English—that's big deal stuff. Let's stop being such a bunch of jaded tools who know all this already, and get pumped about it. Don't you wish sometimes you could wipe your memory and experience certain stories anew all over again? Let's just fucking do that. Stumble wide-eyed into the future like a toddler taking its first steps, flailing its chubby little arms with a sense of wonder. All right, maybe this is silly, let's not do that. Let's just get to know Doc Scratch like a bunch of sensible adults, and use the power of our critical hindsight to appreciate his introduction, his diabolical role in the greater narrative, and the assiduous way in which this material has been stitched into the current arc. </t>
  </si>
  <si>
    <t xml:space="preserve">This sums it all up pretty well. And I've already indulged in a lot of meta about him down here, prior to this page. What else is there to say? Probably a lot, once he actually starts doing things. Let's wait for him to do those things, then. For now it's worth noting that we can't "control" him. Meaning he doesn't respond to reader commands. The next page says it's because he's a First Guardian, which is a cagey explanation. It's also because he's an author-tier character. As I've said before, the more powerful and villainous a character is, the higher up the metaladder they reside. Jack is higher than most characters due to his utilization of a Fourth Wall and appearance in narrative proximity to the author himself (my orange fingers typing his name). Doc is much higher than that. The first true alt-author of the story, but not the last. </t>
  </si>
  <si>
    <t xml:space="preserve">Does Vriska even know how to play Huge Cube Battlefield Chess? Does she have her own cube chessboard somewhere in her hive? I have some questions about this. It may not matter, since she's been using one of Doc's rogue cue balls to cheat anyway. </t>
  </si>
  <si>
    <t xml:space="preserve">In addition to being omniscient, he's also kind of a supercomputer in terms of intelligence. Which is kind of a waste of a supercomputer, letting it know everything in advance. It's like if Deep Blue had knowledge of all possible chess games in its database and therefore didn't need to use any computing power to consider actual chess strategy. Wait, that pretty much describes what Deep Blue was, I think, so never mind. Anyway, it makes sense that Doc's mind, all-knowingness notwithstanding, is a supercomputer. One of his original components is a scheming Al character who was built and modeled after a character whose name rhymes with Birk Strider. It is probable this is one of the few facts he is personally unaware of, though. </t>
  </si>
  <si>
    <t xml:space="preserve">Scratch's head is a big cue ball. But the analogy describing his state of confusion, dark water sloshing inside the cavity in his head, describes the structure of a magic 8-ball. Which is one of his cue balls as well. I see this as a literal description of the actual way his head is designed too. Dark water sloshing around. But there probably isn't a fortune-telling tetrahedron floating around in there. Instead, whatever's in there probably serves as a sort of grim kernel for the final emergence of his master when the time comes. Maybe it's a little Caliborn fetus? Wait, I've said too much, yet again. </t>
  </si>
  <si>
    <t xml:space="preserve">Another snapshot of the tortured Scourge Sisters dynamic, in a long tale of angst and ambivalence concerning justice and morality. Terezi wrestles with this eternally. She wants to bring Vriska to justice. But she doesn't. She does, doesn't, does, doesn't. Vriska thrashes back and forth in a different way. I'm sorry, see how sorry I am? Isn't being sorry ENOUGH? What more do you want? I'm sorry, not sorry, sorry, not sorry. And being not sorry takes the form of lashing out, incrimination, daring Terezi into action, calling her bluff, etc. So her vacillation is more like, I'm sorry, fuck you, I'm sorry, you don't have the guts, I'm sorry, just kill me already! The dangerous dance goes on and on. </t>
  </si>
  <si>
    <t>The panel on this page in the book  is incorrectly labelled as 1358, instead of 2258.</t>
  </si>
  <si>
    <t xml:space="preserve">We've seen this thing before. Jade's got one in her bedroom. It seemed like an innocuous throwaway item at the time, with its portal-less prognostication power making it come off as kind of a useless gag item. It is a very powerful artifact, though. They're seeds for Doc Scratch. One of these is an essential ectobiological component to Scratch, providing him with the essence of his omniscience, while Lil Cal provides the...other qualities. This means he can theoretically be created in any universe that contains both a seed and Cal. Jade's cue ball doesn't end up creating another Doc Scratch in their universe, but it does end up in Rose's hands and serves as a convenient means for his further manipulation of her. </t>
  </si>
  <si>
    <t xml:space="preserve">We didn't know what Vriska's Vision Eightfold was until now. Seemingly it alluded to some vague power to see the future? That turns out to be true, indirectly. It's just a kind of X-ray vision. It's unclear how necessary her special lenses are to use the power. I'd probably look at it as a kind of jeweler's loupe, magnifying her power to see clearly, but not essential. It's not the most amazing superpower, but combined with her mind-control abilities, it makes for a pretty good accessory power. The way she chooses to use it is telling. She's effectively mimicking prognosticative powers by stealing fortunes from another source, by peering through an opaque surface never meant to be breached. She's essentially outsourcing her prediction powers and taking credit, just like she does with machine-building skills and other people's bodies, including the use of their powers. All she ever does is use her abilities to hack the system in various ways, looking for cheats, shortcuts, and end-runs, seizing power, knowledge, relevance, and glory using the absolute least-resistance method available. She is a consummate thief. </t>
  </si>
  <si>
    <t xml:space="preserve">As an animated GIF, this panel is a real kick in the ass. Lots of hyperactive flashing, jittering, crackling of energy... Doc's mad as hell, and the vibrant medium helps you really feel that. Now you don't feel it, quite so much. But at least you have me down here, talking to you. Hey there, what's up? This way, I can just tell you Doc's mad, so you don't even have to "feel" it. Just let me do your feeling for you, and everything will be alright. You don't get that cool service on the web, do you? Well, now you know for sure. He's pissed. You're welcome. </t>
  </si>
  <si>
    <t xml:space="preserve">It's a pretty good trick Terezi pulls here. Manipulating an omniscient, omnipotent creep to maim a murderous, overpowered cheater. She used a few known facts to her advantage and set them both up perfectly. There are probably a couple lingering questions about this. For one thing, did Terezi know that Doc would make the cue ball blow up in Vriska's face after she told him? How did she know it could explode, or the fact that he would make it explode if he got pissed? The simplest explanation is that she just cleverly pried out all this information from Doc himself through some casual conversations. She knew Vriska had the object. She probably was able to get Doc to blab about his seeds without tipping the fact that Vriska had one, so she could use the info to her advantage later. He sure likes to run his invisible mouth, so it was probably easy. She learned he was very sensitive about his seeds, and he doesn't want anyone touching them. He must have conveyed he'd rather destroy them himself rather than let them fall into others' hands without his intent. (Rose he allowed, for instance, because it served his purpose.) </t>
  </si>
  <si>
    <t xml:space="preserve">The moment this happened marked the beginning of Vriska's "bad luck," by her own estimation. (Doc alluded to this.) Which means that she has been associating "good luck" with "access to reliable foreknowledge." Makes sense from a Light aspect standpoint, where luck and knowledge are closely related ideas. After she loses her Vision Eightfold and her cue ball intel edge, she starts flying blind, as it were. She blames her inability to cheat using stolen knowledge on a deficit of luck and desperately starts seeking good information from lesser sources, like 8-balls, which she then starts habitually cracking open with a sense of addictive frustration. She starts to come across as a kind of luck/knowledge junkie, looking to duplicate a high she once had, which can never be obtained again. And like a junkie, she keeps digging herself deeper into the hole she's trying to get out of with each "hit" she takes, since breaking 8-balls supposedly brings you bad luck. It's a vicious cycle. </t>
  </si>
  <si>
    <t xml:space="preserve">Whew, deep stuff there, Vriska. Amidst our metaphysical examination of the many themes in play, lest we forget, these are still basically a bunch of shitty teens, who are inclined to think and say a lot of shitty teen things. Got problems? Try NOT GIVING A FUCK. /shrugs into outer space/ </t>
  </si>
  <si>
    <t xml:space="preserve">I'd say landing on the one roll out of seventeen million possibilities which specifically summons a huge guillotine, when your objective is to put a giant spider out of its misery, actually qualifies as a very lucky roll. Will she appreciate this fact? Probably not. When you get it in your head that you're snakebit, you always focus on the bad, never the good, like when you fortuitously stumble on a very convenient way of euthanizing your horrible mother. </t>
  </si>
  <si>
    <t xml:space="preserve">Since these dice belonged to Mindfang at one point, it's reasonable to ask: did she have to guillotine her own spider mom too? Maybe it's becoming a Serket family tradition, like so many other things. Later on, when we learn more about ancestors, it seems like their spirits watch over their descendants and guide them in certain karmic ways, even if this phenomenon isn't quite that literal. They seem more like "echoes of legend" built into the kids' destinies. Maybe it's not "luck" that lets her roll results of certain importance to her life. Maybe Mindfang's spirit still presides over these dice. </t>
  </si>
  <si>
    <t xml:space="preserve">Now she's using Troll French. Okay. And now she's back to only seeing the bad luck instead of the good. Yes, sure, you got drenched in your mom's blood and it triggered another avalanche. But what about the unbelievably unlikely roll you just made, resulting in a convenient decapitation device for your humongous abusive custodian? So ungrateful. </t>
  </si>
  <si>
    <t xml:space="preserve">Vriska is super ambitious and obviously wanted to be the co-leader (and then leader) quite intensely. So it's worth noting that the thing she's most upset about here is that this turn of events means she doesn't get the chance to give Aradia the present and "make everything right again." Let's think on that a bit. And then get sad. </t>
  </si>
  <si>
    <t xml:space="preserve">And then she just loses it. Like I said before, it's the apathy that kills her. Anything else, she can deal with. Hatred, friendship, anything, as long as it's not nothing. Disinterest and irrelevance are the ultimate poisons to a character who is the purest embodiment of controversy within the narrative. The only bad publicity is no publicity. It's not intended as revenge, but Aradia couldn't come up with a better one if she tried. Even the beatdown Aradiabot gives Vriska later is better than this, and in a sick way, Vriska probably regarded that as the two of them formally making amends. Also, let's not overlook the heart-ripping-out line. Quite an oddly specific foreshadowing for something that happens very soon...in twelve pages, actually. </t>
  </si>
  <si>
    <r>
      <rPr>
        <rFont val="Courier New"/>
        <color rgb="FF000000"/>
      </rPr>
      <t xml:space="preserve">Vriska has a few really, really epic meltdowns throughout </t>
    </r>
    <r>
      <rPr>
        <rFont val="Courier New"/>
        <i/>
        <color rgb="FF000000"/>
      </rPr>
      <t>Homestuck</t>
    </r>
    <r>
      <rPr>
        <rFont val="Courier New"/>
        <color rgb="FF000000"/>
      </rPr>
      <t xml:space="preserve">, right up to the end. The meltdown to end them all of course happens between Vriska x (Vriska). These incidents always expose a deeply sad and broken person. I have no consoling remark to follow that up with. It's just how it is, folks. And now, the introduction to Equius's haunting land, already in progress. His hive is tilted, which is just the way it came in. He'll probably have to fix that at some point (don't worry, he's STRONG enough to just push it back, probably). Silence is the operative idea for his aspect of Void. A void of sound. His land actually is pretty reminiscent of the Alpha Kid session planets (which makes sense, since it's a void session). They're all planets full of tombs, crypts, etc., each conveying a profoundly haunting, solitary vibe. I always felt, on a totally personal level, that it's one of the nicer details of Act 6. The lands all have an extremely evocative sense of desolate atmosphere. </t>
    </r>
  </si>
  <si>
    <t xml:space="preserve">Equius just never stops giving himself fuel for revving up his sexual agitation, even when the other person remains passive, or just doesn't know what to say. You almost get the sense that he's always the only one who's actually participating in the conversation he believes is taking place. Let's also take an enormous amount of gratification and relief from the fact that Aurthoursprite has maintained his ripped physique after having his horse body transplanted with a ghost torso. Thank god. </t>
  </si>
  <si>
    <t xml:space="preserve">It's incredibly tragic that the GIF of Equius vibrating intensely due to his lewd insinuations has been expanded into four virtually identical panels. I'm so sad about this, I actually just dusted off my bugle and started playing "Taps." </t>
  </si>
  <si>
    <t xml:space="preserve">Equius x Nepeta conversations are very good, but it should also be noted that Equius x Aradia conversations are also very good. We may have to deduce that any conversation involving Equius is very good. The evidence is becoming insurmountable. </t>
  </si>
  <si>
    <t xml:space="preserve">It's just like when Rose threw a bathtub through John's wall. In the business, we say this is a callback. But when it happened to John, I don't think it made him horny. At least, I sure hope not. </t>
  </si>
  <si>
    <t xml:space="preserve">There's a John arm. Occasional ribbiting also has really spiced up Aradia's morose personality. Have we talked about Frog Aradia yet? It's an easy thing to forget about her, because she just jumps into the robot body and that's that (until her god tier phase). Every session we know of involves some sort of freakish animal fusion prototyping. Beta Kid: Bird Dave and Dog Jade. Troll: Frog Aradia. Alpha Kid, pre-retcon: absolute hell-mess of fusion garbage we probably shouldn't bother talking about yet. Alpha Kid, post-retcon: Literally Everyone Is A Cat. </t>
  </si>
  <si>
    <t xml:space="preserve">Aradia actually turns out to be a very skillful, passive kind of shadow leader. It was her plan all along to assume leadership of the session, and here this ambitious, scheming, weird asshole is just...HANDING her the leadership role, voluntarily. He basically talks himself into it (because he seems to talk himself into everything, with his sexually-agitated circular nonsense), and she just says fine. With all her cloaked maneuvering, she isn't even that underhanded about any of it. She just surrounds herself with Machiavellian crazy people, and lets all their scams cancel each other out, allowing her to default into this position. </t>
  </si>
  <si>
    <t xml:space="preserve">Nothing motivates a guy to strongjump-speedrun through his own enchanted world like having to deliver a sweet robot body to his new girlfriend. Reminds me of the meme, probably insanely dated by the time you read this, of the girl telling the guy to come over, he's like meh, she says her parents aren't home or something, and he starts zooming over. But instead of parents not being home, she's like, I'm a ghost frog, and I need that choice new bod you built me, you know, the one full of your own blood... Good grief, ok, I gotta stop describing memes down here, this sucks. </t>
  </si>
  <si>
    <t xml:space="preserve">These ruins look exactly the same as the place where his ancestor, Darkleer, was hiding out when Mindfang went to see him. What a very mysterious fact this is. </t>
  </si>
  <si>
    <t xml:space="preserve">Nice to see Nepeta has already made some progress building up her house. It's noticing the little things, you know? Her house entered the session as a bit of a fixer-upper, so it's about time it had some work done on it. Jake's house was in a similar situation. Yikes, why did I bring Jake up during this great scene that's about to happen? Gotta stop ruining the moment. </t>
  </si>
  <si>
    <t xml:space="preserve">Equius doesn't miss a beat. No buildup to it, no small talk. Just, right out of the gate: "So. Do you love me yet?" I think we already established him as a creep, and this sure is a creepy thing to do. But it isn't much different than giving someone a love potion from a fantasy story, which in my observation, is not classically treated as an incredibly disturbing violation of another person's rights. Often love potions are used in a comical way, instead of presenting it as the monstrous feat of a sexual predator. At least the way he built the bot allows her to quickly remove the source of the invasive feelings if she found them disturbing. So there, that's my valiant defense of my sweet son, Equius. He's slightly better than the shitty rapists in stories who use love potions to win the affection of others. </t>
  </si>
  <si>
    <t xml:space="preserve">Yes, his creepy plan backfired somewhat. But can you honestly say he isn't enjoying this situation anyway? Looks like Equius wins no matter what. </t>
  </si>
  <si>
    <t xml:space="preserve">Later the Dirkbot does this exact same thing. But it happens casually in the background as a gag, while Jake is being preoccupied and self-absorbed, as usual. I'm sure Dirk, who programmed the robot to do that, thought it would be a really passionate, dramatic gesture like it is here. But it turned out Jake just didn't care. Nobody cared, Dirk. Your feelings just aren't that important, sorry. What's happening here is important, though. This whole sequence was fire. Miss me with your bad and wrong opinions if you disagree. </t>
  </si>
  <si>
    <r>
      <rPr>
        <rFont val="Courier New"/>
        <color rgb="FF000000"/>
      </rPr>
      <t xml:space="preserve">This is the same animation used in </t>
    </r>
    <r>
      <rPr>
        <rFont val="Courier New"/>
        <b/>
        <color rgb="FF000000"/>
      </rPr>
      <t xml:space="preserve">Descend </t>
    </r>
    <r>
      <rPr>
        <rFont val="Courier New"/>
        <color rgb="FF000000"/>
      </rPr>
      <t xml:space="preserve">when Dream Jade tries to smack Dream John awake. It behooves me to point these things out, even if it's not interesting. The word "behooves" contains the word hooves, which is what horses have. Equius likes horses. See how everything always comes full circle? How do I even do it. Okay yeah, I might be running out of shit to say. How many more pages are in this book? Oh. More than 200, you say? All right then. /sound of a person loudly ripping out 200 pages of a heavy book/ </t>
    </r>
  </si>
  <si>
    <t xml:space="preserve">So, the moral of the story is, Aradia's basically into this, as long as she gets to do the feeling on her own instead of a stupid heart implant doing it for her. Maybe she was briefly even into the effect of the heart implant, in a sense? It certainly seemed to help jump-start her emotions again. Like some crazy emotional defibrillator. Just because the whole situation is creepy and weird and blood is everywhere doesn't mean we have to be a bunch of fucking downers and harsh too much on their strange little love story. Let's just be happy for them. </t>
  </si>
  <si>
    <r>
      <rPr>
        <rFont val="Courier New"/>
        <color rgb="FF000000"/>
      </rPr>
      <t xml:space="preserve">Nepeta is standing in for the fandom here, updating her shipping wall with this stunning development, as must we all. Even though she didn't see this one coming, she must have given it </t>
    </r>
    <r>
      <rPr>
        <rFont val="Courier New"/>
        <i/>
        <color rgb="FF000000"/>
      </rPr>
      <t xml:space="preserve">brief </t>
    </r>
    <r>
      <rPr>
        <rFont val="Courier New"/>
        <color rgb="FF000000"/>
      </rPr>
      <t xml:space="preserve">consideration, since she clearly drew it in advance. But it seems she's drawn all ships in advance, and only has to circle ones that come to pass, while simply leaving commentary on others. Very convenient. We can draw a few insights from this. First, obviously we note she has an unrequited thing for Karkat, which is critical information, especially to the avid Nepkat loyalists out there. We also see she considers Gamzee &lt;3 Terezi to be a crack ship. (She's right, sort of.) And there's confirmation that she and Equius are moirails, even though we don't know what that means yet. In fact, this visual aid is a good clue that helps us start figuring some stuff out about troll romance on our own, even before I felt it some combination of necessary and hilarious to dump approximately 100,000 words on the subject into the story all at once. </t>
    </r>
  </si>
  <si>
    <t xml:space="preserve">Karkat apologizes to himself, then accepts his own apology. A brief prelude to the many actual conversations (i.e. arguments) he has with past and future versions of himself. Nobody is better at having ridiculous, emotionally explosive, psychologically revealing conversations with himself than Karkat. Except maybe until Dirk comes along, who designed an entire Al version of himself for that very purpose. So maybe Dirk gets the prize? He doesn't yell as much though. </t>
  </si>
  <si>
    <t xml:space="preserve">He keeps his mutant red blood color a "secret," but the exterior of his hive is decorated with bright red fabric shapes. Very subtle, Karkat. </t>
  </si>
  <si>
    <t xml:space="preserve">Karkat really does have some amazing leadership skills. When Vriska tells him she got kicked off the blue team, his first order is to team her up with the guy she paralyzed, and still loathes. Then, when she objects, he goes on a long rant about everything that's wrong with her. Leader of the year?? </t>
  </si>
  <si>
    <r>
      <rPr>
        <rFont val="Courier New"/>
        <color rgb="FF000000"/>
      </rPr>
      <t xml:space="preserve">Another "_____ for girls" comment. Which, judging from how this expression was used earlier in reference to Flarp, probably just means that troll romance movies are really violent. Which makes perfect sense, of course. Also you can't really tell here, but Karkat's blood color in that GIF image was cycling through a few colors, to keep it a "mystery." Sometimes </t>
    </r>
    <r>
      <rPr>
        <rFont val="Courier New"/>
        <i/>
        <color rgb="FF000000"/>
      </rPr>
      <t xml:space="preserve">Homestuck </t>
    </r>
    <r>
      <rPr>
        <rFont val="Courier New"/>
        <color rgb="FF000000"/>
      </rPr>
      <t xml:space="preserve">does this, protects a piece of information it isn't ready to reveal yet by presenting it in plain sight but obscuring the thing in question in some manner. This is also done with the name of Kanaya's land. </t>
    </r>
  </si>
  <si>
    <t>While in the comic Karkat's blood flashes rainbow, in the book, Karkat's blood is just red.</t>
  </si>
  <si>
    <t xml:space="preserve">Karkat has a funny attitude regarding Jack. If one of his friends slights him in the smallest way in conversation, he explodes and goes on a lengthy, indignant tirade. But if Jack stabs him, Karkat bends over backwards to excuse him, rationalizing that it's just his way of being friendly or something. He seems to admire Jack, and respects his ruthlessness. Or at least he thinks he does. There's almost a paternal quality to the relationship, like Jack is the father Karkat never had (Except...he did have a father? A crab monster father, though. It's not quite the same.) Or maybe another way of looking at Karkat's behavior toward Jack is more like if Jack were a dangerous animal Karkat respected greatly, that he was trying to tame and befriend, like a tiger. If a wild tiger swipes at you with its claws, you don't take it personally. It's just his nature. You'd probably blame yourself for not being careful enough, and then keep trying to figure out how to connect with the beast. Of course, we're still thinking like humans here. Forming connections with dangerous beasts IS what father-son relationships for trolls are like. </t>
  </si>
  <si>
    <t xml:space="preserve">Karkat's blood color was concealed for only a few pages. Visually obscuring it until Jack looks at the knife is less about keeping the true color from the reader than about deliberately collapsing any mystery or controversy regarding the blood at the moment Jack looks at it, since he's acting as the witness who can verify for Karkat that his red blood is no big deal and is in fact perfectly ordinary to most creatures, including every living thing inside this game. This is another one of those non-reveal reveals, where the "mystery" surrounding something was never actually that important or even meant to be obscured, just like the ghost Aradia reveal. When you look back through the story, Karkat's blood color becomes obvious: his red hive decor, his Land, which surrounds him with HUGE OCEANS OF RED BLOOD. Almost like his environment is taking this point of extreme insecurity and rubbing it in his face. The mystery of his blood up to this point seems more fueled by Karkat's insecurity and fear rather than being a true point of narrative intrigue. The moment Jack shows him it's nothing to be ashamed of is when he can begin the process of letting go and dealing with it. </t>
  </si>
  <si>
    <t xml:space="preserve">And in addition to helping dispel the "mystery" for us, and beginning to dispel the shame for Karkat, Jack is initiating an almost heartwarming moment of bonding between them. He quickly establishes himself to Karkat as an amalgam of a pseudo—father figure, a tamed dangerous animal, and now a blood brother. Jack is the first person Karkat ever meets who has blood like his, but soon he will meet a lot more. Humans sharing his blood type is another small symbolic way of hinting that Karkat is more fundamentally suited to being a human than being a troll, struggle as he might against this truth for most of his life. </t>
  </si>
  <si>
    <t xml:space="preserve">The blood pattern on Jack's hand is quite reminiscent of the Blood aspect symbol. I'm sure you noticed. But you also like it when I confirm the things you were thinking, right? Yes, you do. </t>
  </si>
  <si>
    <r>
      <rPr>
        <rFont val="Courier New"/>
        <color rgb="FF000000"/>
      </rPr>
      <t xml:space="preserve">Jack apparently likes to name things associated with taking down monarchs using portmanteaus with the suffix "regi-." Regisword, regisurp...almost like he was designed to have mutiny on the brain? To be fair, Operation Regisurp—an actual, detailed plan of betrayal contained in an actual folder—appears to be much better thought out than the tactic he was using in the human session. Which consisted of occasionally handing a regisword to anyone wandering through his office, like a confused mail lady, and hoping they would take it upon themselves to assassinate the rival king or queen. But then, maybe Operation Regisurp is a better plan because it involves ousting his </t>
    </r>
    <r>
      <rPr>
        <rFont val="Courier New"/>
        <i/>
        <color rgb="FF000000"/>
      </rPr>
      <t xml:space="preserve">own </t>
    </r>
    <r>
      <rPr>
        <rFont val="Courier New"/>
        <color rgb="FF000000"/>
      </rPr>
      <t xml:space="preserve">queen? Now that's a plan he can really throw himself into. </t>
    </r>
  </si>
  <si>
    <t xml:space="preserve">The text here goes pretty heavy on the idea that the queen was only "enduring" these gruesome mutations out of a sense of regal duty. I think this is worth second-guessing, though. The Black Queen in the human session really seemed to be getting into the mutations and wardrobe updates resulting from prototypings. She really leaned into the slutty clown dress-up fun and got a kick out of forcing Jack to participate. You get the sense this is just part of what it means to be a queen, to revel in the crazy mutations and upgrades the ring endows. So maybe her vanity hadn't actually suffered that much before the frogsprite entered the picture. It's just that Dersites are SO biased against frogs, she couldn't tolerate marring her figure in that one specific way. The entire Operation Regisurp appears to revolve around exploiting the queen's bitter anti-frog racism. </t>
  </si>
  <si>
    <r>
      <rPr>
        <rFont val="Courier New"/>
        <color rgb="FF000000"/>
      </rPr>
      <t xml:space="preserve">Note that when she takes the ring off six orbs are filled. Three players from the blue team have entered the session, and three from the red team. Aradia was the second of the blue team to enter. Nepeta was third. Aradia's entry is when the frog mutations took effect on the ring-wearer. And then an interval passed before Nepeta's entry. Which means the queen actually spent a decent amount of time looking like a frog, deliberating whether or not she could put up with this for an entire game session. Ultimately, she couldn't hang in there. But this does imply she at least </t>
    </r>
    <r>
      <rPr>
        <rFont val="Courier New"/>
        <i/>
        <color rgb="FF000000"/>
      </rPr>
      <t>tried</t>
    </r>
    <r>
      <rPr>
        <rFont val="Courier New"/>
        <color rgb="FF000000"/>
      </rPr>
      <t xml:space="preserve">. </t>
    </r>
  </si>
  <si>
    <t xml:space="preserve">The Black Queen's actions pretty much parallel what the White Queen did on Earth. She flies one of the Derse battleships through a defense portal and lands on postapocalyptic Alternia, with her cool shroudwear ready to go. She won't need it for long, though. Doc has quite a glamorous wardrobe upgrade ready for her. Doc and his master have a habit of granting certain women sick powers and conscripting them into long-term service, from which they can only be released by death. </t>
  </si>
  <si>
    <t xml:space="preserve">We're leading up to another non-reveal reveal showing us how the "two" game sessions were actually one big, twelve-player session all along. There were many small clues along the way, including the shot a few pages ago of the queen's ring with twelve orbs, and the story treats this fact as so obvious to everyone that it's presented in the form of a somewhat humorous confirmation rather than a mind-blowing revelation. This happens often enough in Hivebent that this casual reveal method almost starts feeling like a refrain, which probably results more from this arc's fast and loose pacing than anything else. As if to say, we're in a big hurry here folks, we don't have TIME to have our minds blown. That said, let's admire these uncharacteristically detailed action panels exhibiting cool environments and teamwork. Wanna know something? Well, In My Opinion, those music box-tower things are particularly good fantasy set pieces. Nice concept, nice design. You agree with me. </t>
  </si>
  <si>
    <r>
      <rPr>
        <rFont val="Courier New"/>
        <color rgb="FF000000"/>
      </rPr>
      <t xml:space="preserve">A twelve-player session is a </t>
    </r>
    <r>
      <rPr>
        <rFont val="Courier New"/>
        <i/>
        <color rgb="FF000000"/>
      </rPr>
      <t xml:space="preserve">big </t>
    </r>
    <r>
      <rPr>
        <rFont val="Courier New"/>
        <color rgb="FF000000"/>
      </rPr>
      <t xml:space="preserve">session, by any standard. Since I just make this shit up, I get to say what's true or not, but it does seem unlikely that they would get much bigger than that. (Sorry, the forty-eight-player Squiddle session was some bullshit joke and was never real.) It just doesn't seem logistically viable for many more players to play this game than that. But a twelve-player session would still ordinarily just have one set of ruins: a single frog temple with twelve surrounding planet-towers. This one is a special bifurcated session, though, as it says there. That means it has one usual set of ruins, which always end up next to the Forge. (The volcano there. All sessions start with one of those, except void sessions.) And also that the future site for one of the player's homes is nearby, like Jade, Kanaya, or Jake. But the underground Rogue Ruins site is quite anomalous to a session's starting planet. It makes sense that it's underground, hidden from view, and associated with Aradia. A planet is only supposed to have one set of ruins, so these are like the Shadow Ruins, which only conspiracy theorists whisper about. It's a fitting location for Aradia to begin her cloak-and-dagger campaign, assuming the role of Shadow Leader. </t>
    </r>
  </si>
  <si>
    <r>
      <rPr>
        <rFont val="Courier New"/>
        <color rgb="FF000000"/>
      </rPr>
      <t>The way Hivebent is written, sometimes it feels like the actual story is put on hold and replaced by "author notes," briefly explaining what actually happened in a loose and whimsical way. As I've said probably ten times now, everything comes back to the fast pacing. It really feels like an advanced exercise in telling a complex long-form story, but in extreme fast-forward. With a gun to my head. And with the</t>
    </r>
    <r>
      <rPr>
        <rFont val="Courier New"/>
        <i/>
        <color rgb="FF000000"/>
      </rPr>
      <t xml:space="preserve"> Benny Hill </t>
    </r>
    <r>
      <rPr>
        <rFont val="Courier New"/>
        <color rgb="FF000000"/>
      </rPr>
      <t xml:space="preserve">music playing. The "real story" of Hivebent has been severely compacted, key events of a dramatic nature have been elided, and what's been dropped in its place is just a metric ton of additional fucking sass from yours truly. Notes on a story instead of a story. And because </t>
    </r>
    <r>
      <rPr>
        <rFont val="Courier New"/>
        <i/>
        <color rgb="FF000000"/>
      </rPr>
      <t xml:space="preserve">Homestuck </t>
    </r>
    <r>
      <rPr>
        <rFont val="Courier New"/>
        <color rgb="FF000000"/>
      </rPr>
      <t xml:space="preserve">is a neverending metaserpent always eating its own postmodern tail, here we have a printing of such a story, with even more "author notes" providing additional layers of quippy blithering. It turns out I may never run out of ways to explain things, or ways to explain all the explanations thereafter. </t>
    </r>
  </si>
  <si>
    <r>
      <rPr>
        <rFont val="Courier New"/>
        <b/>
        <color rgb="FF1155CC"/>
      </rPr>
      <t xml:space="preserve">MOBIUS </t>
    </r>
    <r>
      <rPr>
        <rFont val="Courier New"/>
        <b/>
        <color rgb="FFFF0000"/>
      </rPr>
      <t>DOUBLE</t>
    </r>
    <r>
      <rPr>
        <rFont val="Courier New"/>
        <color rgb="FFFF0000"/>
      </rPr>
      <t xml:space="preserve"> </t>
    </r>
    <r>
      <rPr>
        <rFont val="Courier New"/>
        <color rgb="FF000000"/>
      </rPr>
      <t xml:space="preserve">and </t>
    </r>
    <r>
      <rPr>
        <rFont val="Courier New"/>
        <b/>
        <color rgb="FF1155CC"/>
      </rPr>
      <t xml:space="preserve">REACH </t>
    </r>
    <r>
      <rPr>
        <rFont val="Courier New"/>
        <b/>
        <color rgb="FFFF0000"/>
      </rPr>
      <t>AROUND</t>
    </r>
    <r>
      <rPr>
        <rFont val="Courier New"/>
        <color rgb="FFFF0000"/>
      </rPr>
      <t xml:space="preserve"> </t>
    </r>
    <r>
      <rPr>
        <rFont val="Courier New"/>
        <color rgb="FF000000"/>
      </rPr>
      <t xml:space="preserve">toggle back and forth in one GIF image on the site. So just look from one panel to the other in one-second intervals to get the idea. This handy graphic also locks in final confirmation of the player entry order, for those keeping score of such things. Which probably describes nobody? Nobody reading the books, or reading the site quickly, tends to do that. But when this was being released serially at the time, man. People lived for stuff like that. Checking off exactly what information the reader knows, and when, what's confirmed vs. merely suspected, and how certain unconfirmed things can be deduced via elimination processes and inference. People were sleuthing things like that out all the time, and I was always watching. Which is probably why so much of this stuff ends up being so meticulously considered on such a granular level. The story always had to keep the super detectives on their toes, and GOD FORBID it ever exhibited the slightest logical inconsistency. But it never did, and even if you think it did, that was probably one of my jokes, so nice try, hot shot. </t>
    </r>
  </si>
  <si>
    <t xml:space="preserve">We finally meet Kanaya. On book page 271. That's actually a long way to go before finally meeting a major troll we already knew about. She's third to last, in fact, just behind the two sea dwellers. But there's good reason for holding off on her introduction. Her living situation is very unusual by troll standards. She basically just lives in Jade's house, with her own personal touches strewn about. She, like Jade, has sort of a combo-breaking quality in the stream of character introductions. The nine previous to her grew up in situations that were typical for trolls within their classes, so introducing them doubled as a good way to get to know troll culture. Now that we have some context, we can start identifying departures from those norms. Leaving the sea dwellers for last also fits in with this reasoning. It's hard to appreciate what it means to be aristocratic until it's understood what it means to be common. Saving these three for last is part of that overall design and is also why, in her intro, Kanaya quickly starts talking to Eridan and Feferi. So we can finally hear their voices and set up their imminent introductions. </t>
  </si>
  <si>
    <r>
      <rPr>
        <rFont val="Courier New"/>
        <color rgb="FF000000"/>
      </rPr>
      <t xml:space="preserve">Another (Jade-like) pattern-breaking feature of Kanaya's character is that she's diurnal and thrives in the sun. Most trolls have a dash of cheesy pop culture linked to their profile. With Kanaya, if you're detecting notes of </t>
    </r>
    <r>
      <rPr>
        <rFont val="Courier New"/>
        <i/>
        <color rgb="FF000000"/>
      </rPr>
      <t>Twilight</t>
    </r>
    <r>
      <rPr>
        <rFont val="Courier New"/>
        <color rgb="FF000000"/>
      </rPr>
      <t xml:space="preserve">, you're not crazy. This also signals that jade bloods are rare relative to populations of other classes. Hard to say how rare, exactly. Considering she gets the "one of the few of your kind" refrain, jade bloods probably have the smallest population of any individual class, aside from fuchsia (which numbers exactly one on the entire planet, as you'll see soon). It's a class that has more to with breeding administration than other types of grunt work, for which much bigger populations would be more useful. Even so, Kanaya seems to be more notable than the average member of her class (which, admittedly, is true for most of these characters), in that she was chosen by a virgin mother grub. Her later-revealed vampiric qualities also seem to be unusual for her class, although I don't think it's ever really confirmed how unusual or common that trait is among jades. Since in the main </t>
    </r>
    <r>
      <rPr>
        <rFont val="Courier New"/>
        <i/>
        <color rgb="FF000000"/>
      </rPr>
      <t xml:space="preserve">Homestuck </t>
    </r>
    <r>
      <rPr>
        <rFont val="Courier New"/>
        <color rgb="FF000000"/>
      </rPr>
      <t xml:space="preserve">narrative we only ever get one solid example of each blood type, it tends to be left as a point of speculation how representative that one character is of the rest of their class. </t>
    </r>
  </si>
  <si>
    <r>
      <rPr>
        <rFont val="Courier New"/>
        <color rgb="FF000000"/>
      </rPr>
      <t xml:space="preserve">It </t>
    </r>
    <r>
      <rPr>
        <rFont val="Courier New"/>
        <i/>
        <color rgb="FF000000"/>
      </rPr>
      <t xml:space="preserve">seems </t>
    </r>
    <r>
      <rPr>
        <rFont val="Courier New"/>
        <color rgb="FF000000"/>
      </rPr>
      <t xml:space="preserve">this is the first clear confirmation that Kanaya is awake on Prospit while she sleeps? It may have been hinted at before, but now all doubt is removed. Again, just like Jade. We'll need to put a pin in that and remember to keep an eye out for why it's true. Also like Jade, she has a wardrobifier. But unlike Jade, she actually likes a wide variety of fashion, which she sews herself. So she actually gets some good use out of it, rather than cycling through a bunch of silly tee-shirts. The chainsaw-to-lipstick is some standard item duality inherited from </t>
    </r>
    <r>
      <rPr>
        <rFont val="Courier New"/>
        <i/>
        <color rgb="FF000000"/>
      </rPr>
      <t>Problem Sleuth</t>
    </r>
    <r>
      <rPr>
        <rFont val="Courier New"/>
        <color rgb="FF000000"/>
      </rPr>
      <t xml:space="preserve">, like Snowman's lance/cigarette holder. But in this case, this particular item actually existed in the other story and was the weapon/cosmetic of choice for Hysterical Dame. Hence the odd reference to getting "hysterical" here, which probably seems like a weird line if you don't have the scoop. </t>
    </r>
  </si>
  <si>
    <t xml:space="preserve">Here's an unusually unequivocal canon confirmation that trolls have black lips. Wait, cosplayers rarely take that literally? Oh. That's fine, I guess. I don't care. Also, it's nice to see Kanaya has such a fine array of kimonos, made just for chilling out around the house. I wonder where she got the patterns for them. Online, from Troll Japan? Wait a minute... Doc Scratch has been in contact with her. And he's been raising Damara. It's all adding up, isn't it? Yes! Wait. No, it isn't, sorry. False alarm, go back to being confused. </t>
  </si>
  <si>
    <t xml:space="preserve">Feferi is very excited. That's approximately her entire personality. Being excited. Okay, there's a little more to her than that. But then she dies, and we don't get to see much of what else she has to offer, and that's about that. Until later, during her triumphant return as Fefeta. Then we finally get to hear all the things the story never gave her a chance to say. It's really a poignant moment of redemption for her legitimacy as a character. </t>
  </si>
  <si>
    <t xml:space="preserve">I was lying. Being EXCIT--ED isn't all there is to Feferi. She also leads us into the concept of moirallegiance and provides an exemplary model of a long-suffering moirail to a very unpleasant and problematic person. She does a good job as the portrait of someone in a bad relationship they feel unable to get out of, but this case comes with an additional layer of duty, since a moirail's social role is to help neutralize the threat your dangerous friend may represent to others. So breaking up with them carries an even higher cost, and therefore raises the stakes of guilt. Feferi also has a "duty to the throne" to consider. So to whatever extent we can isolate her marginal arc for examination, there seem to be themes of finding the gumption to liberate herself from various duties and burdens, both for her own sense of happiness and the greater good for her people. Eridan doesn't give a shit about any of that though. </t>
  </si>
  <si>
    <r>
      <rPr>
        <rFont val="Courier New"/>
        <color rgb="FF000000"/>
      </rPr>
      <t xml:space="preserve">"Death is pretty confusing without the finality" is the tagline for </t>
    </r>
    <r>
      <rPr>
        <rFont val="Courier New"/>
        <i/>
        <color rgb="FF000000"/>
      </rPr>
      <t>Homestuck</t>
    </r>
    <r>
      <rPr>
        <rFont val="Courier New"/>
        <color rgb="FF000000"/>
      </rPr>
      <t xml:space="preserve">. Having now owned myself, as well as my great comic, let's look back at the previous conversation again. It's worth noting the allusion to Kanaya's relationship with Vriska, which Feferi presumes to be moil-allegiance. Not unreasonably, since Kanaya's stated task is to keep an eye on Vriska for her own good. But that's kind of a mixed signal she's sending, since clearly she has other designs; notice how she says she doesn't "want her to be that," implying she'd rather Vriska was something more. This gives us a glimpse into the psychology surrounding troll romance, which we're only still figuring out through inference. Sometimes trolls get locked into quadrants, or trap themselves into them through mixed signals, as Kanaya has done. Similar to getting "friend zoned" by a crush, but with even more exotic social compartments to get stuck in. For instance, if you have a red crush on someone, and your strategy is to neg them into liking you, then whoops, you might end up in the black quadrant instead. </t>
    </r>
  </si>
  <si>
    <r>
      <rPr>
        <rFont val="Courier New"/>
        <color rgb="FF000000"/>
      </rPr>
      <t xml:space="preserve">Good thing she has the perfect tool for this exact task. In </t>
    </r>
    <r>
      <rPr>
        <rFont val="Courier New"/>
        <i/>
        <color rgb="FF000000"/>
      </rPr>
      <t>Problem Sleuth</t>
    </r>
    <r>
      <rPr>
        <rFont val="Courier New"/>
        <color rgb="FF000000"/>
      </rPr>
      <t>, Hysterical Dame did a lot of cool stuff like this too. Drawing all over people with lipstick, which just turned into a time-delayed chainsaw attack against them.</t>
    </r>
    <r>
      <rPr>
        <rFont val="Courier New"/>
        <i/>
        <color rgb="FF000000"/>
      </rPr>
      <t xml:space="preserve"> Problem Sleuth</t>
    </r>
    <r>
      <rPr>
        <rFont val="Courier New"/>
        <color rgb="FF000000"/>
      </rPr>
      <t xml:space="preserve"> was a good time, if you didn't know, with a very similar ideas-per-page sheer density level as </t>
    </r>
    <r>
      <rPr>
        <rFont val="Courier New"/>
        <i/>
        <color rgb="FF000000"/>
      </rPr>
      <t>Homestuck</t>
    </r>
    <r>
      <rPr>
        <rFont val="Courier New"/>
        <color rgb="FF000000"/>
      </rPr>
      <t xml:space="preserve">. I always used to feel it went without saying that if you're reading </t>
    </r>
    <r>
      <rPr>
        <rFont val="Courier New"/>
        <i/>
        <color rgb="FF000000"/>
      </rPr>
      <t>Homestuck</t>
    </r>
    <r>
      <rPr>
        <rFont val="Courier New"/>
        <color rgb="FF000000"/>
      </rPr>
      <t xml:space="preserve">, then you know about </t>
    </r>
    <r>
      <rPr>
        <rFont val="Courier New"/>
        <i/>
        <color rgb="FF000000"/>
      </rPr>
      <t>Problem Sleuth</t>
    </r>
    <r>
      <rPr>
        <rFont val="Courier New"/>
        <color rgb="FF000000"/>
      </rPr>
      <t xml:space="preserve">. But it's been so long, I'm starting to assume the opposite now. </t>
    </r>
  </si>
  <si>
    <r>
      <rPr>
        <rFont val="Courier New"/>
        <color rgb="FF000000"/>
      </rPr>
      <t xml:space="preserve">Salvaging the matriorb from her dead mom is a somewhat minor event folded into Kanaya's formal introduction. But it's a small yet meaningful act that kicks off her entire character arc, pertaining to her maternal duty and struggle to revive her dead race, which is a quest that manages to persist all the way to the end. For that reason, Kanaya feels like she has an unusually coherent heroic arc by </t>
    </r>
    <r>
      <rPr>
        <rFont val="Courier New"/>
        <i/>
        <color rgb="FF000000"/>
      </rPr>
      <t xml:space="preserve">Homestuck </t>
    </r>
    <r>
      <rPr>
        <rFont val="Courier New"/>
        <color rgb="FF000000"/>
      </rPr>
      <t xml:space="preserve">standards. Setting up a thing she has a burning need to do --&gt; ongoing, mighty struggle to do the thing, with many setbacks --&gt; final success in doing the thing, which works out great --&gt; the end. Even the basic premise of </t>
    </r>
    <r>
      <rPr>
        <rFont val="Courier New"/>
        <i/>
        <color rgb="FF000000"/>
      </rPr>
      <t xml:space="preserve">Homestuck </t>
    </r>
    <r>
      <rPr>
        <rFont val="Courier New"/>
        <color rgb="FF000000"/>
      </rPr>
      <t xml:space="preserve">as a heroic journey for the protagonists isn't like that. They do end up creating a universe in the end, after a ridiculous number of setbacks. But it was never established as a goal from the start. The characters had to meander for a long time until they finally understood what the objective was. In fact, as of this moment in the story, we </t>
    </r>
    <r>
      <rPr>
        <rFont val="Courier New"/>
        <i/>
        <color rgb="FF000000"/>
      </rPr>
      <t xml:space="preserve">still </t>
    </r>
    <r>
      <rPr>
        <rFont val="Courier New"/>
        <color rgb="FF000000"/>
      </rPr>
      <t xml:space="preserve">don't know what </t>
    </r>
    <r>
      <rPr>
        <rFont val="Courier New"/>
        <i/>
        <color rgb="FF000000"/>
      </rPr>
      <t xml:space="preserve">Sburb </t>
    </r>
    <r>
      <rPr>
        <rFont val="Courier New"/>
        <color rgb="FF000000"/>
      </rPr>
      <t xml:space="preserve">does. So let's take a moment to appreciate our friend Kanaya here, for the simplicity and clarity of her goals and desires. </t>
    </r>
  </si>
  <si>
    <t xml:space="preserve">The "Bluh" panel, a clear callback to when Rose tried sipping her mom's drink, sets up Kanaya's "evolving" taste for blood, which parallels Rose's "evolving" taste for alcohol. (By which I mean, later they're both hella into it.) Since I'm on the subject of Rose and her evolving tastes, consider this Funny Fact: for someone with such serious mother issues, Rose sure did end up falling for a literal mother-themed character. </t>
  </si>
  <si>
    <t xml:space="preserve">Kanaya is in diamonds denial, getting herself stuck in the pale quadrant with a crush but unable to face it fully. That's what I'm calling that situation, it's a new term. But I'm going to forget the term instantly after this page, and therefore it will stop being canon. That's how this works. </t>
  </si>
  <si>
    <t xml:space="preserve">Get ready for this awful child. The obnoxious, romantically tragic, genocidal fuckboy of the group. It should be a familiar online archetype to most by now. Earlier I referred to Nepeta as being somewhat a writeup of the enthusiastic fandom type, which could be summarily branded as the "Tumblr fangirl." And in that sense, she reads as a less focused rough draft of Calliope, who brought more clarity to that role later. So thinking in those terms, you could also view Eridan as a writeup of the "4chan nastyboy," and therefore an unfocused draft of Caliborn, who similarly distilled that role. I think there's a lot to say about Eridan, particularly as a raw precursor to that villainous presence in the story later. I'll wait until he's on-screen before diving into that, though. Just setting up here! You've been warned. </t>
  </si>
  <si>
    <r>
      <rPr>
        <rFont val="Courier New"/>
        <color rgb="FF000000"/>
      </rPr>
      <t xml:space="preserve">The fact that Eridan's being so loose with strange romantic terms is how you know we're getting awfully close to the troll romance info dump. It's like a Geiger counter that's starting to beep like crazy. Eridan has something in common with Karkat in that he appears well versed in the subject of romance. Later we see that, even though they don't like each other much, they sort of act like "bros" when it comes to this subject. However, Karkat treats the subject more academically, with a sort of hobbyist's enthusiasm, and seems to carry a certain respect for the knowledge. Whereas Eridan clearly tries to exploit his knowledge of romance to his advantage, behaves manipulatively, sort of in the vein of a pickup artist (and a very unsuccessful one at that). We detect signs of this here. His entire scheme with the doomsday device appears to have more to do with roping Vriska into a blackrom relationship than it does with his interest in wiping out land dwellers (still a valid motivation, but secondary to his sad romantic pursuits). He also uses his romantic insights to manipulate people in other ways, even if he's not trying to court them. Like pinning Kanaya down as a natural auspistice and using it to get her to set him up with Vriska. Maybe even "mediate" between them, since that's what she apparently likes to do with Vriska anyway. In fact, the more you unpack what he's doing here, if you understand the ashen quadrant, the more it actually seems like he </t>
    </r>
    <r>
      <rPr>
        <rFont val="Courier New"/>
        <i/>
        <color rgb="FF000000"/>
      </rPr>
      <t xml:space="preserve">is </t>
    </r>
    <r>
      <rPr>
        <rFont val="Courier New"/>
        <color rgb="FF000000"/>
      </rPr>
      <t xml:space="preserve">hitting on Kanaya, with kind of a backdoor approach. He's proposing a menage-a-clubs, with him and Vriska. He literally never stops working all possible angles to fill his quadrants. </t>
    </r>
  </si>
  <si>
    <t xml:space="preserve">The only reason I made him say "powwwwoww" is because I wanted to type four w's in a row. This should be obvious to everyone. It's worth pausing here to behold how completely ridiculous Eridan's entire verbal existence is, when you take into account his silly double w/v quirk, which conveys an absurd "accent" of some sort, his run-on cadence, unyieldingly indignant tone, and colorful vocabulary that feels like a baffling mashup of pirate speak, soccer hooliganism, and the fuckboy joker always sliding into your DMs. His eclectic vocabulary and obsession with romance means that we suddenly get this whole rush of quadrant vernacular we hadn't heard before. Which is pretty intriguing on a worldbuilding basis, to start picking up how many average trolls probably allude to each other's romantic habits in casual conversation. Things like being "ruddy" for someone, or waxing this way or that. There's a whole manner of speaking about this stuff that can only be picked up through enough exposure to contextual banter. </t>
  </si>
  <si>
    <r>
      <rPr>
        <rFont val="Courier New"/>
        <color rgb="FF000000"/>
      </rPr>
      <t xml:space="preserve">Okay, "savvvvy" was just another excuse to type four v's in a row. Calling myself out here at every turn. "Being a kid and growing up. It's hard and nobody understands" is another </t>
    </r>
    <r>
      <rPr>
        <rFont val="Courier New"/>
        <i/>
        <color rgb="FF000000"/>
      </rPr>
      <t xml:space="preserve">Homestuck </t>
    </r>
    <r>
      <rPr>
        <rFont val="Courier New"/>
        <color rgb="FF000000"/>
      </rPr>
      <t xml:space="preserve">tagline. I'm just going to keep making note of these when I see them. They will always do one of the following: 1) reference dying too much 2) address the difficulties of growing up 3) involve the fact that nobody ever really knows what the hell is going on 4) insinuate in some way that I am a buffoon, a liar, a sadist, or a megalomaniacal genius, or 5) all of the above. In fact, this entire note can be a tagline too. </t>
    </r>
  </si>
  <si>
    <t xml:space="preserve">Jade was the last-introduced, combo-breaking kid, who came across as generally "overpowered" in terms of her foresight, access to knowledge and tech, and overall handle on the situation compared to her friends, who were all disasters. Kanaya is like that too, but with an even more expansive range of foreknowledge and reliable sources. She has cloud visions like Jade, but also, surprise! She's been reading Rose's game walkthrough too, not only prepping for the game itself but also laying the groundwork for knowing who the human kids are when she sees them. While Jade was uniquely armed with these benefits, for Kanaya it's a bit less remarkable, considering there are others in the group with high levels of advanced knowledge too, with Aradia topping them all. The fact that Kanaya's foreknowledge assets don't make her exceedingly special in the group lets her fly under the radar a little more, sit back, and use that knowledge in more of a supporting role to her friends, which suits her personality. Like it says on the previous page, she's not meddling or mediating, she's HELPING, dammit! </t>
  </si>
  <si>
    <t xml:space="preserve">We get the sense that Kanaya isn't reading the walkthrough mainly as a means of technical research into the game, but more as an intriguing narrative to start building fantasies around, like her grim literature. Here's her troll-normative visualization of Rose, because, well, why wouldn't an alien just look kinda like a troll? Horns are normal, and so is gray skin, so yeah, why not. If Kanaya were trying to be realistic, she'd probably give Rose more alien qualities, but her imagination is being lazy, and the only point of this fantasy is to imagine how cool Rose is so she can develop a preemptive crush on her. This provides us with a lot of retroactive perspective on all the Rose-Kanaya conversations we've read. There is a tone of bitterness and scorn running through Kanaya's earlier dialogue with Rose that isn't fundamental to her personality otherwise. This explains why. Kanaya is underwhelmed and disillusioned with her heroine of legend, so she begins by cooperating with Karkat's trolling orders and treats Rose with nothing but derision. It's only a bit later, when Rose starts holding her own in certain conversations and pulls off a few badass moves for the camera, that Kanaya's earlier heroine-crush starts to rekindle itself. </t>
  </si>
  <si>
    <t xml:space="preserve">Building vertically for a player in a wheelchair using only stairs and no ramps is an obvious act of aggression on Vriska's part. One that's a little easier to miss is the fact that she put his totem lathe about as far away from his hive as possible, for basically no reason. </t>
  </si>
  <si>
    <t xml:space="preserve">It's actually a really good idea for Tavros to commune with the imps to carry him up the stairs. But he's too much of a wuss to actually do it. Vriska was even willing to allow this, which is practically letting him cheat. If anything, she's way too easy on him. I guess flushed feelings will do that to a girl. </t>
  </si>
  <si>
    <t xml:space="preserve">She's right. He really is lucky to have her as a server player. We all should be so lucky as to have Vriska in total control of our surrounding environment, challenging us to be better and stronger. I would gladly yank Tavros out of his chair, toss him in a sand dune, and take his place. Sounds like a dream come true. </t>
  </si>
  <si>
    <t xml:space="preserve">This just made people hate Vriska even more, when she grabbed his wheelchair and jerked him back and forth, making him apologize for the paralysis she deliberately inflicted on him. I can't imagine why. People are SO sensitive. Oh, here's the first appearance of my friend Dante Basco. It's a nice thought, Tavros, but even my boy Dante can't bail you out of the predicament caused by your jaw-dropping cowardice and lack of gratitude. </t>
  </si>
  <si>
    <t xml:space="preserve">Kanaya comes to the rescue. I guess we're supposed to cheer this development? Be like, yeah, you go, Kanaya, dump that load gaper all over that spiderbitch! Seems to me more like she's just being a big wet blanket here. Like mom coming in to break up a fight by turning the lights off and on rapidly. The kids were just having a little fun, mom. God. What's the big deal? </t>
  </si>
  <si>
    <t xml:space="preserve">Yet another example of a girl messing with her client player's toilet or bathtub to deliberately or accidentally mess with them. Here's an observation: the more smack I "jokingly" talk about Tavros down here, the more it starts to seem like Vriska's voice is actually echoing my own during the moments when I choose to throw shade at some of my OCS. Some things she says could easily be some things I say, undisguised by her voice. In a way, all characters with significant roles can be seen as an author mouthpiece, representing a certain splinter of the author's perspective. The core of Vriska's initial profile—the ultimate troll and supreme source of controversy—has the secondary effect of creating a portrait of an individual who heaps scorn on characters deemed as weak, and who persecutes or torments them to put them in situations that force them to grow and evolve. Which is exactly what an author is supposed to do with fictional characters. To challenge them, break them down, force hard decisions, prompt evolution, and let them build themselves back up or die trying. In other words, the basic constituents of what we consider compelling character arcs and narratives in general. --&gt; </t>
  </si>
  <si>
    <t xml:space="preserve">--&gt; So (ignoring for a moment her gaudy pile of treasure and badass rocket shoes) looking at it this way, another dimension to Vriska's already dense profile is her role, in a rough-sketch kind of way, as an avatar for what I'm calling "authorial scorn" for one's own creation. Not necessarily all of it, but certain characters, events, and conditions. It's not as ill-willed as it might sound, but more of a universal principle of storytelling that for things to be interesting, harsh outcomes must befall those you create, in response to which they may thrive or fail. Which to the casual observer may read as hate. "Why did the author hate this character so much?" is a question some ask of fiction that is harsh to its occupants. It isn't "true hate," but something else, a necessary degree of authorial viciousness to produce the right kinds of tension, which is tempered and balanced by an opposite force, authorial affection for a creation, which can express itself in extremes too, like various kinds of indulgence. These forces are explored symbolically in a more coherent sense later, but I think the themes begin to develop as Vriska's portrait comes into better focus, as a vessel for this particular kind of scorn, one obsessed with challenging others in cruel ways to force them to overcome their limitations and get stronger. As the "most favored character," it makes sense that she would echo this authorial attitude. In fact, she by definition only inherits favored status in the first place because she's doing the dirty work for me, stirring the pot, pushing the buttons, raising the stakes. --&gt; </t>
  </si>
  <si>
    <t xml:space="preserve">--&gt; This quality probably becomes noticeable in this sequence, because it stands in contrast to what Kanaya is doing. If Vriska is the current mouthpiece for authorial scorn, Kanaya counters with authorial affection. While Vriska wants to throw weaklings into the water to sink or swim, Kanaya prefers to support them with maternal concern. Acting as this sort of authorial mouthpiece is not a huge part of Kanaya's character, but it comes through in the right context. And anyway, like I said, these ideas were very raw in Hivebent, emerging as sketches and loose themes to build on later. The concept of authorial scorn—or actually, "wrath," as a better term—comes into sharper focus in Act 6 through certain avatars. Pushing further the thesis that there is a part of any creator that "hates" the creation, everything inside it, and even those outside it (such as fandom), leads to a metafictional examination of what happens when those forces are fully unleashed and spin out well beyond the author's control. As if to say, a monster has been summoned, and once loose, operates autonomously of the author at great cost to everyone and everything inside the story, and, to some extent, outside. This is basically the crux of Lord English as symbolic figure, through his emergence and how he "presides" over the story thereafter, casting a pall of hate, terror, and destruction over the narrative itself. A symbolic counterbalance exists too, an elevated personification of affection for everything in the story, in the form of Calliope. Anyway, that's a WHOLE lot of shit to get into under a page where Vriska sends the Pshoooes! code to give Tavros a rocket. </t>
  </si>
  <si>
    <t>I've got to get briefer with these notes. Jesus. There are still a lot of pages to go. Every page seems to contain a damn graduate thesis underneath. Time to cool it the fuck down. Let's see, what simple thing can I say about this page. Heh, that's a nice rocket chair. It looks fun, and he looks happy. WOW, WAS THAT SO HARD????????????</t>
  </si>
  <si>
    <r>
      <rPr>
        <rFont val="Courier New"/>
        <color rgb="FF000000"/>
      </rPr>
      <t xml:space="preserve">Okay, back into graduate thesis mode. Who was I even kidding with that. This page is a really good example of how </t>
    </r>
    <r>
      <rPr>
        <rFont val="Courier New"/>
        <i/>
        <color rgb="FF000000"/>
      </rPr>
      <t xml:space="preserve">Homestuck </t>
    </r>
    <r>
      <rPr>
        <rFont val="Courier New"/>
        <color rgb="FF000000"/>
      </rPr>
      <t xml:space="preserve">has a policy of trivializing its own "background lore." It's a bit flippant and exceedingly non-precious about points of lore that would otherwise take center stage as a focal point of intrigue in other fantasy stories. </t>
    </r>
    <r>
      <rPr>
        <rFont val="Courier New"/>
        <i/>
        <color rgb="FF000000"/>
      </rPr>
      <t xml:space="preserve">Homestuck </t>
    </r>
    <r>
      <rPr>
        <rFont val="Courier New"/>
        <color rgb="FF000000"/>
      </rPr>
      <t xml:space="preserve">does this consistently, often aggressively, with almost an air of derision toward the idea that anyone would actually want to focus on the substance of </t>
    </r>
    <r>
      <rPr>
        <rFont val="Courier New"/>
        <i/>
        <color rgb="FF000000"/>
      </rPr>
      <t>Sburb</t>
    </r>
    <r>
      <rPr>
        <rFont val="Courier New"/>
        <color rgb="FF000000"/>
      </rPr>
      <t xml:space="preserve">'s mythological challenge to the players, the dungeon crawling, the secrets, the puzzles. That's why this frog puzzle feels like kind of a background joke rather than anything that could possibly matter to the story. I'm making sure the reader is always being reminded that the substance of the quest, which normally would be THE quest and explicit focus of such stories, is just a farcical backdrop to the actual foreground story. Which is about kids bullshitting with each other, the focus on their characters and themes, and the struggles along the way of their coming-of-age journey. The "Quest," and later the "Narrative Itself" simply serve as convoluted, hostile, and usually satirical environments for that journey. They are analogues for life itself, or the hostile world we must grow up in, full of the many absurd and pointless quest-like regimentations of society. Vriska here again functions as a sort of mouthpiece for authorial scorn toward elements of his creation. She derides these puzzles as a boring and useless expenditure of her time and interest, as well as the reader's. But this expression of scorn is just an accurate observation about the story itself. The story isn't about this stuff, and her inclination to hack or cheat her way through </t>
    </r>
    <r>
      <rPr>
        <rFont val="Courier New"/>
        <i/>
        <color rgb="FF000000"/>
      </rPr>
      <t xml:space="preserve">Sburb </t>
    </r>
    <r>
      <rPr>
        <rFont val="Courier New"/>
        <color rgb="FF000000"/>
      </rPr>
      <t xml:space="preserve">is actually an insightful reflection of the priorities and logic of </t>
    </r>
    <r>
      <rPr>
        <rFont val="Courier New"/>
        <i/>
        <color rgb="FF000000"/>
      </rPr>
      <t>Homestuck</t>
    </r>
    <r>
      <rPr>
        <rFont val="Courier New"/>
        <color rgb="FF000000"/>
      </rPr>
      <t xml:space="preserve">. </t>
    </r>
  </si>
  <si>
    <t xml:space="preserve">Here Vriska is going on at greater length, saying almost what I just said on the previous page, but from the perspective of a cutthroat gamer rather than story analysis. There's a lot of moralization that happens in stories, particularly those meant for young people. Little lessons built into everything we consume, which have a way of indoctrinating us on how to consume all stories forever. We always look for the moral of the story, the lessons of right vs. wrong, sort of unconsciously. "Cheating = bad" is a recognizable moral of this kind, so when we see her ranting here about the need to cheat, as consumers of moral tales our alarm bells go off. "This is a bad person who has an immoral ethos, and she will likely be punished for this later, and we should want that as readers," The problem with this view is, of course, it's just not that simple. As a matter of valor and integrity, in a vacuum, yes, cheating is bad and immoral. However, in a situation you know to be rigged against you in certain ways, full of hurdles and milestones that are fundamentally meaningless, or even in some ways designed to mess with you or hold you back, is cheating then okay? Does it even count as cheating anymore, or is "cheating" just a negative word for what's actually the correct and logical solution to a murky problem, partially designed to deceive you and waste your time? This is part of what makes Vriska an intrinsic wedge character. She's always walking through the uncanny valley of morality with just about everything she says and does. </t>
  </si>
  <si>
    <r>
      <rPr>
        <rFont val="Courier New"/>
        <color rgb="FF000000"/>
      </rPr>
      <t xml:space="preserve">Vriska's "cheating" policy, as a matter of cutting through the bullshit and embracing a strategy of speed-running Sburb to whatever extent possible, actually isn't a remotely bad idea in the context of their session. It seems to be very effective, and though there are a lot of bumps along the way, the trolls actually kick their session's ass and win fair and square. The universe/frog they create turns out to be fruit from a poison tree, but that really isn't their fault. We are somewhat led to believe they had a flawed approach to this game, and were karmically punished for it when they tried to claim their reward. But that's mostly due to Karkat's projection and self-loathing rather than a true karmic sentence enforced by the text in response to their shortcuts and other "moral indiscretions." From the reader standpoint, it's tempting to parse it this way, I think again due to being so well-trained to view stories on such moralistic terms, where rewards come to those who do things the right way, and punishment to those who don't. Characters themselves are motivated to see things this way too, because they, like us, cut their teeth on tales with such morals. So Karkat, and many other characters, are prone to evaluating what happens to them in the terms of "the way stories typically work," which actually is a faulty perspective, verging on being tragic. The only conclusion to draw then, I believe, is this: it's wrong to interpret their misfortune after victory as punishment for either their moral failings or their approach to playing the game. A take I saw fairly often went something like, "The trolls speedran the game, skipping over important challenges that were key to their personal growth, which led to their downfall." This is a misleading and superficial spin on what happened. It gives too much credit and authority to </t>
    </r>
    <r>
      <rPr>
        <rFont val="Courier New"/>
        <i/>
        <color rgb="FF000000"/>
      </rPr>
      <t>Sburb</t>
    </r>
    <r>
      <rPr>
        <rFont val="Courier New"/>
        <color rgb="FF000000"/>
      </rPr>
      <t xml:space="preserve">'s various regimentations as legitimate authenticators of one's "personal growth." They are not. </t>
    </r>
    <r>
      <rPr>
        <rFont val="Courier New"/>
        <i/>
        <color rgb="FF000000"/>
      </rPr>
      <t xml:space="preserve">Sburb </t>
    </r>
    <r>
      <rPr>
        <rFont val="Courier New"/>
        <color rgb="FF000000"/>
      </rPr>
      <t>has never been what it appears to be. Not to the players, and not to us.</t>
    </r>
  </si>
  <si>
    <t xml:space="preserve">Here's a reprisal of Terezi's scam to trick John into going to fight his denizen early, including a "helpful map" and all. Except this happened long before Terezi's stunt, so maybe she got the idea from Vriska? It's not inconceivable. But in this case the prank isn't lethal, it's just a surprise seduction-trap. Which possibly reframes Terezi's prank as darkly amorous in nature as well? And also not inconceivable. Note her cagey use of language here. Tavros's "most powerful adversary" yet turns out to just mean having to contend with Vriska's questionable advances. </t>
  </si>
  <si>
    <t xml:space="preserve">Note that Vriska's last demand to Tavros is to have him dress up as Pupa Pan. This is transparently kinky stuff going on here. It's also transparently ridiculous. But these are ridiculous kids who barely have a handle on what the hell they're actually doing when it comes to amorous activity. Even though the troll kids are technically the same age as the humans (albeit in different time units), it's still hard to imagine the humans doing anything like this until a few more years have time-skipped by (see: Act 6). It's fair to say trolls are just forced to grow up faster. A more violent, brutal culture, more self-sufficient upbringing without adult influence, a society revolving around more intense romantic conventions, and a forced breeding program mandated by the government. Factors like this are liable to encourage kids to start acting a lot older than they are. </t>
  </si>
  <si>
    <t xml:space="preserve">This looks familiar, a Breath player rocket-crashing into a Light player's bedroom as she sleeps. John did that to Rose. But you remember that, why am I pointing it out? Can't you do ANYTHING for yourself? No, of course you can't. Your life would completely fall apart without me and my helpful notes, and we both know it. Anyway, unlike the John crash, this is obviously a rigged stunt. A spider trapping her chosen prey for a bit of fun and sexy roleplay. Arguably the funniest thing happening here, aside from the basic fact that Vriska had the idea to do this at all, is that it doesn't seem she really knows how the Peter/Pupa Pan story works. Peter flies into Wendy's window, not Tinkerbell's. What's going on here is just a BIT dumb. She probably just wanted an excuse to dress up as a sexy fairy. Can you blame her??? </t>
  </si>
  <si>
    <t xml:space="preserve">It's really fun and considerate of her to incorporate his disability into the sexy roleplay. Sometimes less considerate people have a tendency to awkwardly tiptoe around other people's disabilities, which can come across as a bit condescending or insulting. Not Vriska though. She goes right at it. This boy was horribly paralyzed in an unfortunate cliff-jumping incident, and dammit, she's going to make that WORK in this saucy scenario. </t>
  </si>
  <si>
    <r>
      <rPr>
        <rFont val="Courier New"/>
        <color rgb="FF000000"/>
      </rPr>
      <t xml:space="preserve">The saddest thing about Tavros is he has no game whatsoever. Look at this pitiful display. Vriska is working SO hard to get this romance off the ground. Buttering him up with a number of insults and belittling remarks, after going to all the trouble of setting this clever trap and dressing as his favorite fake thing in the world, a sexy fairy. This seems to be what pisses her off the most about him. She can read his feelings well enough, since she's psychic, so it's not like she's imagining things. She gives him these "opportunities" to prove himself, which, yes, </t>
    </r>
    <r>
      <rPr>
        <rFont val="Courier New"/>
        <i/>
        <color rgb="FF000000"/>
      </rPr>
      <t xml:space="preserve">may </t>
    </r>
    <r>
      <rPr>
        <rFont val="Courier New"/>
        <color rgb="FF000000"/>
      </rPr>
      <t xml:space="preserve">be a bit aggressive. But this is just her way, and he knows it. Yet, each chance she gives him, he beefs it every time. Completely exhausting. Once again, Vriska manages to be the most sympathetic figure in virtually any interaction she has in the comic. Undeniable FACT. </t>
    </r>
  </si>
  <si>
    <r>
      <rPr>
        <rFont val="Courier New"/>
        <color rgb="FF000000"/>
      </rPr>
      <t xml:space="preserve">Out of frustration, she briefly considers taking this route, but bails on the idea quickly. She's a lot of things, but this is one thing she apparently isn't. (Hint: it's a thing that begins with "rape" and ends with "-ist.") But her ancestor was. Spending centuries being a swaggering asshole pirate emboldens one toward certain unseemly behaviors, I guess. Vriska idolizes her ancestor of course, and models much of her personality and bravado after her, or at least her impression of who she was. Basically, she's a bad influence. As if having one bad mom wasn't enough, in a way Vriska actually has two. The Mindfang diaries... Oof, there's some shit to unpack. We'll get to that next book. Learning about Mindfang's life as told through her journal, and knowing that Vriska read every page while very young, tells us a lot about why Vriska is who she is. Perhaps more importantly, seeing differences in the ways she </t>
    </r>
    <r>
      <rPr>
        <rFont val="Courier New"/>
        <i/>
        <color rgb="FF000000"/>
      </rPr>
      <t xml:space="preserve">wants </t>
    </r>
    <r>
      <rPr>
        <rFont val="Courier New"/>
        <color rgb="FF000000"/>
      </rPr>
      <t xml:space="preserve">to be like Mindfang, but can't quite bring herself to be, might actually tell us more about Vriska than how she strives to be similar. </t>
    </r>
  </si>
  <si>
    <r>
      <rPr>
        <rFont val="Courier New"/>
        <color rgb="FF000000"/>
      </rPr>
      <t xml:space="preserve">Just imagine how awesome the </t>
    </r>
    <r>
      <rPr>
        <rFont val="Courier New"/>
        <b/>
        <color rgb="FF000000"/>
      </rPr>
      <t>[S] Kanaya: Enter</t>
    </r>
    <r>
      <rPr>
        <rFont val="Courier New"/>
        <color rgb="FF000000"/>
      </rPr>
      <t xml:space="preserve"> Flash probably was, and how pissed off you are we didn't get to see it. Things that </t>
    </r>
    <r>
      <rPr>
        <rFont val="Courier New"/>
        <i/>
        <color rgb="FF000000"/>
      </rPr>
      <t xml:space="preserve">could </t>
    </r>
    <r>
      <rPr>
        <rFont val="Courier New"/>
        <color rgb="FF000000"/>
      </rPr>
      <t xml:space="preserve">have been presented as awesome animations, but weren't, because I didn't feel like it, make up an entire Shadow Genre within </t>
    </r>
    <r>
      <rPr>
        <rFont val="Courier New"/>
        <i/>
        <color rgb="FF000000"/>
      </rPr>
      <t>Homestuck</t>
    </r>
    <r>
      <rPr>
        <rFont val="Courier New"/>
        <color rgb="FF000000"/>
      </rPr>
      <t xml:space="preserve">. If you're ever wondering why I didn't do something that </t>
    </r>
    <r>
      <rPr>
        <rFont val="Courier New"/>
        <i/>
        <color rgb="FF000000"/>
      </rPr>
      <t xml:space="preserve">could </t>
    </r>
    <r>
      <rPr>
        <rFont val="Courier New"/>
        <color rgb="FF000000"/>
      </rPr>
      <t xml:space="preserve">have been awesome, just repeat these magical words to yourself: "He probably made that decision as a deliberate affront to me, personally. Vengeful spite, quite literally, was his only motivation." Another Shadow Genre that's an even larger superset of "things I could have made, but didn't" is "stuff I could have shown in any way, shape, or form but chose not to (again, out of spite)." Hivebent is chock-full of material covered by that Shadow Genre. </t>
    </r>
  </si>
  <si>
    <t xml:space="preserve">There seriously, absolutely non-jokingly, were a bunch of unfathomable rubes out there who thought that Kanaya was so upset watching this kiss because she had a crush on TAVROS. If you've never given any thought to the kind of bullshit I've had to deal with, the absolutely limitless undulating gascloud of human stupidity that I've been exposed to, please consider this cursed tale of woe I have shared before you speak another word. Then some day, consider placing a bouquet of sympathy on my grave, while arranging a twenty-one—gun salute nearby. </t>
  </si>
  <si>
    <t xml:space="preserve">The green teardrops on the fairy dress Kanaya made for her crush, who's currently making out with a dude while she wears a copy of that very dress... That's some of the rawest sadstuck you'll ever see. This struck me as a good moment to finally pivot to The Dump. It's been building. You could kind of feel it actually, even if you didn't know it was coming. Something *intense*, involving a closer look at what troll romance is all about. Flirting with these weird terms, characters making advances on each other that involve different card suits... Something was up. Here's what's up. It's called TROLL ROMANCE, motherfuckers, and it's serious as shit. Read and study every word carefully. This is your life now. </t>
  </si>
  <si>
    <t xml:space="preserve">The origins of troll romance aren't that mysterious. The Midnight Crew Intermission, featuring a gang of mobsters related to the four card suits, was presented in proximity to a world of aliens we were about to meet. In fact, the Midnight Crew are the exiles for those alien players. The conceptual linkage between trolls and the four suits began there. The symbol for one suit, a heart, symbolizes romance for humans. The question following almost naturally after that, if you're just a little bit nuts, is: what if, in a different culture, the other three suits represent different kinds of romance? It's like an exponential expansion of the idea. One suit, a heart, is a 1^1 grid, singular, simplistic. One data point, which by itself implies no pattern. Whereas four suits expands the realm of romance geometrically, to 2^2, which is where the notion of a grid, or "quadrants" begins to take shape. And once we're talking about quadrants, further organizing principles present themselves. What do the red suits have in common? The black? How about similarity by shape? (The heart naturally corresponds to the spade, and therefore evokes its opposite.) Believe it or not, this stuff actually does start designing itself. That's how you know the shit is real. It has the veneer of silly nonsense, but it's not. It was there all along, just waiting for someone to reveal it. </t>
  </si>
  <si>
    <t xml:space="preserve">Frankly, there's too much stuff up there to read to bother saying anything about it down here. Let's just take a breather. I'm going to my fridge to get a snack. </t>
  </si>
  <si>
    <t xml:space="preserve">Okay, I'm back. These are both good examples, and the graphic diagram illustrating couples pairing up in these suits for the sake of conveying this stuff: ALSO GOOD. What we're gleaning here is that these romantic ideas have already been cleverly seeded in the story, and thus the material has been in a way thematically woven into the fabric of the narrative, which is extremely important to note. It means that a dumb, annoying nerd can't say none of this matters or that it's a stupid, indulgent exercise in derailing the plot that serves no purpose. That dumb nerd can sit his ass right down. </t>
  </si>
  <si>
    <t xml:space="preserve">I make a point of repeating how we DON'T WANT TO GO INTO TOO MUCH DETAIL about how this genetic material is actually provided to fill the buckets. That's because I didn't think it was tonally responsible to get into graphic explanations about the mechanics of troll fornication. That was a good call at the time, but I see no reason why I should present myself as similarly encumbered in these books. How do they provide so much fluid for the heart or spade pail? I believe it's been implied that the mutual result of the red or black concupiscent ritual is the prodigious vomiting of genetic material. Though to be perfectly honest, I can't remember at all if this was implied anywhere in the text, or just in my imagination at some point over the last eight years. </t>
  </si>
  <si>
    <t xml:space="preserve">This diagram is kind of funny, because these three never even formalize a real auspisticeship. Kanaya just kind of moonlights as a wannabe auspistice, while the other two can't even make up their minds about whether they have a serious blackrom attraction that's in need of mediation or not. It's just used as an example because it's the closest we've come to seeing the real deal in canon so far. It's also worth noting the existence of this quadrant culturally arises from the need to suppress trolls' general inclination to devolve into blackrom sluts. Note there's no auspistice equivalent for red romance, implying that temptation toward red infidelity is nowhere near as big a problem in troll culture. This paints a pretty good picture of what average life is like for trolls with their quadrants filled. </t>
  </si>
  <si>
    <t xml:space="preserve">The previous note implies red infidelity is a lot less common than black infidelity, which is probably true. But the info on red/black vacillation here implies that when red infidelity does occur, it's more likely the result of two partners flipping between red and black erratically, leaving themselves open to courting other people in the red quadrant while the couple is in their black moods. Romantic life for trolls is pretty dramatic. Hence the need for the pale relationships, which serve as social stabilizers. When you look at it that way, it starts to make more sense why the escalation of romantic complexity isn't linear, it's geometric. In other words, to expand on our human "system," you can't really just add a spade and be done with it. You're adding too much drama. So you need another two to counterbalance. So a 1^1 system becomes a 2^2 grid. Extrapolating further, to add another heart- or spade-equivalent symbol to that, you'd realistically be stretching the system out to a 3^3 grid. (And no, I will NOT be talking about leprechaun romance here, although I know you want me to.) </t>
  </si>
  <si>
    <t xml:space="preserve">Kanaya/Vriska/Tavros was used as an ashen relationship example a couple pages ago, which I mocked, because it wasn't a strong example. This here is much more accurate. It's also probably a more helpful visual aid of troll romance in practice overall, rather than just in theory. Troll romance is usually a huge mess, involving two or three people flailing around emotionally and locked in vicious cycles with each other. Somebody like Kayana goes, you two are bad news for each other, I gotta step in here. Oh wait, actually I love her, I can't do this, bye. Whoops, they go back to black flirting/sparring. Wait, whoops, now they're in love. But...maybe? No, actually they hate each other, false alarm. The mediator comes back, says holy shit you guys, I've got to put a STOP to this. Rinse and repeat stupidly, forever, or until different romantic players enter the scene and upset the apple cart even more. </t>
  </si>
  <si>
    <t xml:space="preserve">Fandom took troll romance suuuper seriously. I know, shocking, right? There was a lot to talk about and discuss, ways of applying it to other works of fiction, to their original work, and even to their lives. Which, bringing this into your real life, is probably getting a bit carried away. Not many people went totally off the deep end, trying to fill all four quadrants, or if they did, I never saw much of it. But I did notice that the one new quadrant which really took off, on a casual everyday life basis, was this one. Big portions of fandom would freely use the term moirail, and describe certain friends that way. I think plenty still do, actually. </t>
  </si>
  <si>
    <t xml:space="preserve">Are you following the sequence there? Study it carefully. If you understand what's going on, then congratulations, you understand troll romance and what a bad, stupid mess it all is. If you don't, that's fine I guess. If you aren't even bothering to look closely enough at the panel sequence to try and figure it out, well, I guess that's fine too. If you aren't even bothering to read my notes down here? Can't say I blame you for that either. Oh, you say you didn't even bother opening the book? Alright, now you're just showing off, wise guy. </t>
  </si>
  <si>
    <t xml:space="preserve">Karkat is actually the kind of nerd who has a really specific interest no one cares about, but he keeps being like, no you just have no idea how DEEP all this is. John would probably be that way about his movies too, except there's no real organizing principle behind all of them. They're all just a bunch of bad movies from the '80s and '90s, and the underlying theory uniting them all is, "he just kinda likes them all for some reason, and also, NiC Cage is great." It's exactly the kind of attitude that would piss off a guy like Karkat. Which maybe is partly why John was hate at first sight for him. </t>
  </si>
  <si>
    <r>
      <rPr>
        <rFont val="Courier New"/>
        <color rgb="FF000000"/>
      </rPr>
      <t xml:space="preserve">John Cusack is known to be a universal constant, and </t>
    </r>
    <r>
      <rPr>
        <rFont val="Courier New"/>
        <i/>
        <color rgb="FF000000"/>
      </rPr>
      <t xml:space="preserve">Homestuck </t>
    </r>
    <r>
      <rPr>
        <rFont val="Courier New"/>
        <color rgb="FF000000"/>
      </rPr>
      <t xml:space="preserve">confirms this truth canonically. Celebrities in general are cosmic constants, actually. Two separate universes could be created with somewhat varying laws of physics, but their celebs would still all be the same. They're actually more fundamental than physical laws, certain platonic concepts, or the aspects themselves. What's that? This is some of the dumbest shit I've ever said? Well, get outta here then. I'm gonna keep going with this. What sort of statement could I be making by asserting this truth? Hmm, let's see if I can make this shoe fit. Celebrities to us are bigger than just people, bigger than life actually. They're cultural touchstones. Like personified landmarks to let you know you haven't lost your bearings. To let you know you're still alive, here in this culture, and no matter what stupid things happen, or what our differences may be, we will always have a mutual, universal understanding and recognition of who these clownish, mediocre famous people are, and there's some comfort in that. Comfort on par with the basic understanding that gravity will always behave as you understand. Apples always fall from trees, and even if they bonk you on the head, there's still comfort in the reminder of this constancy. There, did I just make this horseshit work for you? You know I just did. You're probably mad now. </t>
    </r>
  </si>
  <si>
    <t xml:space="preserve">We're going to introduce these two in tandem, because why not. They're the only two trolls left, they're both sea dwellers, and they're moirails, which is a word we just got done understanding at great personal cost. So let's dive in. Here's fucking Troll Harry Potter or whatever. </t>
  </si>
  <si>
    <t xml:space="preserve">Eridan's loyal mount is seahorse dad, one of the objectively best dads, probably. Seahorse dad flies, as do apparently many, if not all, lusii meant to raise violet-blooded trolls. The Aquarius sign is the basis for Eridan's core concept as a troll. It's a slightly confusing Sign, due to a couple superficial details. First, the name has the root "aqua," which obviously evokes the idea of water. It's also right next to Pisces, the damn fish sign, and these two facts together clearly form the basis for the idea that the two highest blood types belong to an aristocratic sea dweller class. There's just one problem, though. Aquarius is actually an AIR sign. I know, it doesn't make much sense. Those zig-zaggy lines on Eridan's shirt? That's just some air blowing, I guess. It felt important to adapt violet-blood themes a little to reflect this, a compromise between being a fully aquatic class and being under an air sign. Essentially, violet bloods are amphibious, and though many live under water, they spend about as much time in the open air, on boats or such. Their aquatic lusii fly through the air. And so you see, this is why Eridan has a flying seahorse dad. It's all so simple. </t>
  </si>
  <si>
    <t xml:space="preserve">Speaking of which, here's another flying sea lusus, which, judging from its blood color, probably belongs to some purple-blooded clown kid out there somewhere. Anyway, Eridan's handle is caliguIasAquarium, which could have brought a bunch of stuff to mind when we first saw it. The "Aquarium" part was the dead giveaway that he would be the Aquarius troll. An aquarium also evokes the idea of a whole menagerie of sea beasts, which maybe he tended to in some manner. And now, these panels here possibly indicate that his "aquarium" is really the sky, which he views as a sort of hunting grounds. </t>
  </si>
  <si>
    <r>
      <rPr>
        <rFont val="Courier New"/>
        <color rgb="FF000000"/>
      </rPr>
      <t xml:space="preserve">Eridan essentially kills other kids' parents, making him an "orphaner," just like his ancestor. As for the Caligula part of his handle, well, it's not hard to see a tyrannical, asshole emperor, known for his cruelty and perversity, as a historical blueprint for Eridan (who, if he doesn't quite live up to that image, certainly would </t>
    </r>
    <r>
      <rPr>
        <rFont val="Courier New"/>
        <i/>
        <color rgb="FF000000"/>
      </rPr>
      <t xml:space="preserve">like </t>
    </r>
    <r>
      <rPr>
        <rFont val="Courier New"/>
        <color rgb="FF000000"/>
      </rPr>
      <t xml:space="preserve">to). There's a little more going on here, though. "Caligula" shares the same root as "caliginous," which is a word for darkness and a part of troll romance lexicon associated with blackrom. Eridan, a "hopeless romantic," is particularly fixated on filling his black quadrant. </t>
    </r>
  </si>
  <si>
    <r>
      <rPr>
        <rFont val="Courier New"/>
        <color rgb="FF000000"/>
      </rPr>
      <t xml:space="preserve">Peixes, I have to admit, is an awkward name to pronounce. I didn't have to grab it from the suggestion box, but I did. If I recall correctly, there weren't many names to choose from that I thought were decent. The only other one there I remember was Meenah, but that's only because I double-dipped back into the old box for the Alpha Troll names. Pretty sure </t>
    </r>
    <r>
      <rPr>
        <rFont val="Courier New"/>
        <i/>
        <color rgb="FF000000"/>
      </rPr>
      <t xml:space="preserve">peixe </t>
    </r>
    <r>
      <rPr>
        <rFont val="Courier New"/>
        <color rgb="FF000000"/>
      </rPr>
      <t xml:space="preserve">is Portuguese for "fish." The "x" is soft, like pie-she's. </t>
    </r>
  </si>
  <si>
    <t xml:space="preserve">Feferi and Eridan have a little racket going on here. Eridan brutally orphans hundreds of kids, and she feeds their dead lusii to an insatiable monstrosity of the deep. Eridan basically does this due to having a thing for her, but he's stuck in the "moirail zone" and therefore feels relegated to providing a series of favors in order to stay in her good graces, which often is how guys who subscribe to friend zone—based ideologies are prone to thinking about such things. Also, he's kind of a murderous asshole who probably just likes killing stuff anyways. Whereas Feferi does this every day to make sure her lusus doesn't throw a tantrum and kill all trolls in the known universe. The burden is a bit lopsided, but hey, they work together to get it done as a team, like a good pair of moirails. At least she seems cheerful about it. In fact, she's cheerful about everything. Except Eridan. </t>
  </si>
  <si>
    <t xml:space="preserve">Gl'bgolyb is big. </t>
  </si>
  <si>
    <t xml:space="preserve">Very, very big. </t>
  </si>
  <si>
    <r>
      <rPr>
        <rFont val="Courier New"/>
        <color rgb="FF000000"/>
      </rPr>
      <t xml:space="preserve">It's not stated outright, or at least not soon, but Gl'bgolyb is a horrorterror from the Furthest Ring, who was transported to Alternia millions of years ago and dropped to the bottom of the ocean. "Gl'bgolyb" pronounced phonetically is basically just goofy eldritch-speak for "glub glub." This thing can psychically kill all trolls any time it wants, essentially making the entire species its prisoner, and is thus the basic corrupting kernel of absolute power which prompted the brutal totalitarian troll civilization to evolve the way it has. Each young heiress must take care of it and keep it calm, the way Feferi is doing here. Once upon a time, the young Condesce needed to do this too, before her ascendence to the throne. It is stated or implied later (I don't remember which) that this monster was transported to this planet by Doc Scratch in prehistoric times, specifically to corrupt the race and develop it into a violent society, which he prefers and which suits his long-term agenda. Prior to the game scratch that led to the trolls' current universe, the planet was called Beforus. This topic, you may already know, is an </t>
    </r>
    <r>
      <rPr>
        <rFont val="Courier New"/>
        <i/>
        <color rgb="FF000000"/>
      </rPr>
      <t xml:space="preserve">insane </t>
    </r>
    <r>
      <rPr>
        <rFont val="Courier New"/>
        <color rgb="FF000000"/>
      </rPr>
      <t xml:space="preserve">can of worms to get into. But for now, suffice it to say that Beforus did not have the same devil figure that Alternia has lurking on its moon, working to corrupt the race since birth. It therefore did not have Gl'bgolyb either, and troll society evolved in a more peaceful direction. </t>
    </r>
  </si>
  <si>
    <t xml:space="preserve">Eridan at one point had a cool, mobile, pirate ship hive, which he probably cruised around the sea in during his Flarp games. Apparently at a later point it got shipwrecked on an island, and he never actually did anything about it, or simply wasn't able to. Which is probably fine. A hive is a hive. The only really bothersome thing to me about it is the fact that it's slightly non-level now. Probably annoying to live in a place like that. If he drops something round, does it go rolling downhill across the floor? </t>
  </si>
  <si>
    <r>
      <rPr>
        <rFont val="Courier New"/>
        <color rgb="FF000000"/>
      </rPr>
      <t xml:space="preserve">Time for AMPORA TALK. Let's go right for the social profile bull's-eye: Eridan is a nastyboy. By now I've said lots of stuff about how Hivebent has been the environment for many smaller "rough draft" themes expressed through characters who start to hint at profiles that are brought into sharper focus later using different avatars. For example, Nepeta (romance-obsessed fangirl) as a proto-Calliope, the counter to which is Eridan (romance-obsessed, in a different way, nastyboy) as a proto-Caliborn. Caliborn and Calliope have a lot more substance to their symbolism, as well as additional layers that connect to what you might call The Point of </t>
    </r>
    <r>
      <rPr>
        <rFont val="Courier New"/>
        <i/>
        <color rgb="FF000000"/>
      </rPr>
      <t xml:space="preserve">Homestuck </t>
    </r>
    <r>
      <rPr>
        <rFont val="Courier New"/>
        <color rgb="FF000000"/>
      </rPr>
      <t xml:space="preserve">itself, as a more comprehensive creative statement. The portraits in Hivebent, the Nepeta/Eridan fangirl/nastyboy profiles, are more shallow and superficially comedic. Which isn't to say they aren't good characters. It's just that, in Eridan's case especially, the profile is almost purely political. He's the dude online who has egregious, patently evident problems with women, the way he talks about them and behaves toward them. The guy who feels entitled to their time and affection, and for this reason, struggles to win either. Everybody knows who this guy is. The profile is fundamentally rooted in misogynistic rancor, and everything else revolves around that—his loneliness, his foul temper, his attraction toward conquering and genocide, and eventually, his murderous rage. His effective self-radicalization over the course of the story, as happens so often in reality, stems from these issues. </t>
    </r>
  </si>
  <si>
    <r>
      <rPr>
        <rFont val="Courier New"/>
        <color rgb="FF000000"/>
      </rPr>
      <t xml:space="preserve">Unfortunately, Feferi gets to be the foil for this unfolding nastyboy profile and has to work hard to keep him at arm's length. Her mini-arc is successful in this regard. Her arc in total...not so much. Which is a shame, because it results in her being near the bottom rung in terms of overall screen time and word count among major characters. Them's the breaks, though. In a cast of 500, not everyone gets to be a superstar. Still, there are things about her worth examining and celebrating, so let's do that. Like Kanaya, who has the "few of your kind" refrain, Feferi has "only of your kind," because it's literally true. There's one pink blood at a time on this world, except the Condesce, who's always out there somewhere. Her royal ambition seems to be to duplicate the conditions of peace on Beforus, possibly including the part where they care for the underprivileged to an extent that may be overbearing. Beforus, instead of having stratified brutal oppression, was more like a stratified nanny state. Feferi seems to display this inclination with her adoption of wildlife, which doesn't need caring for either. They're cared for because </t>
    </r>
    <r>
      <rPr>
        <rFont val="Courier New"/>
        <i/>
        <color rgb="FF000000"/>
      </rPr>
      <t xml:space="preserve">she </t>
    </r>
    <r>
      <rPr>
        <rFont val="Courier New"/>
        <color rgb="FF000000"/>
      </rPr>
      <t xml:space="preserve">wants it, not them, which is Beforus life in a nutshell. In this sense, the Alternia heiress (Feferi) and Beforus heiress (Meenah) possess reverse mentalities. Feferi craves the order and over-caring of Beforus, while Meenah craves the chaos and exploitation of Alternia (unsurprisingly, since she's the teen Condesce). --&gt; </t>
    </r>
  </si>
  <si>
    <t xml:space="preserve">--&gt; And though Feferi has many stylistic features of a truly extraordinary kid—rich sea princess, cool underwater castle, surrounded by animals she cares for... basically, any enthusiastic young kid's dream life—aside from all this, what seems fundamental to her profile is just a basic sense of averageness. This isn't me throwing shade at her, it's just how she's supposed to be. Kind of a regular kid who gets excited about regular kid stuff, doesn't have a wild, ostentatious personality or glaring defects like most other trolls. She's an average, fun-loving kid leading the life of the least average kid on the planet, and she wants to make the best of her situation, whether it's inheriting the throne (where she would bring peace to the planet) or saying goodbye to the world and playing the game (which she knows will happen, because her lusus told her it would). Like Aradia, Feferi is okay with a lot of things, but she slides through adversity easily with the power of enthusiasm rather than apathy. The only other character I can think of with "averageness" as a built-in feature of her profile is Jane. Who is also a Life player, and an heiress to a different throne (occupied by, yet again, the Condesce). Returning to the idea that most of these characters tend to be composites of various constituent building-block personas, or platonic ideals of certain character types, we appear to be isolating another ingredient here: Janeness. Or Feferiness, depending on how you look at it. I'm more inclined to see Jane as a distillation of a rough idea that began here, since that's the pattern which keeps playing itself out over this Hivebent reread. </t>
  </si>
  <si>
    <t xml:space="preserve">We're off to a great start with these two. What a fun relationship they have. Even the panels are getting in on the fun, all tilting about on the page, funstyle. Actually their relationship isn't fun, it's total shit, and we are being misled. </t>
  </si>
  <si>
    <t xml:space="preserve">Eridan slides into her DMS in a way that makes it clear this happens all the time. And like most fuckboys who make a habit of this, he comes armed with literally no engaging material whatsoever to back up his impulse to bother her. The formula for the fidgety fuckboy basically goes something like, "hey", "hi, what's up?", "nothin", "oh", "...", "so what's on your mind?", "i dunno", "then why did you contact me?", "uhhhh", "sigh", "send nudes???". Except instead of resorting to the send nudes part, Eridan's go-to subject is just to start grumbling about his genocidal aspirations. </t>
  </si>
  <si>
    <r>
      <rPr>
        <rFont val="Courier New"/>
        <color rgb="FF000000"/>
      </rPr>
      <t xml:space="preserve">Feferi's quirk, I gotta admit, is another rough one. Swapping H with )( just turns out to be a tough read, IMO. It's definitely a good </t>
    </r>
    <r>
      <rPr>
        <rFont val="Courier New"/>
        <i/>
        <color rgb="FF000000"/>
      </rPr>
      <t>idea</t>
    </r>
    <r>
      <rPr>
        <rFont val="Courier New"/>
        <color rgb="FF000000"/>
      </rPr>
      <t xml:space="preserve">, visually referencing the Pisces symbol in that way, similar to how Eridan references his wavy symbol (and accent, apparently) with vv and ww. But it doesn't do the eye any favors in terms of readability, and </t>
    </r>
    <r>
      <rPr>
        <rFont val="Courier New"/>
        <i/>
        <color rgb="FF000000"/>
      </rPr>
      <t xml:space="preserve">possibly </t>
    </r>
    <r>
      <rPr>
        <rFont val="Courier New"/>
        <color rgb="FF000000"/>
      </rPr>
      <t xml:space="preserve">contributed to my disinclination to give Feferi much dialogue in the story. Note later how Meenah doesn't have this quirk, unless she's shouting. </t>
    </r>
  </si>
  <si>
    <t xml:space="preserve">It seems Feferi is cleverly laying the groundwork for her own imminent breakup with Eridan by offering counsel on his frustration with Vriska: "Sometimes people just drift away I t)(ink, or just aren't as into t)(e quadrant as t)(e ot)(er wants to be." I'm sure this is relatable to many. It's a tough job, breaking up with a dude like this. Like defusing a bomb. She also references his tight bro-relations with Karkat, who he probably spills his feelings to all the time, like his red crush on Feferi. That's why he tenses up at the idea of having romantic realtalk with Feferi, the way moirails are "supposed" to. He bristles at their pale relationship because he wants it to be something more. Everything going on here barely needs to be couched in terms of quadrants. It's completely relatable on human terms. And therein lies the truth of our tour through troll culture. It's really just a look at humanity, which has been dressed up with a bit of outlandish and generally satirical alien worldbuilding elements. But that describes a lot of sci-fi, doesn't it. </t>
  </si>
  <si>
    <r>
      <rPr>
        <rFont val="Courier New"/>
        <color rgb="FF000000"/>
      </rPr>
      <t xml:space="preserve">Feferi's facetious shocked reaction to speculating on Eridan waxing scarlet for a guy instead of a girl has the familiar heteronormative ring to it you'd expect to overhear in a conversation in human culture. Hivebent never makes a big deal of explicitly stating that trolls are an overwhelmingly bisexual race, but you start to gather that from context on a longer-term basis. On the subject of troll society just being a farcical veneer for human society and examining things relatable on human terms, you get a lot of moments like this, where statements and certain presumptions by characters have very human-centric perspectives that bleed into the text. </t>
    </r>
    <r>
      <rPr>
        <rFont val="Courier New"/>
        <i/>
        <color rgb="FF000000"/>
      </rPr>
      <t xml:space="preserve">Homestuck </t>
    </r>
    <r>
      <rPr>
        <rFont val="Courier New"/>
        <color rgb="FF000000"/>
      </rPr>
      <t xml:space="preserve">is not exceedingly strict about keeping the tone square with a precise reflection of alien cultural literalism. You could look at this in a couple ways. Either I could just be getting a little lazy sometimes, and I'm just letting human-centric worldviews, customs, verbal patterns, etc., leak into the text because it's just easier doing it that way (YA GOT ME). Or you could view it as a more critical choice to keep characters, interactions, and situations more relatable, more tonally in keeping with presenting this arc as a loosely crafted, humorous sci-fi romp, and shifting the focus toward other elements besides some maniacally constructed xenosociological study. Personally, I tend to gravitate toward explanations for things that make me sound like less of a shithead. </t>
    </r>
  </si>
  <si>
    <t xml:space="preserve">A fridge full of shitty wands. Why, that's just a callback, you surely realize, to Dave's fridge full of shitty swords. If it wasn't clear, Eridan's persona-alchemy involves a touch of Dave, just like Sollux's does. You can tune into this by observing the speech patterns of both. Later they're also connected through rivalry, which perhaps is an unrelated fact, or perhaps not. Eridan is a full-blown nastyboy, and younger Dave starts out with some edgy habits too. Not that bad, though. You get the sense that with the wrong influence, Dave could have slipped down the nastyboy road and gone full Eridan. Instead, he follows the path of the wokeboy, which is probably a better outcome for everyone. Dave's proximity to shitty swords, Eridan's proximity to shitty wands—there's some thematic linkage in that both say something about the character. Dave's involved with shitty swords, i.e. false/brittle talismans of ersatz heroism, which break, and the broken sword symbolism linked to his identity is something he must contend with in his journey, deriving whatever meaning from it that he can. Eridan's shitty wands, i.e. false talismans of magic, known and disdained for their fakeness attribute, serve to challenge him to override that fakeness through anger and determination, as well as the channeling of his aspect, Hope, as a means of conquering the forces of impotence ruling his identity, which the useless wands seem to physically embody. Of course, unlike Dave's path, his is an unambiguously villainous trajectory. </t>
  </si>
  <si>
    <t xml:space="preserve">The dumb "Tab has sugar" running gag even spills over into the troll version of Tab. At some point it's established that the Condesce loves this stuff, making it the logical beverage of troll royalty. (The pink can is kind of a giveaway.) Hence Feferi likes it too. But extrapolating a little, that means surely Tab was introduced on Earth by the Condesce herself, most likely distributed through one of the many arms of the Crocker empire. </t>
  </si>
  <si>
    <t xml:space="preserve">This rifle was straight up Dualscar's weapon, just like Vriska's dice belonged to Mindfang. We've also seen it before. It was one of the legendary weapons the bunny had. So now we have another one of these little threads to follow, connecting the past to the future. We know this weapon makes a journey from this session to the human session, and into the "future" (or wherever Jade's penpal is), and then back again via the bunny box. Let's all check off the "where that gaudy blue rifle in the bunny box came from" box on our scorecard. (I guess I should note that we saw it even earlier than this, when Eridan was riding the seahorse, but I delayed mentioning it until now, for Reasons.) </t>
  </si>
  <si>
    <t xml:space="preserve">She's just busy using your device to conveniently wound then euthanize her mother. Chill out, man. Maybe someday you can both laugh over this. Or bond over it. No, that won't happen, just messing with you. </t>
  </si>
  <si>
    <t xml:space="preserve">Basically, Vriska's Flarping days weren't so much an expression of her blackrom interest in Erican as they were a scam of convenience to feed her bad mom. She was using him, unsurprisingly, but then, he was using her too, to harvest food for his redrom crush's lusus. Even though they were both scamming each other, he was hoping Vriska was blackrom-interested in him anyway. But she wasn't interested. At all. And neither was Feferi. #ForeverAlone </t>
  </si>
  <si>
    <t xml:space="preserve">The "VAST [blank]" is a running gag that starts here (I think), which I can name four total examples off the top of my head. The VAST GLUB (instant troll extinction), the VAST CROAK (a big frog says a huge ribbit when a universe is created), the VAST HONK (Lord English says a loud honk when he's summoned), and the VAST EXPLETIVE (the Sufferer says "fuck" really loud while he's getting crucified for being Troll Jesus). </t>
  </si>
  <si>
    <t xml:space="preserve">Maybe putting the fish troll inside a big fishbowl was a little on the nose. Wait, what's that? The cat troll's land coming up soon is named LOLCAT? Never mind then. Nothing matters. Feferi's finally getting ready to have The Talk with Eridan. Notice how she waits until she's safely in the session before breaking up with him. It's a bit like moving to a country overseas, then breaking up with your ill-tempered jackass boyfriend over the phone. Not a bad play. </t>
  </si>
  <si>
    <t xml:space="preserve">Feferi flips out when Eridan disses her hero Sollux. The writing is on the wall. But really the saddest fucking thing going on here is how, when she tells Eridan she has something to say, he actually thinks there's a chance she's got the same thing on her mind that he does. Like she's about to spill her red feelings to him first and save him the trouble. What do you even do with a guy like this? We don't have the technology yet to build a violin small enough to play for him. </t>
  </si>
  <si>
    <t xml:space="preserve">This is a fascinating moment in troll dialogue history, because, by briefly opting out of their quirks, it suggests most of the time they are just willfully adhering to the typing patterns for no particularly good reason. It also implies that dispensing with a quirk conveys a sense of seriousness. But many trolls have had many serious and emotional conversations while just continuing on with their quirk, no problem. They probably get so used to the quirks that they don't even notice when a very serious moment would warrant dropping the act for a bit. I'd compare it to wearing a huge, ridiculous hat virtually every moment of your life, and you only bother to take it off for the most somber moments possible, like when you break up with someone. But then, you get so used to wearing it, and everyone's so used to seeing you wear it, that you don't even end up following that rule, and you just show up to funerals and stuff wearing this big dumb fucking hat. Nobody calls you out on it, because they genuinely don't even notice it as weird. You're just the guy who always wears that thing, showing up to put a rose on the casket. </t>
  </si>
  <si>
    <t xml:space="preserve">Feferi suddenly fishtailing into more sea puns during her breakup spiel may legitimately be the funniest thing that happens in this entire book. Sea look, even I'm doing it now. Absolutely no one respects Eridan. No body. None of the bodies. </t>
  </si>
  <si>
    <t xml:space="preserve">Feels bad, man. Hey, let's forget this idiot's pain for a moment and reflect on an achievement we finally unlocked. We've met all twelve trolls now and have been thoroughly introduced to each of them. What a ride. Maybe now I can finally chill out and stop saying so much about them on a metatextual level, and about everything else going on for that matter? Maybe I can just start saying some jokes instead. Ah, to dream. Well, anyway, back to writing utterly crushing volumes of literary wank extolling the brilliance of my own whimsically produced, decade-old nonsense. </t>
  </si>
  <si>
    <t xml:space="preserve">This kinda implies Feferi is actually really strong. Like, low-key strong. A superpower she has without making a huge deal out of it. Maybe even close to Equius-strong? That's a hell of a jump she did, just like Equius. It makes sense that those of her blood class would be sturdy as hell, judging from what we know about the Condesce. Anyway, this looks to be plausibly the happiest moment of her life, launching herself out of her stuffy old fishbowl-castle toward freedom, and possibly a new boyfriend she has to go kiss back to life. Too bad this is pretty much her peak moment. </t>
  </si>
  <si>
    <t xml:space="preserve">We skip over some action. The tense final moments of getting the last player in the session (Sollux) involved his race against the clock to get Feferi in before she died, and Karkat's race to get Sollux in before her lusus released the Vast Glub in its dying gesture to protect her from a meteor. It's been noted that, due to the fact that the psychic Glub takes some time to travel through space to wherever the Condesce's ship is, this means Sollux actually died before his own ancestor (the Helmsman) did. </t>
  </si>
  <si>
    <t xml:space="preserve">Karkat is deeply upset over the loss of his buddy. He does a lot of getting upset over dead friends, so this is a nice warm-up for him. Let's pause and note his presence on this planet. He's made good progress with his new blood-brother and/or murder-father, Jack. Think of all the journeying they've had to do to get here. Finding the gate on Karkat's blood planet, leading to Terezi's mind planet (where is she by the way?) , then finding the gate there leading to Gamzee's stupid circus planet. It's really exciting to imagine Jack and Karkat's adventures together. Meanwhile Gamzee sits around here predictably like a useless piece of shit. He did find some time to make a cool rocket unicycle, so at least that's something. </t>
  </si>
  <si>
    <t xml:space="preserve">Another great rarepair conversation. I live for this shit. When do these two ever talk? Never. Enjoy it like a fine wine. It's even wine colored. Except the wine's bad, and it's making you sick. Sometimes we realize certain characters never talk because they have basically nothing to say to each other. What does Gamzee even have to say to anyone, other than a string of meaningless "chill" platitudes, while looking for any excuse to mention his favorite soda? People really should have seen Gamzee's Turn coming a lot more than they did. We just watched Eridan put on a douchebag spectacle for the books, but then when he starts talking to Gamzee, he almost seems like a reasonable, empathetic person by comparison. Yes, Eridan is pretty bad. But Gamzee's repulsiveness is literally bottomless. </t>
  </si>
  <si>
    <t xml:space="preserve">The joke here is that all the mentions of Faygo make it seem like I'm just ripping this soda brand to shreds. Absolutely tearing this Upper-Midwest beverage a new asshole and deriding it into oblivion along with all the credulous fools who drink it. But in reality, it's fine. Completely unremarkable in every way, and aside from the fact that an American cult dedicated to circus rap seems unusually faithful to the product, it's barely worth commenting on at all. The joke here basically is: there is no joke. BA-DUM PSHH! </t>
  </si>
  <si>
    <r>
      <rPr>
        <rFont val="Courier New"/>
        <color rgb="FF000000"/>
      </rPr>
      <t xml:space="preserve">This week in, "We literally never, ever stop learning the rules of </t>
    </r>
    <r>
      <rPr>
        <rFont val="Courier New"/>
        <i/>
        <color rgb="FF000000"/>
      </rPr>
      <t>Sburb</t>
    </r>
    <r>
      <rPr>
        <rFont val="Courier New"/>
        <color rgb="FF000000"/>
      </rPr>
      <t xml:space="preserve">." This is the first indication that a player can be brought back to life in this way. Very handy to know. Doesn't even have to be a prince, or a princess, or royalty of any kind. Can be literally any coplayer who, within the vaguely allotted time limit in which this reviving method is still valid, makes it to the body to kiss it. Feferi knows this how? Not sure I could tell you. Could be lots of ways, really. Maybe Gl'bgolybsprite told her offscreen, and she hurried away to do it? Or maybe she didn't actually know at all, and she just wanted to enthusiastically kiss Sollux's dead body? She is -EXCIT-ED after all. The answer can be whichever explanation you think is more "fun." </t>
    </r>
  </si>
  <si>
    <t xml:space="preserve">Here's another brief episode of: Gamzee's fooling around uselessly in the background while his "best friend" grieves the loss of their mutual friend, doesn't actually give a fuck about anything, but for some reason a lot of people thought he was a good and nice guy before he went "crazy." /shrug/ Oh hey, Jack is watching through the exile terminals in the far future as Slick, hatefully reminiscing. This must mean... </t>
  </si>
  <si>
    <r>
      <rPr>
        <rFont val="Courier New"/>
        <color rgb="FF000000"/>
      </rPr>
      <t xml:space="preserve">Yep, it means I'm about to show up again. Honestly, what's about to transpire is a fantastic author meltdown moment. It holds up really well. Who the fuck are we kidding. Everything holds up well. Timeless, perfect literature, that's the shit I'm about, and nothing else. Got it? This material is revisiting the idea that I only appear through these little meta-media transitional devices involving Jack, who's inextricably associated with the Fourth Wall construct, as the disgruntled bureaucrat who worked in a cubicle consisting of four such walls utilized as monitoring devices in his nefarious, day-to-day grind. And now we see some things never change for him. He's </t>
    </r>
    <r>
      <rPr>
        <rFont val="Courier New"/>
        <i/>
        <color rgb="FF000000"/>
      </rPr>
      <t xml:space="preserve">still </t>
    </r>
    <r>
      <rPr>
        <rFont val="Courier New"/>
        <color rgb="FF000000"/>
      </rPr>
      <t xml:space="preserve">watching things he hates playing out on screens, and having no choice about it, kind of like you. And we pull the frame back a little and see that I'm pretty much in the same boat. We're all stuck in this hell together. But as the only tortured genius among us all, I'm the only one who's allowed to have funny meltdowns about it. </t>
    </r>
  </si>
  <si>
    <r>
      <rPr>
        <rFont val="Courier New"/>
        <color rgb="FF000000"/>
      </rPr>
      <t xml:space="preserve">Then we pull back a little more, and the reader gets in on the act. This is a rather plain-looking character in the story who represents you, in front of your computer, with a gun (except now you're in front of a book, with a gun). We first met him in </t>
    </r>
    <r>
      <rPr>
        <rFont val="Courier New"/>
        <i/>
        <color rgb="FF000000"/>
      </rPr>
      <t>Problem Sleuth</t>
    </r>
    <r>
      <rPr>
        <rFont val="Courier New"/>
        <color rgb="FF000000"/>
      </rPr>
      <t xml:space="preserve">, when the final boss revealed he had a million more health meters. But he originated in </t>
    </r>
    <r>
      <rPr>
        <rFont val="Courier New"/>
        <i/>
        <color rgb="FF000000"/>
      </rPr>
      <t>Jailbreak</t>
    </r>
    <r>
      <rPr>
        <rFont val="Courier New"/>
        <color rgb="FF000000"/>
      </rPr>
      <t xml:space="preserve">, the first MSPA comic, as a guy who, upon breaking out of jail, at some point became fixated on the idea of suicide in the proximity of this tree stump with a harpoon stuck in it. Don't go looking for </t>
    </r>
    <r>
      <rPr>
        <rFont val="Courier New"/>
        <i/>
        <color rgb="FF000000"/>
      </rPr>
      <t>Jailbreak</t>
    </r>
    <r>
      <rPr>
        <rFont val="Courier New"/>
        <color rgb="FF000000"/>
      </rPr>
      <t xml:space="preserve">, or read it, ever. It is the most cursed tale I have ever written in my life. We shouldn't even be talking about it. Nevertheless, I think this character makes for a great avatar for the reader in general. A long-suffering, walleyed individual who conveys a certain air of helplessness over the material he views, his struggle to understand it, and his complete impotence when it comes to halting his addiction to this content. Suicide is never far from his mind, and hardly a thing takes place on this website which does not in some way cause him to meditate upon the notion of ending it all. This being is your guiding spirit, and to deny this is to spew lies. He apparently hails from a stark and lonely planet called LOSAD. </t>
    </r>
  </si>
  <si>
    <r>
      <rPr>
        <rFont val="Courier New"/>
        <color rgb="FF000000"/>
      </rPr>
      <t xml:space="preserve">That's the wolf from </t>
    </r>
    <r>
      <rPr>
        <rFont val="Courier New"/>
        <i/>
        <color rgb="FF000000"/>
      </rPr>
      <t>The NeverEnding</t>
    </r>
    <r>
      <rPr>
        <rFont val="Courier New"/>
        <color rgb="FF000000"/>
      </rPr>
      <t xml:space="preserve"> </t>
    </r>
    <r>
      <rPr>
        <rFont val="Courier New"/>
        <i/>
        <color rgb="FF000000"/>
      </rPr>
      <t>Story</t>
    </r>
    <r>
      <rPr>
        <rFont val="Courier New"/>
        <color rgb="FF000000"/>
      </rPr>
      <t>. It's my greatest fear. I'm trapped in this attic like the kid from</t>
    </r>
    <r>
      <rPr>
        <rFont val="Courier New"/>
        <i/>
        <color rgb="FF000000"/>
      </rPr>
      <t xml:space="preserve"> The NeverEnding Story</t>
    </r>
    <r>
      <rPr>
        <rFont val="Courier New"/>
        <color rgb="FF000000"/>
      </rPr>
      <t xml:space="preserve"> was. That kid was reading a long fantasy story in that attic as a framing device for the "real story," where a bunch of crazy stuff happened, and a sad horse drowned in a swamp at some point. Also, as the kid kept reading, the lines between the fiction and reality started blurring, so it was a similar kind of metaclusterfuck as </t>
    </r>
    <r>
      <rPr>
        <rFont val="Courier New"/>
        <i/>
        <color rgb="FF000000"/>
      </rPr>
      <t>Homestuck</t>
    </r>
    <r>
      <rPr>
        <rFont val="Courier New"/>
        <color rgb="FF000000"/>
      </rPr>
      <t xml:space="preserve">. (Well, not really, but whatever.) Except the guy in the attic in this case isn't reading the story that's coming to life and consuming his reality, he's writing it, while throwing a big tantrum, and screaming at a wolf-head trophy. So that's why </t>
    </r>
    <r>
      <rPr>
        <rFont val="Courier New"/>
        <i/>
        <color rgb="FF000000"/>
      </rPr>
      <t xml:space="preserve">The Neverending Story </t>
    </r>
    <r>
      <rPr>
        <rFont val="Courier New"/>
        <color rgb="FF000000"/>
      </rPr>
      <t xml:space="preserve">is a pretty apt "mascot movie" for the author-insert layer of </t>
    </r>
    <r>
      <rPr>
        <rFont val="Courier New"/>
        <i/>
        <color rgb="FF000000"/>
      </rPr>
      <t>Homestuck</t>
    </r>
    <r>
      <rPr>
        <rFont val="Courier New"/>
        <color rgb="FF000000"/>
      </rPr>
      <t>, which also does an incredible job of making the reader suspect that its story quite possibly will never end.</t>
    </r>
    <r>
      <rPr>
        <rFont val="Courier New"/>
        <i/>
        <color rgb="FF000000"/>
      </rPr>
      <t xml:space="preserve"> The NeverEnding Story</t>
    </r>
    <r>
      <rPr>
        <rFont val="Courier New"/>
        <color rgb="FF000000"/>
      </rPr>
      <t xml:space="preserve"> themes have a way of surfacing any time I show up in </t>
    </r>
    <r>
      <rPr>
        <rFont val="Courier New"/>
        <i/>
        <color rgb="FF000000"/>
      </rPr>
      <t>Homestuck</t>
    </r>
    <r>
      <rPr>
        <rFont val="Courier New"/>
        <color rgb="FF000000"/>
      </rPr>
      <t xml:space="preserve">. (E.g. the next time you see me, I'll be riding the huge, long, magic dog named Falcor, chasing cruel bullies, and punishing them for their evil deeds.) </t>
    </r>
  </si>
  <si>
    <r>
      <rPr>
        <rFont val="Courier New"/>
        <color rgb="FF000000"/>
      </rPr>
      <t xml:space="preserve">When Hivebent was being updated in real time, the deeper we got into it, the more I detected a certain amount of grumbling from the peanut gallery about the pacing of this arc, that maybe it was too much of a detour, slowing down the progress of the "real story." But the more you examine </t>
    </r>
    <r>
      <rPr>
        <rFont val="Courier New"/>
        <i/>
        <color rgb="FF000000"/>
      </rPr>
      <t>Homestuck</t>
    </r>
    <r>
      <rPr>
        <rFont val="Courier New"/>
        <color rgb="FF000000"/>
      </rPr>
      <t xml:space="preserve">, the more you realize the "real story" doesn't have a conventional meaning. Or, the "real story" is more of a self-understood projection of narrative idealism, around which revolve many orbital layers of farcical deconstruction. It's like the John Lennon quote: "Life is what happens while you're busy making other plans." My spin on that is: </t>
    </r>
    <r>
      <rPr>
        <rFont val="Courier New"/>
        <i/>
        <color rgb="FF000000"/>
      </rPr>
      <t xml:space="preserve">Homestuck </t>
    </r>
    <r>
      <rPr>
        <rFont val="Courier New"/>
        <color rgb="FF000000"/>
      </rPr>
      <t xml:space="preserve">is what happens while you're busy looking for the "real story." Regardless of any pacing reservations at the time, Hivebent now feels like it's regarded as sort of a sacred text among fans of the series. The lesson is that the real-time grumblings of fandom guttersnipes during the slow rollout of such content don't mean a damn thing, and they always seem to be wrong about everything. But it's not really a lesson, because I always knew that. The important thing was to recognize when the time was right to make these little power moves and reassert some dominance over the story. Lennon had his bullies too. Ultimately he got owned by one of them. He didn't have a long, magic dog to fight back with. He also didn't really have the guts to weaponize his work against his fans. If Lennon was a serious artist, he would have taken the worst song he ever made, expanded it to be an indulgent thirty-minute ballad, released it as a single, and gone on tour for a year playing only that song. </t>
    </r>
  </si>
  <si>
    <r>
      <rPr>
        <rFont val="Courier New"/>
        <color rgb="FF000000"/>
      </rPr>
      <t xml:space="preserve">Honestly, it would be a pretty strong move if over the next couple pages, I just pasted all the troll romance exposition again into the author notes section underneath. Oh, you don't think I'll do it?????????
</t>
    </r>
    <r>
      <rPr>
        <rFont val="Courier New"/>
        <color rgb="FF000000"/>
        <sz val="8.0"/>
      </rPr>
      <t>The problem is that when the subject of troll romance is broached, our sparing human intellects instantly assume the most ingratiating posture of surrender imaginable. But we will do our best to understand regardless. Humans have only one form of romance. And though we consider it a complicated subject, spanning a wide range of emotions, social conventions, and implications for reproduction, it is ultimately a superficial slice of what trolls consider the full body of romantic experience. Our concept of romance, in spite of its capacity to fill our art and literature and to rule our individual destinies like little else, is still just that. A single, linear concept. A concept usually denoted by a single symbol. &lt;3 Troll romance is more complicated than that. Troll romance needs four symbols. Their understanding of romance is divided into halves, and halved again, producing four quadrants: the FLUSHED QUADRANT, the CALIGINOUS QUADRANT, the PALE QUADRANT, and the ASHEN QUADRANT. Each quadrant is grouped by the half they share, whether horizontally or vertically, depending on the overlapping properties one examines. The sharpest dichotomy, from an emotional perspective, is drawn between RED ROMANCE and BLACK ROMANCE. RED ROMANCE, comprised of the flushed and pale quadrants, is a form of romance rooted in strongly positive emotions. BLACK ROMANCE, with its caliginous and ashen quadrants, is rooted in the strongly negative. On the other hand, the vertical bifurcation has to do with the purpose of the relationship, regardless of the emotions behind it. Those quadrants which are CONCUPISCENT, the flushed and caliginous, have to do with facilitating the elaborate reproductive cycle of trolls. Those which are CONCILIATORY, the pale and ashen, would be more closely likened to platonic relationships by human standards. There are many parallels between human relationships and the various facets of troll romance. Humans have words to describe relationships of a negative nature, or of a platonic nature. The difference is, for humans, those relationships would never be conceptually grouped with romance. Establishing those sort of relationships for humans is not driven by the same primal forces that drive our tendency to couple romantically. But for trolls, those primal forces involve themselves in the full palette of these relationships, red or black, torrid or friendly. Trolls typically feel strongly compelled to find balance in each quadrant, and seek gratifying relationships that each describes. The challenge is particularly tortuous for young trolls, who must reconcile the wide range of contradictory emotions associated with this matrix, while understanding the nature of their various romantic urges for the first time. Of course, young humans have this challenge too. But for trolls, the challenge is fourfold.  When two individuals find themselves in the flushed quadrant together, they are said to be MATESPRITS. Matespritship is the closest parallel to the human concept of romance trolls have. It plays a role in the trolls' reproductive cycle, just as it does for humans. This is pretty obvious! Not much more needs to be said about this. Moving right along. When a pair of adversaries delve into this quadrant, they become each other's KISMESIS. As one of the concupiscent quadrants, it plays a role in procreation as well. There is no particularly good human translation for this concept. The closest would be an especially potent arch-rivalry. For instance, human players would never be able to adequately diagnose the relationship between the queen and her archagent. But troll players could immediately place it as a dead ringer for kismesissitude. They would think we were all pretty stupid for not getting it. And they would be right. Trolls have a complicated reproductive cycle. It's probably best not to examine it in much detail. The need to seek out concupiscent partners comes with more urgency than typical reproductive instincts. When the IMPERIAL DRONE comes knocking, you had better be able to supply genetic material to each of his FILIAL PAILS. If you have nothing to offer, he will kill you without hesitation. The genetic material - WITHOUT GOING INTO MUCH DETAIL - is a combinative genetic mix from the matesprit and kismesis pairs, respectively. The pails are all offered to the mother grub, who can only receive such precombined material. She then combines all of it into one incestuous slurry, and begins her brooding. This doesn't mean the initial combination was for naught, however. In the slurry, more dominant genes rise to the fore, while the more recessive find less representation in the brood. Especially strong matesprit and kismesis pairings yield more dominant genetic material. The more powerful the complement</t>
    </r>
  </si>
  <si>
    <t>or potent the rivalry, the more dominant the genes. TROLL REPRODUCTION SURE IS WEIRD. We all take a moment to lament how pedestrian the human reproductive system is, and further lament that the phrase "incestuous slurry" is not a feature of common parlance in human civilization. This quadrant involves a particular type of three-way relationship of a black romantic nature. Falling on the conciliatory side, it has no bearing on the reproductive cycle, except for indirect ramifications. When two trolls are locked in a feud or some otherwise contentious relationship, one can intervene and become their AUSPISTICE. The auspistice mediates between the two, playing the role of a peace keeper, preventing the feud from boiling over into a fully caliginous rivalry. Since such lesser feuds are quite common among trolls, there is a significant need for auspisticing parties. Without them, too many ashen feuds would become caliginous, and begin to conflict with other exclusive kismesis relationships, leading to a great deal of social complexity and sore feelings (even more so than black romance usually involves). Without auspisticism, the result would be widespread black infidelity. The relationships each quadrant describes tend to be malleable, if not volatile, especially on the concupiscent half where more torrid emotions reside. It doesn't take much to flip a switch and transmute blackrom feelings to redrom, and vice versa. In many cases, one party will have red feelings while the other has black. But it will often be the case that one party's feelings will swap to match the other's, since there is no quadrant which naturally accommodates such a disparity. But thereafter, it's not uncommon for the two to toggle between red and black in unison now and then. These scenarios naturally result in both red and black infidelities. This sort of relationship volatility is why conciliatory relationships are an important part of troll romance. An auspistice can stabilize particularly turbulent relationships. If the auspistice fails to mediate properly, or has no interest in the role, or perhaps has different romantic intentions him/herself altogether, then the relationship often quickly deteriorates into one of an especially hostile and torrid nature. There are many outside factors and influences tugging and pulling these relationships in different directions, and unlike humans who have very orderly, simple, straightforward romantic relationships without exception, trolls exist in a state of almost perpetual confusion and generally have no idea what the hell is going on. Being confused by troll relationships is one thing we do have in common though. This quadrant presides over MOIRALLEGIENCE, the other conciliatory relationship. A reasonable human translation would be the concept of a soul mate, but in a more platonic sense, and with a more specific social purpose. Trolls are a very angry and violent race. Some are more hot-tempered and dangerous than others, to the extent that if left to their own devices, they would present a serious threat to society, or even to themselves. Such trolls will have an instinctive pale attraction to a more even-tempered troll, who may become their MOIRAIL. The moirail is obliged to pacify the other, to function as the better half. The two partners in a strong pale relationship will serve to balance and complement each other's emotional profiles, and thus allow their other relationships to be more successful. It's often ambiguous especially among young trolls whether a bond formed between an acquaintance is true moirallegence, or the usual variety of platonic involvement. Furthermore, romantic intentions of a more flushed nature can often be mistaken for paler leanings, much to the frustration of the suitor. But some pale pairings, as the one above, will be strikingly obvious to all who know them. God you just can't get enough of this can you! That would have been a great point for a transition out of this illustrated sociological study, but ok, if you insist. Now see, what's going on here is... It's perfectly simple. When the full matrix of troll romance is in action, we have... uh... Hey, why don't you figure it out! You should be an expert on all this by now anyway. Later our troll hero would try to explain this to our human hero, attempting to convey all the nuance of troll romance through a nearly verbatim recitation of the preceding excerpts. He would try to describe how rich and textured the troll romantic comedies were compared to the one dimensional schlock of our human cinematic counterparts. He would barely scratch the surface of Troll Will Smith's virtuosity with the delicate lattice of troll romance, as he would assist the bumbling fudgeblooded Troll Kevin James through the interwoven minefield-briarpatch of redrom and blackrom entanglements, all the while sifting through his own prickly romantic situation and ultimately learning the true meaning of hate and pity. But would they succeed before the imperial drone came knocking with his thirsty pails at the ready??? Yes, they would. But John didn't understand any of this because he's a moron, and he wouldn't shut up about his awful bullshit Earth movies. He would just go on and on and on about that garbage. But if there was one theme to be hammered through his thick skull, it would be the trolls' cultural preoccupation with romantic destiny. Yes, the romantic landscape is rife with false starts and miscues and infidelities, red and black. But every troll believes strongly that each quadrant holds one and only one true pairing for them, and it is just a matter of time before the grid is filled with auspicious matchups through the mysterious channels of TROLL SERENDIPITY. In short, their belief is that for each quadrant there exists a pair or triad of trolls somewhere in the cosmos that were... MADE FOR EACH OTHER.</t>
  </si>
  <si>
    <t xml:space="preserve">Cathartic. Powerful. Groundbreaking storytelling. Challenging the conventions of sequential art even as he redefines the medium itself. Ladies and gentlemen, this is one to watch out for. </t>
  </si>
  <si>
    <t xml:space="preserve">This is, I think, the start of the tradition of me refusing to do recaps. Or only doing them in kind of a weird way, like typing in white text. They really were a pain to write. They were also kind of useless? Like, if you need them to follow along, then what are you even doing here? It was a bit defiant of me, I know. I often show quite the plucky, rebellious spirit when it comes to rejecting or mocking the very conventions and patterns which I myself established earlier. It's heroic, really. The last stretch of ten pages or so, if nothing else, go a long way toward making it clear that ultimately, the only true hero and villain of the story is me. Just the author against the whole world, and himself. So inspiring. Extra trivia: maybe it seems odd I'm wearing Kanaya's shirt, but it's just because I'm a Virgo, that's all. My aspect is also Space, just like hers. I took the test and everything. </t>
  </si>
  <si>
    <t xml:space="preserve">Maybe this joke loses something here. Because we (rightly, I think) decided to forgo using the ==&gt; symbols in the books to advance to the next panel, to reduce clutter. After Hivebent began, the ======&gt; symbol became The first one is a house-like shape, representing four players. The second represents twelve. The standard format keyboard only comes with the ==&gt; button. Which is completely useless when it comes to Jack trying to advance the "story." So he has to kind of hack it, to his frustration. This isn't the only time I frustrate villain characters with badly designed interface constructs meant for viewing story events. The stunts I pull with Caliborn's viewing device are a masterstroke in author-on-OC antagonism. Of course, it's critical that I do this. Somebody needs to train the supreme villain in his evil ways. It might as well be the author. </t>
  </si>
  <si>
    <t xml:space="preserve">Unshockingly, Sollux has two dream selves. He just used up one of them coming back to life. This makes the counts of Prospit and Derse dreamers among the trolls a bit lopsided. Aradia has... Hang on, I'll continue this on the next page, which actually shows the stuff... </t>
  </si>
  <si>
    <t xml:space="preserve">Aradia intriguingly has no dream self at all. Or so it seems. She actually does have one, but her dream self is asleep, in the core of the Derse moon, lying on a Quest Slab. Her dream self has always been asleep, waiting for one very specific moment to wake up. The omission of Aradia's dream self here seems like a casual mystery, but it is not forgotten about at all. The topic is revisited during one of the more dramatic moments of the story. Aside from that, let's admire the full range of dream pajama ensembles here. What's your favorite? What is YOUR dreamsemblesona? </t>
  </si>
  <si>
    <t xml:space="preserve">Clubs Deuce is Sollux's exile, because deuce, obviously. Even without the dual theme they share, the matchup seems fitting anyway for some reason. Here's some more weird, circular logic that CD is already familiar with from his stint in the Intermission: he thinks Sollux is mad because he was rude in person. But he's actually mad because in the future, CD is apologizing in Sollux's brain for being rude in person. And CD only assumed he was rude in person because Sollux got mad. </t>
  </si>
  <si>
    <t xml:space="preserve">CD is in a crab station. That's because Karkat is the player who got Sollux into the session, completing the chain. Remember the rules? The exile station is modeled after something related to the server player for the character the exile speaks to via console. For instance, WV, who was John's exile, was in a cork station on top of a big wine bottle, at the site of where Rose's house used to be. Never forget the rules. If you do, I'll just keep reminding you. In fact, I'll do that even if you don't. </t>
  </si>
  <si>
    <t xml:space="preserve">Sollux has the worst land. I don't think it's even a contest, really. It's just so completely terrible and unfun. Nothing but fire and brains everywhere. Dave has a similarly inhospitable land, a planet covered in lava, but at least there are cool industrial gear—based ruins and skeletal steel buildings to explore. Sollux just gets a bunch of gross brains harassing him. Just another shitty break for a guy stuck with a hard-luck arc. At least he gets a nice, new fish girlfriend here to help him out with brain-stabbing duty. </t>
  </si>
  <si>
    <t xml:space="preserve">Despite their past dramas, Vriska and Tavros finally seem to be having a nice time here. As we skip ahead to these little snapshots of what things were like during their 612-hour session (about a month), we get a sense that things kind of settle into an agreeable rhythm for a bunch of characters who otherwise might be at odds with each other, as they work together to make progress. Of course, we don't know for sure what things were like with them. They were probably still arguing sometimes, and Vriska was surely being Vriska. But their session lasted long enough that there were days or weeklong stretches where certain activities probably started feeling routine, or even fun. In a way, their monthlong getaway to these fantastical settings probably felt a bit like a big group of friends going away to summer camp. </t>
  </si>
  <si>
    <t xml:space="preserve">The 8th exile... Who could that be? I got snow idea, man. </t>
  </si>
  <si>
    <r>
      <rPr>
        <rFont val="Courier New"/>
        <color rgb="FF000000"/>
      </rPr>
      <t xml:space="preserve">While Sollux has the worst land, Terezi has one of the better ones. She's a Mind player, and so she has these trippy, pulsing synapses covering the sky. The synapses aren't just decorative; they seem to be active constructs relating to the aspect of Mind and are used that way graphically later on when she starts dabbling with her powers. They're actually somewhat similar to the clouds in Skaia. But while those clouds are windows into future or past events in Paradox Space, conveying "what you are seeing </t>
    </r>
    <r>
      <rPr>
        <rFont val="Courier New"/>
        <i/>
        <color rgb="FF000000"/>
      </rPr>
      <t xml:space="preserve">will </t>
    </r>
    <r>
      <rPr>
        <rFont val="Courier New"/>
        <color rgb="FF000000"/>
      </rPr>
      <t>happen, or</t>
    </r>
    <r>
      <rPr>
        <rFont val="Courier New"/>
        <i/>
        <color rgb="FF000000"/>
      </rPr>
      <t xml:space="preserve"> has already</t>
    </r>
    <r>
      <rPr>
        <rFont val="Courier New"/>
        <color rgb="FF000000"/>
      </rPr>
      <t xml:space="preserve"> happened," the synapses are windows into the many </t>
    </r>
    <r>
      <rPr>
        <rFont val="Courier New"/>
        <i/>
        <color rgb="FF000000"/>
      </rPr>
      <t xml:space="preserve">potential </t>
    </r>
    <r>
      <rPr>
        <rFont val="Courier New"/>
        <color rgb="FF000000"/>
      </rPr>
      <t xml:space="preserve">events and their offshoots in Paradox Space, conveying "what you are seeing </t>
    </r>
    <r>
      <rPr>
        <rFont val="Courier New"/>
        <i/>
        <color rgb="FF000000"/>
      </rPr>
      <t xml:space="preserve">could </t>
    </r>
    <r>
      <rPr>
        <rFont val="Courier New"/>
        <color rgb="FF000000"/>
      </rPr>
      <t xml:space="preserve">happen," and it's up to a Mind player to sift through those possibilities as they become more adept with their powers. </t>
    </r>
  </si>
  <si>
    <t xml:space="preserve">Even late in Hivebent, I'm still taking opportunities to stop and answer unasked questions like, "Wait, what was Terezi's modus? Did we ever see it?" So, yeah, it's a scratch and sniff modus, because she's blind and smells stuff, and also has a coin. Not a bad gag answer to that question, huh? Basically every troll modus is some form of gag relating to their character traits. The modus progression goes like this. First three kids: all data structure modi, very serious and mostly terrible. Jade: combo breaker, ridiculous board-game modi, establishing the precedent that a modus can be anything, there are no rules. Trolls: lots of silly joke modi after that, continuing the trend that they can be anything, even stupid things, and nothing really matters. The Alpha Kid modi mostly continue that trend too. </t>
  </si>
  <si>
    <t xml:space="preserve">We already know that the queen exiles talk in this font, because the White Queen talked that way to Rose. So we definitely know who this is. This makes the Black Queen officially the exile for both Vriska and Terezi, which I think we can agree is a pretty good matchup. Terezi using her chalk here to communicate with her exile is a nice way to handle this scene so that the reader can observe their interaction. It does raise a question, though: why couldn't Terezi just answer the Queen verbally? Surely there's audio in those stations. I think the best answer is that Terezi just likes any excuse she can to use her chalk. </t>
  </si>
  <si>
    <t xml:space="preserve">LOLCAT. I've already talked about this. What is there left to even say. I make no excuses for my crimes. I think I just really wanted to make this joke and warped the entire concept of her land around this idea, which is why it's so stupid. So that's why Nepeta, one of the explicit whipping-kids of the story, gets arguably the dumbest land, just like another whipping-kid, Sollux, gets unarguably the most awful land. Someone needs to swoop in to save these children from my horrendous decisions. </t>
  </si>
  <si>
    <r>
      <rPr>
        <rFont val="Courier New"/>
        <color rgb="FF000000"/>
      </rPr>
      <t xml:space="preserve">Wasn't this just a </t>
    </r>
    <r>
      <rPr>
        <rFont val="Courier New"/>
        <i/>
        <color rgb="FF000000"/>
      </rPr>
      <t xml:space="preserve">Wolverine </t>
    </r>
    <r>
      <rPr>
        <rFont val="Courier New"/>
        <color rgb="FF000000"/>
      </rPr>
      <t xml:space="preserve">cover? Anyway, Nepeta gets her badass moment. That's the only one, ever. Okay, that might not be true, but I don't really care. </t>
    </r>
  </si>
  <si>
    <r>
      <rPr>
        <rFont val="Courier New"/>
        <color rgb="FF000000"/>
      </rPr>
      <t xml:space="preserve">My award-winning onomatopoeic instincts really shine through on many pages of </t>
    </r>
    <r>
      <rPr>
        <rFont val="Courier New"/>
        <i/>
        <color rgb="FF000000"/>
      </rPr>
      <t>Homestuck</t>
    </r>
    <r>
      <rPr>
        <rFont val="Courier New"/>
        <color rgb="FF000000"/>
      </rPr>
      <t xml:space="preserve">, few more than this one. What's Equius doing here, anyway? Looks like his robo-girlfriend ditched him already, leaving him to start planet-hopping and unite with his dear moirail. As spicy as that moment was between Aradiabot and Equius, after that it's implied there wasn't much depth to the relationship. Just kind of a weird fling. Much later, in one of the dream bubble mini-sprite games I believe, Aradiabot gives the impression that after their fling, she just kind of saw him as a gross dude she vaguely regretted letting anywhere near her long after that. </t>
    </r>
  </si>
  <si>
    <t xml:space="preserve">The whereabouts of the Maid of Time: she had her fun with this smelly oaf and then dumped him for good because she's got loads of time traveling to do. The huge, tendriled monster there is the prototyped Glubglub's influence. (Who, sadly, we never get to see as a sprite. Possibly because I didn't want to draw it.) And as long as this note is rambling about nothing in particular, the close-up of Equius's shades is pretty interesting to think about if you know the far future of the story. That is, a Void player wearing cracked shades that are strikingly reminiscent of the badly damaged state of the Furthest Ring, after Lord English starts rampaging through it, striking cracks that look like exactly that into the void itself. Equius is, oddly, a constituent part of English himself, it bears pointing out. </t>
  </si>
  <si>
    <t xml:space="preserve">The introduction of "memos" as a new dialogue medium was a pretty exciting addition to the overall toolkit of character interaction. Mainly because it was the first venue that allowed for more than just two people to talk to each other at once. The result is the feeling of a messy chat room, rather than a direct message conversation. Except even messier, because this is where the characters begin to play around with the feature that lets them talk to each other across different points on the timeline. The net result of this, mostly, is just Karkat creating an almost infinite supply of new, self-fulfilling ways of owning himself in front of all his friends. This device was a great device to throw into the mix of later Act 5 action. Many good things were done with it, and it really shook the story out of some overly comfortable patterns of character interplay. I give it five stars. I mean, I give everything I do five stars. But this time, I give five stars to this particular five-star rating. </t>
  </si>
  <si>
    <t>Let's sift through the temporal structure here. Equius is currently reading this memo, which Karkat started six hours ago. This means that when Equius talks, he's the only one referred to as "current" (CCT). Everyone else here is some past version of themselves (PCG, PGC, PTA), even those who replied in the recent past, like Sollux did a half hour ago. Later, a future Karkat relative to Equius (FCG) chimes in from all the way toward the end of the session to remark on how embarrassing this all is. This is how all memos work, a complete quagmire of people scattered across the timeline tripping over each other, arguing, and complaining about how stupid the entire bulletin board is. It's a microcosm of Karkat's later trolling efforts of the humans, or at least a decent accidental beta test of the idea. Something he starts out with certain intentions for and tries to do in an organized way, but it completely backfires and devolves into pure chaos he has no control over, in an endless feedback loop of gratuitous self-owns.</t>
  </si>
  <si>
    <t xml:space="preserve">Five hours from when Karkat types this, he's looking at dead Sollux on his monitor and probably remembering this memo exchange. Which, according to the laws of sadstuck, just makes the death all the more tragic. He thought Sollux was joking, then blocked him. Karkat seems to have a habit of doing this. Recall that he did basically the same thing when Tavros messaged him to tell him he was just paralyzed. There's kind of a sad conflict in Karkat's personality, where he genuinely cares deeply for all his friends but is so busy and so caught up in his own bullshit all the time that he obliviously glides right over the moments where they're actually in serious trouble. </t>
  </si>
  <si>
    <t xml:space="preserve">FCG's message from 612 hours in the future is the first data point that gives us a good sense of the span of the session length. We don't know that's the end of the session from this memo yet—that confirmation comes a bit later—but this at least gives us a sense of what the players are in for. Another odd rule of these memos is that, apparently, before you actually contribute to one you can scroll through the entire thing and read it, beginning to end, including all the messages made deep in the future. So someone who wasn't impatient like Karkat could actually take time to study it, understand everything that's going to happen, and then jump back into the discussion at certain predestined moments they've already read. But the moment you contribute, you sort of collapse the memo's waveform so to speak—you can't read anything after that and just have to fly blind like in an ordinary conversation. Naturally, Karkat gives the memo a half-assed skim before diving into composing it from the start with his blustering nonsense. Does this make perfect sense? Is it scientifically and logically AIRTIGHT? well, maybe not. But it does lead to a lot of funny conversations. </t>
  </si>
  <si>
    <t xml:space="preserve">Equius says "here in the future, this bulletin has come to be regarded as something of a joke," even though he's only six hours into Karkat's future while reading this. I guess a born snob will use literally any point of superiority to be snobby with. Blood color, being a few hours in the future, whatever. His observation is worth a laugh, but really, what he probably means is, he scrolled way ahead to see the future of the memo and has observed how many people in the memo mock him for it. He's already identifying more with people from weeks ahead in the timeline than with Karkat, who's only a few hours behind, just for the sake of giving him a hard time. In fact, even Karkat starts doing this to himself. Maybe more than anyone else. </t>
  </si>
  <si>
    <r>
      <rPr>
        <rFont val="Courier New"/>
        <color rgb="FF000000"/>
      </rPr>
      <t xml:space="preserve">Terezi's side of this chalk conversation speaks pretty well for itself. Sometimes good conversations are just implied ones. It </t>
    </r>
    <r>
      <rPr>
        <rFont val="Courier New"/>
        <i/>
        <color rgb="FF000000"/>
      </rPr>
      <t xml:space="preserve">seems </t>
    </r>
    <r>
      <rPr>
        <rFont val="Courier New"/>
        <color rgb="FF000000"/>
      </rPr>
      <t xml:space="preserve">that the Black Queen may be assisting with her own Regisurp-exiling process? Or maybe, more accurately, with foreknowledge of her inevitable exiling, she's using her understanding of what happened to give even more instructions, to achieve something else she wants. Such as exiling the agents who betrayed her. Oh, there's another retcon oil splotch there on the crabtop. I haven't been pointing them out much. Maybe I don't want to spoil all the fun for you? (It's not even that fun.) </t>
    </r>
  </si>
  <si>
    <t xml:space="preserve">The timeline diagram up there is really intense. Take a look at the gray bars and note how high they come up. That shows when each player entered the session. Karkat first, then Terezi, so they're the lowest (so low, they're below the edge of the window). From Karkat's (CCG's) current frame of reference, everyone but Sollux, Eridan, and Feferi have entered. I can ALMOST guarantee that all of those bar heights were carefully considered so as not to produce continuity snags. I remember making these little memo Trollian diagrams as if the slightest error by even a pixel width was an unconscionable act of carelessness. The character dot-markers are all pretty well-placed too. Shouldn't I be winning some sort of award for this shit? The award they give guys who discover the most innovative and perplexing ways to waste their time. That's the one I want, give it to me. </t>
  </si>
  <si>
    <t xml:space="preserve">Karkat seems genuinely sympathetic and regretful that this is neither the time nor place to bro out with Eridan over his romantic problems. He truly enjoys hashing such things out and being there for his friends when they have quadrant issues. This is one reason why it's almost impossible to dislike him, even though he's constantly shouting and practically never stops talking. Even Vriska can't help but like him. She logs in from way in the future here basically just to offer some expressions of endearment, in her way. The demeanor that many of his friends have toward him almost makes it seem like they regard him as sort of a cute pet. </t>
  </si>
  <si>
    <r>
      <rPr>
        <rFont val="Courier New"/>
        <color rgb="FF000000"/>
      </rPr>
      <t xml:space="preserve">Listen. That just HAPPENED to be the three letter abbreviation for Future arachnidsGrip, okay? It's not like I specifically went out of my way to make this word appear on this page a whole bunch of times. Karkat simply offers some metacommentary on the word, because it kind of jumps out, doesn't it? What, are you going to sit there and tell me that you would have made the choice not to bring anyone's attention to it at ALL? Oh, what's that you say, smart guy? You probably wouldn't have even made </t>
    </r>
    <r>
      <rPr>
        <rFont val="Courier New"/>
        <i/>
        <color rgb="FF000000"/>
      </rPr>
      <t xml:space="preserve">Homestuck </t>
    </r>
    <r>
      <rPr>
        <rFont val="Courier New"/>
        <color rgb="FF000000"/>
      </rPr>
      <t xml:space="preserve">in the first place? Well aren't YOU special then. Anyway, Karkat wraps it up with some words to live by: "OK I'M RAMBLING HERE, I'M AWARE OF THAT." I'm copying this statement here as a reminder to get these words tattooed on myself some day. </t>
    </r>
  </si>
  <si>
    <t xml:space="preserve">Karkat's memos start out as attempts to bring order and regimentation to their "strategy" as guided by the "leader" of the party, which nobody takes seriously at all, and they quickly devolve into forums for romantic counseling, stupid bickering, and friendship bonding. In other words, a smaller sketch of Karkat's arc in totality. Another good thing about memos is that, since literally anyone can jump in from any point in the timeline, there are all these moments in Hivebent we've already seen that these responses can reference, adding a little more dimension to some of those moments. For instance, we really had no idea that after Vriska kissed Tavros, he spent the next ten minutes or so lying on the floor while texting Karkat for romantic advice, in a chat environment that Vriska herself is also privy to. This is a big reason why the memos are good, and more generally speaking, why including what I'm gonna call "conversational time travel" is a really interesting and dynamic device for telling stories and drafting comedic scenarios. Consider, after just a couple memos, how much potential they have displayed already? The mind reels imagining all the things you can do in fiction with such a dialogue format. </t>
  </si>
  <si>
    <t xml:space="preserve">Karkat is far from being a master of time. If anything, he may actually be sort of a numbskull with regard to the aspect. But since he's charging blindly into this mad quest which by its nature involves so many time shenanigans, it kind of forces him to be introspective and sometimes actually a bit insightful about the nature of time. He has to think about what the future really means. It's "kind of a wide open thing," happening in a few years or a few minutes. When you start seeing future versions of other people and yourself as legitimately different, discretely isolated personas, it conjures certain philosophical problems, which he's constantly grappling with. The further the future is from the present, the more distinct that separate version of a person is. Ideas like this, and Karkat's unabashed floundering with them, start threading into bigger themes of the story, such as, what is a person, and what constitutes the "self"? Is it an ideal? A composite of ideals? The result of a composite of ideals and a set of specific choices? Clearer understanding of a single aspect, Time, actually starts deepening one's understanding of the concept of self. Does greater understanding of other aspects allow this as well? The story answers this later on. </t>
  </si>
  <si>
    <r>
      <rPr>
        <rFont val="Courier New"/>
        <color rgb="FF000000"/>
      </rPr>
      <t xml:space="preserve">I wonder what Future Karkat specifically found so nauseating about this memo in particular? Seems like Vriska and Tavros had something bordering on a constructive conversation here. He's likely just reacting with disgust to his own contributions. This is like a guy who, during a bout of depression, scrolls through old chatlogs or emails and beats himself up about them. It's a fair read on Karkat's character if you want to say he suffers from depression. But then, so many of these kids do, don't they? The condition of being young and growing up is an inherently depressive undertaking, hence why so much of </t>
    </r>
    <r>
      <rPr>
        <rFont val="Courier New"/>
        <i/>
        <color rgb="FF000000"/>
      </rPr>
      <t xml:space="preserve">Homestuck </t>
    </r>
    <r>
      <rPr>
        <rFont val="Courier New"/>
        <color rgb="FF000000"/>
      </rPr>
      <t xml:space="preserve">is the way it is. Depression is really common, and I don't think you can swing a dead cat without smacking someone who is currently or has at some point suffered some form of it. Maybe the largely and almost universally depressive journey from childhood to adulthood sets people up for patterns of negative expectation for the rest of their lived reality, which then keep playing themselves out. And so it goes, the specter of depression seeming to haunt people for all time to come. I don't know, this ain't clinical, and I'm no sadness doctor. I'm just another schlub ruminating on what it means to be a person, using a crude website as a scratch pad for such reverie. Maybe I'll finally figure it all out by the time I write the Final Author Note for these books. I'll let you know if I do. </t>
    </r>
  </si>
  <si>
    <t xml:space="preserve">The Midnight Crew as exiles for trolls serve widely varying roles for their players, supporting or antagonistic, parental or friendly. Heart Boxcars just wants to be Tavros's overbearing, thuggish wingman. Really wants him to go for that kiss. It makes sense that he wants to help Tavros out with his red quadrant, since HB is the heart-suited member of the gang. I'm sure I considered having all exiles work this way, but it doesn't end up being that literal, because, ehhh. It probably felt not worth shoehorning in a precise one-to-one correlation where HB would help his kid with redrom, SS with blackrom, etc. Their influence is looser than that. SS goes on about how much he hates all these kids, and CD tries to be vaguely conciliatory toward Sollux. Close enough. </t>
  </si>
  <si>
    <t xml:space="preserve">Snowman tries to talk to Vriska first but has to wait for her to get over this silly roleplay nonsense with Tavros. So she hits up Terezi, then comes back when the coast is clear. She likes both the Scourge girls, but Vriska clearly is her favored daughter. Can't say I blame her. To her, Vriska's like... What's the waifu equivalent of a daughter? Wait, that was a weird question, never mind. I like to think that she counsels Vriska a little on her broken-heart matters right after this. I can't imagine Snowman having anything but raw contempt for Tavros and the idea that he and her beloved Scourge daughter could ever be a couple. She probably helps Vriska understand important things such as: you don't need this complete fool in your life. He's utterly beneath you, and someday perhaps you'll find the sense to run a lance through his chest. Maybe I'll even covertly arrange for you to come into possession of my own lance for this purpose so that you do not forget my advice. </t>
  </si>
  <si>
    <t xml:space="preserve">I dunno about any trivia for this page. I already said stuff about this. She helps boot her whole kingdom of traitors outta the session so she can eventually torment them all in the Felt mansion to get her revenge. Anything else to add here? Sorry, I'm too distracted by this badass drawing of Snowman. You agree, right? Word. </t>
  </si>
  <si>
    <t>Terezi never met a quiet, mild-mannered reptile she didn't have an overpowering urge to string up. Wait. We never actually get to see her interact onscreen with the real, live consorts of her land. I hope she didn't... DEAR GOD. Okay, I'm changing the subject. Snowman instructs Terezi to find the ring she left behind and destroy it So Jack can't use it. This sounds like just a preventive move to avoid the Jack disaster that happens to the human session, and it is. But what she doesn't say is, you need to destroy the ring to win the game anyway. Both rings, actually. Got to throw 'em in a big volcano. Act 7 shows the whole deal quite vividly.</t>
  </si>
  <si>
    <r>
      <rPr>
        <rFont val="Courier New"/>
        <color rgb="FF000000"/>
      </rPr>
      <t xml:space="preserve">This is the exile station that landed where Kanaya's hive used to be. How do we know? It looks like her lusus. It's the station that shows Vriska by default, because Kanaya is Vriska's server. Remember? The tunnel goes up and comes out the right eye. Projecting a beam of light. Wait, what's with this Sans </t>
    </r>
    <r>
      <rPr>
        <rFont val="Courier New"/>
        <i/>
        <color rgb="FF000000"/>
      </rPr>
      <t xml:space="preserve">Undertale </t>
    </r>
    <r>
      <rPr>
        <rFont val="Courier New"/>
        <color rgb="FF000000"/>
      </rPr>
      <t>shit? Don't ask me, this was five years before that game came out.</t>
    </r>
  </si>
  <si>
    <t>Here's another non-reveal reveal like disguising Karkat's blood color while showing it, kind of a cheating way of hiding but not hiding something. I didn't feel like it was the right time to show the second word of Kanaya's land yet, because it's a word shared with all Space players' lands, including Jade's. There were various reasons I didn't want to tip off the name of her land, but also, garbling the text signals to the reader that this information is a mystery worth taking note of. Aside from that, let's enjoy the fact that Kanaya dragged all her nice pillows up to the edge of this volcano so she could be comfy while computing.</t>
  </si>
  <si>
    <t>"IT TURNS OUT YOU CAN'T ALTER THE OUTCOME OF DECISIONS MADE BY MORONS, NO MATTER HOW MUCH YOU YELL AT THEM.” Not to get overly political down here in the laugh gutter. This just sounds like the tagline for the result of the 2016 U.S. election.</t>
  </si>
  <si>
    <r>
      <rPr>
        <rFont val="Courier New"/>
        <color rgb="FF000000"/>
      </rPr>
      <t xml:space="preserve">When Current Karkat actually starts arguing with Current Karkat, not only did he not notice he was doing it, I think it's safe to say that even </t>
    </r>
    <r>
      <rPr>
        <rFont val="Courier New"/>
        <i/>
        <color rgb="FF000000"/>
      </rPr>
      <t xml:space="preserve">we </t>
    </r>
    <r>
      <rPr>
        <rFont val="Courier New"/>
        <color rgb="FF000000"/>
      </rPr>
      <t>didn't notice he was doing it. A lot of arguments he has with other versions of himself are hard to differentiate, because it's always gray text, and it's always yelling. It blurs together. Much later, he "solves" this problem by switching to red for a bit, during one of his more pathetic conversational loops of self-hate. A little further down he starts wondering what they did wrong in the session. Which, as I was saying earlier, is not really anything, and he kind of almost has that epiphany here. But then loses that epiphany once he discovers the humans, decides to hate them with a refreshed sense of rage, and starts blaming all the wrong things again for their failure, including himself. It's almost like he gains clarity in his rage gaps. When one fog of rage subsides, he starts seeing things clearly, but that all goes away the moment he enters a new fog of rage. Regardless, we're getting close to the end of Hivebent now, and you can kind of start sensing this wildly fractured, manic narrative start to gather itself and point itself back in the direction of where we left off. The new hate-hobby Karkat discovers, of course, we know to be the humans.</t>
    </r>
  </si>
  <si>
    <r>
      <rPr>
        <rFont val="Courier New"/>
        <color rgb="FF000000"/>
      </rPr>
      <t xml:space="preserve">This is also the first time in Hivebent when we spend any real time tuning into a part that takes place on the meteor they end up stranded on after whatever catastrophe causes them to flee there. For all the zipping up and down the timeline we do, we never actually go that far until now. Again, it's about starting to gather up and organize all these loose threads and direct them back into something we recognize as connecting to the main narrative line. Even when certain stories or arcs are really chaotic and wildly out of order, I think most of us have good intuitions when it comes to picking up on when a story is making moves in preparation for the approach to its own endgame material. This memo starts feeling like that turning point. You've also got Kanaya weighing in, playing the role of a sort of wise, sympathetic ear to a down-and-out protagonist. You know That Moment in the movie. We all do. We're all experts. </t>
    </r>
    <r>
      <rPr>
        <rFont val="Courier New"/>
        <i/>
        <color rgb="FF000000"/>
      </rPr>
      <t xml:space="preserve">Homestuck </t>
    </r>
    <r>
      <rPr>
        <rFont val="Courier New"/>
        <color rgb="FF000000"/>
      </rPr>
      <t>knows you're a media expert and uses that assumption to its "advantage" all the time. The only time it backfires is when it turns out you're nowhere near the expert I thought you were. You know those moments when you see me shaking my head in grave disappointment? That's why I'm doing that, FYI.</t>
    </r>
  </si>
  <si>
    <t>Karkat suggests Aradia isn't a great Maid of Time. I dunno about that. She time traveled to make a thousand doomed robotic copies of herself to help defeat a crazy-strong Black King. Seems pretty good to me. He's probably remarking more on her mental stability than her competence. Of course what's really going on here, story-wise, is that he's foreshadowing her violent freakout in the End-of-Hivebent animation coming up soon.</t>
  </si>
  <si>
    <t>Karkat mentions here an "invisible riddler." This is an idea that comes up from time to time throughout the story. Recall the "unseen riddler" in the narration during John's early animation, when he's listening to the wind in his neighborhood. It conjures the idea of a hidden Loki-like figure somewhere, whose pranks have nihilistic designs, an intangible force of mischief that robs its targets of a meaningful or dignified existence. In John's case, the nihilistic rumination about this figure seems to focus on the shapeless and uncertain direction of his life. Karkat's remark here focuses on the futility and self-fulfillment of one's own foolishness, passively allowed to play itself out by this prankster figure, who he links to "Father Time" as well. There is no one true god of Paradox Space, but to whatever extent there is, it's probably this riddler figure, which is why it's left in doubt as to whether he even exists at all. He's never discussed without also referencing his invisibility, or dubious reality. A much less cagey explanation is, it's probably best interpreted as the forces of mischief and authorial cruelty or callousness toward the subjects within this fiction, which are laced into the entire narrative and relate closely to the quality of "authorial scorn" that was mentioned earlier in some of the Vriska meta. When galvanized through more extreme figures like Caliborn, these forces become less passively nihilistic and prankstery, and more actively hostile and destructive.</t>
  </si>
  <si>
    <t>That Kanaya has trouble imagining how Karkat could have a strong handle on the subject of romance without access to an online manual (like her access to Rose's walkthrough) says something about the way she thinks, and views skill or expertise. Here she says romance and psychology aren't her strong suits, and a couple pages ago she was expressing doubts about her role as a Space player. Some characters struggle with self-loathing issues (she's talking to one of them now), but she seems especially troubled by self-doubt issues. Maybe this is why these two resonate as friends so well. One is there to reassure him he is not loathsome, the other to reassure her she is not incompetent. We've been over Kanaya's role as a mother figure to a bunch of people, and it helps for a good mother figure to have a good son figure as a counterpoint, a son who's there to remind her, "No, you're not bad at this. Stop it with that talk."</t>
  </si>
  <si>
    <r>
      <rPr>
        <rFont val="Courier New"/>
        <color rgb="FF000000"/>
      </rPr>
      <t xml:space="preserve">Karkat's dissertation on magic is a pretty good summary of the ongoing tension between the realness/fakeness attribute of magic throughout the story. We get pretty flippant about magic in </t>
    </r>
    <r>
      <rPr>
        <rFont val="Courier New"/>
        <i/>
        <color rgb="FF000000"/>
      </rPr>
      <t>Homestuck</t>
    </r>
    <r>
      <rPr>
        <rFont val="Courier New"/>
        <color rgb="FF000000"/>
      </rPr>
      <t>, don't we? It's just a word you can use to describe certain forces, in the same way that you can use the word "luck" to evaluate certain outcomes, if you're fixated on that concept. This isn't really mind-blowing wisdom here. I'd describe it more as premise-level information, upon which the story elaborates in certain ways. Magic and luck are more like states of mind. If there is any deeper truth to sift from these semantics, it's an idea that the story keeps returning to, which is that the power of belief is the key to everything. Believing in things reduces their fakeness attribute. It's the force that shapes your reality, used to snatch personal meaning from the jaws of a cynical and nihilistic environment. Could this be why Hope is framed as the most fundamentally powerful aspect? Even the other aspects themselves are ideas like this (recall: luck=light), whose power is subject to the ebb and flow of one's belief in them. And belief itself isn't necessarily just a trick of willpower. It can be an expression of one's willingness to embrace an idea, or pursue a deeper understanding of it.</t>
    </r>
  </si>
  <si>
    <t>Obviously Karkat is reacting to the moment Kanaya saws off Tavros's legs, while Equius watches creepily. We saw one frame of that earlier. Yes, it's a funny beat in the conversation that calls back to that moment, but it also establishes an important hour of missing time for Karkat while he's passed out. This gap where he's asleep on the floor comes up again later in Act 5. The second part of Act 5 does a lot of what Hivebent does. Where Hivebent skips around, chaotically fitting together the greater puzzle of the troll session until we finally reach the end, A5A2 skips around a lot, fitting together the puzzle of their stay on the meteor and sorting through the mystery of exactly what happens and when. So there starts to be an accounting of many little moments like this, to use as points of reference for when certain things are happening. "Aradiabot explodes" is another such benchmark for the reader to use to track surrounding events. Interestingly (maybe), Karkat uses this idea too, by setting "Jade's dreambot explodes" as a similar benchmark to help Jade get her bearings through a nonlinear swamp of communications.</t>
  </si>
  <si>
    <r>
      <rPr>
        <rFont val="Courier New"/>
        <color rgb="FF000000"/>
      </rPr>
      <t xml:space="preserve">We've come to anticipate the "Rift" in the troll session, which has been alluded to. Some vague, calamitous event, which we know literally nothing else about. So when Kanaya scrolls up, we can surmise the jagged tear at the top of the timeline window signals this event. It doesn't, though. The Rift is just a term Karkat used to describe an event he didn't understand, which was Jack showing up and slicing their entryway into the new universe in half. He guessed some vaque rift in space-time was responsible for that. The jagged rip in the timeline window is something else completely. If you read </t>
    </r>
    <r>
      <rPr>
        <rFont val="Courier New"/>
        <i/>
        <color rgb="FF000000"/>
      </rPr>
      <t>Problem Sleuth</t>
    </r>
    <r>
      <rPr>
        <rFont val="Courier New"/>
        <color rgb="FF000000"/>
      </rPr>
      <t>, that rip might look familiar. The underlying graphic and style of that jagged edge were copied from the moment when the entire universe ripped in half, and then needed to be sewn back together with a big needle. There's a reason I copied that exact graphic over for this purpose. The cataclysmic nature of the two events turns out to be pretty similar.</t>
    </r>
  </si>
  <si>
    <t>Lusus sprite dialogue is very rare. We get a tiny bit of dialogue from the mother grub sprite, but that's it. This is a relatively huge amount of dialogue coming from Terezi's baby dragon mom. It talks exactly how we'd imagine a recently hatched baby dragon who was suddenly given the ability to speak might talk. Why did I decide to give this particular sprite a bunch of lines, while leaving almost all the rest not only mute but completely unshown? Not sure I have a good answer for that. Believe it or not, sometimes there are decisions I make which can't be explained with several paragraphs worth of analysis.</t>
  </si>
  <si>
    <t>Here's a significant Moment. For Terezi personally, at least. So much so that she wrote the word MOM3NT with her own blood on a scarf to help John retcon back to this part of the story to make sure she doesn't waste any more of her life on this dumb boy. Normally on this page you'd be able to click on an alternate command labeled "???????", which takes you to a password page. If you don't know the password, you just wonder what the hell is up with that, click back, and keep reading. Thousands of pages later though, you learn the password from the scarf, go back, enter the password, and proceed through an offshoot of the story involving John's ridiculous intervention. Nice use of the medium, right? Too bad it doesn't translate to a book at all, in any conceivable way, so it wasn't even worth considering how to do it. But hey, at least I EXPLAINED it down here. You know what they say. An explanation is worth 1,000 words. This one here is worth 183, so you're getting it for cheap.</t>
  </si>
  <si>
    <t>You know how sometimes you need to talk your idiot friend out of spending lots of time with his weird, older, shifty friend who has a cool knife collection? This relatable and timeless experience is captured here.</t>
  </si>
  <si>
    <t>This is just revisiting the ongoing farce at the center of Karkat's life. That is, his blood color being one of the ridiculously worst-kept secrets possible, even as he insists to himself that it's unhackably privileged information, even around someone who he knows operates via some kind of powerful "scent sonar."</t>
  </si>
  <si>
    <r>
      <rPr>
        <rFont val="Courier New"/>
        <color rgb="FF000000"/>
      </rPr>
      <t xml:space="preserve">Karezi is one of those baseline type of ships that exist in any given franchise. The kind with blinking arrows pointing to it and a neon sign saying "THE TEXT INTENDS FOR YOU TO SHIP THESE TWO." It has endgame written all over it. Which, despite some endearing qualities and some decent conversations in service to the idea, is what makes it a bit boring. To whatever extent </t>
    </r>
    <r>
      <rPr>
        <rFont val="Courier New"/>
        <i/>
        <color rgb="FF000000"/>
      </rPr>
      <t xml:space="preserve">Homestuck </t>
    </r>
    <r>
      <rPr>
        <rFont val="Courier New"/>
        <color rgb="FF000000"/>
      </rPr>
      <t>is capable of serving up a conventional, recognizable morsel of "fairytale intent" on a platter, this might be it. A statement expressing what it considers to be its equivalent to the boy-meets-girl, written-in-the-stars, journey-to-the-white-picket-fence sort of pairing. Which is not an inherently bad thing. There's a always place for arcs like these, and a certain comfort people take from grabbing on to the white-picket-fence outcomes and rooting for them. A lot of people were pretty stoked about Karezi. Stuff like this conversation obviously is going to start shoveling coal into that engine pretty hard. But these features are what give it a predictable quality, and thus make it much less likely to be fully realized in the long run. Instead, later it's given more value as a foil relationship, a thing that threatens to happen often, because it's "supposed" to, but functions as a basis for turbulent departures. A backdrop of stable, comprehensible relationship potential against which some more unpredictable and challenging outcomes for them both start to play out. --&gt;</t>
    </r>
  </si>
  <si>
    <r>
      <rPr>
        <rFont val="Courier New"/>
        <color rgb="FF000000"/>
      </rPr>
      <t xml:space="preserve">--&gt; Quick off-topic note: Karkat's reference to the forty-eight signs is based on the (fake) forty-eight-player Squiddle session that apocryphally created their universe. Back on topic: Karezi as the male/female lead, meant-to-be sort of ship, is, well, it's obvious. It's obvious to me at least, because I'm dangling it out there, obviously. Therefore I feel it must be obvious to you. And as such, I feel you must know I see it as obvious, and intend it as obvious, in this big feedback loop of self-evidentiary storycraft and trope jockeying. Any time this is true, I think awareness of the circumstance tends to leak into the consciousness of the characters involved. Characters in HS tend to be pretty self-aware (like Striders and Lalondes), but even the ones that aren't as much like these two) still tend to carry a form of subconscious selfawareness. (Feel free to chew on this oxymoron for a moment before continuing.) In other words, on some level, Karkat and Terezi both just sort of </t>
    </r>
    <r>
      <rPr>
        <rFont val="Courier New"/>
        <i/>
        <color rgb="FF000000"/>
      </rPr>
      <t xml:space="preserve">know </t>
    </r>
    <r>
      <rPr>
        <rFont val="Courier New"/>
        <color rgb="FF000000"/>
      </rPr>
      <t>they are the male and female leads in a lengthy heroic tale, and thus their sense of this propels them toward attraction, as if satisfying unspoken narrative obligation. This must especially seem true for Karkat, who lives and breathes the tropes of his romance films. --&gt;</t>
    </r>
  </si>
  <si>
    <r>
      <rPr>
        <rFont val="Courier New"/>
        <color rgb="FF000000"/>
      </rPr>
      <t xml:space="preserve">--&gt; Here Terezi tees up the mystery of her blinding, which is one of the few remaining things to wrap up. It's covered in </t>
    </r>
    <r>
      <rPr>
        <rFont val="Courier New"/>
        <b/>
        <color rgb="FF000000"/>
      </rPr>
      <t>[S] Make her pay</t>
    </r>
    <r>
      <rPr>
        <rFont val="Courier New"/>
        <color rgb="FF000000"/>
      </rPr>
      <t>, which we'll get to in a few pages. I'm still plowing through the meta on WHAT'S THE DEAL WITH KAREZI? It feels important to hit these subjects very hard down here in the gutter while I've got the chance, just so I don't have to later. Then you know what's basically up with Karezi, forever, and I can opine on other matters with foregone presumption of your understanding. Unless you forget I said all this, which you probably will. And frankly, so will I. Anyway. I think the fact that on some unwitting level, they both recognize a part of their attraction is based on obligatory service to the narrative pushing them together like this goes a long way in explaining the fact that the pairing is a bit tense, full of fraught turns, false starts, and stupid miscues. It follows a clumsy path, and a lot of this feels like it stems from the fact that Karkat ends up forcing it along the way, much the way he does with his role as "the leader," which is also a role thrust upon him by unseen narrative forces. He keeps pushing for the romance to happen aggressively and obsessively, because he senses that's what's "supposed" to happen and never actually has the epiphany that this is what's going on in his mind. And Terezi keeps getting caught in the cycle of stupidity too for similar reasons, and can't seem to stop humoring the development of this inorganically blossoming romance. Which exacerbates her depression issues, makes things worse, and ultimately contributes to her deep dive through the clownlust sewer. --&gt;</t>
    </r>
  </si>
  <si>
    <t>--&gt; But that said, all long-road Karezi bummers aside, at least at this moment in the story this thing they have going on here reads as pretty endearing. Like there could still be real promise to whatever's going on here. Could it have worked out nice and fine if Karezi followed a conventionally successful romantic path, and turned out to be endgame as hell? Sure, why not. But it didn't. All I can tell you is, a lot of people went nuts for that little heart he logged back on to share. I wonder how many of those people gradually transmuted into Davekat stans? We may never know.</t>
  </si>
  <si>
    <r>
      <rPr>
        <rFont val="Courier New"/>
        <color rgb="FF000000"/>
      </rPr>
      <t xml:space="preserve">This SBAHJ-style comic "reskinned" from earlier iteration, involving Davesprite flying up away to the sun like a fucking piece of gargbage, was a good, stupid panel to puase on while I took a few days to make </t>
    </r>
    <r>
      <rPr>
        <rFont val="Courier New"/>
        <b/>
        <color rgb="FF000000"/>
      </rPr>
      <t>[S] Make her pay</t>
    </r>
    <r>
      <rPr>
        <rFont val="Courier New"/>
        <color rgb="FF000000"/>
      </rPr>
      <t xml:space="preserve">. Wow, a few WHOLE DAYS? "Pausing" the comic formally used to be necessary in such situations because it updated so much, and during Hivebent in particular. A pause page was a way of me saying, "Chill out, I'm not dead, I'm probably just working on a Flash." Later on, the pauses got a little less "fun," and also a lot longer. It was more like me saying, "Yo guys, chill here for a bit while I take a moment to handle a multiyear spanning crisis." Usually those long gaps were radically overcompensated for by killing all the characters in one fell swoop upon my return and dumping a ton of horribly drawn anime on everyone. In a way, all </t>
    </r>
    <r>
      <rPr>
        <rFont val="Courier New"/>
        <i/>
        <color rgb="FF000000"/>
      </rPr>
      <t xml:space="preserve">Homestuck </t>
    </r>
    <r>
      <rPr>
        <rFont val="Courier New"/>
        <color rgb="FF000000"/>
      </rPr>
      <t>pauses can be seen as a means of storing up vast quantities of dark potential energy, which explodes in everyone's face when the updates resume.</t>
    </r>
  </si>
  <si>
    <r>
      <rPr>
        <rFont val="Courier New"/>
        <b/>
        <color rgb="FF000000"/>
      </rPr>
      <t>[S] Make her pay</t>
    </r>
    <r>
      <rPr>
        <rFont val="Courier New"/>
        <color rgb="FF000000"/>
      </rPr>
      <t xml:space="preserve"> is the culmination of Hivebent. It ties up what can be regarded as the few remaining loose ends in a rough and bloody collage of retributional actions, which all revolve around the brand-new star of the story, Vriska. This sounds like a joke, but it really isn't. If there's one thing we end up with at the end of Hivebent that we didn't begin with, it's the emergence of this figure as someone who's going to demand center stage from now on, and who won't take no for an answer, no matter how many times the narrative tries to point the camera at something else. This animation really couldn't do a better job of signaling this transition, since the apex of Hivebent revolves around not just one of Vriska's plot points, but two. One where she does something horrible, and another where she suffers horrible consequences for what she did.</t>
    </r>
  </si>
  <si>
    <t>AAAAAAAAAAAAAAAAAAAAAAAAAAAAAAAAAAAAAAAAAAAAAAAAH! Sorry, I lose my shit whenever I see that wolf head. The animation picks up right where we left off, when Scratch blew off Vriska's arm and took out her eye. Have we talked about this particular disfigurement yet? It's mentioned in the Pupa Pan parallels, but also it's the same disfigurement Jack receives in the other session, as a result of some mishaps with the clown doll John prototyped. Is this a "cursed disfigurement"? Is the fact that this happened to Vriska, as sort of a punishment by Scratch, meant to indicate that future realities would be cursed with echoes of this disfigurement as well? Did Scratch give her this disfigurement deliberately because he knew of its future relevance? Is it simple foreshadowing? Is there no correlation? What are the answers, when you can't definitively tell if one event takes place before another, or the reverse is true? Are these disfigurements taking place in a way that each is circumstantially simultaneous with the other? Scratch would probably say yes. The reason I know he would is because he's basically just a slightly more obnoxious and opaque version of the author.</t>
  </si>
  <si>
    <t>The animation settles into a rhythm from here on, in a way that I think is pretty self-explanatory, even in static form. So there's probably not much to say about it. I think I'm going to try a brand-new trick. It's called "hiding the author notes margin" when I don't have anything particularly worthwhile to say. Oh, you don't think that sounds like the "coolest" idea I've ever had? Well, why don't you give it a shot first, see how you feel about it. I know I'm feeling pretty great about the plan already.</t>
  </si>
  <si>
    <t>The author note margin suddenly returns on page 420, just in time for me to invite you to "blaze it." It's totally fine with me if you want to rip this page out of the book and roll a dank blunt with it. I won't call the cops. What? You think returning to writing page notes just to say this was actually dumb as shit? Fine, DONT blaze it. I'll try to do better, by sharing an urban legend with you, that I made up one time. If the clock strikes 4:13, you can say "Homestuck" out loud, if you want. But if you do, you will then have exactly seven minutes to smoke some weed. If you don't manage to do this before the clock strikes 4:20, I will show up and murder you. Don't tell any of your friends this, it will end in tragedy.</t>
  </si>
  <si>
    <r>
      <rPr>
        <rFont val="Courier New"/>
        <color rgb="FF000000"/>
      </rPr>
      <t xml:space="preserve">If it wasn't totally clear, here's what Vriska did. She psychically controls Tavros, who's a total chump and is easy for her to control at any time, for any purpose. She makes him use </t>
    </r>
    <r>
      <rPr>
        <rFont val="Courier New"/>
        <i/>
        <color rgb="FF000000"/>
      </rPr>
      <t xml:space="preserve">his </t>
    </r>
    <r>
      <rPr>
        <rFont val="Courier New"/>
        <color rgb="FF000000"/>
      </rPr>
      <t>psychic powers to commune with an animal. The animal in question is Terezi's pre-hatched dragon, who is psychically linked to Terezi, who is asleep. The dragon then controls Terezi to get up, sleepwalk through the woods, and stare directly into the harsh Alternian sun until she goes blind. Pretty good revenge, Vriska. I'm impressed. Or I would be, if I wasn't the one who thought of it instead of you. Oh wait, that just makes me even more impressed with it. Good job all around, everyone. Me and my OCs make a great team.</t>
    </r>
  </si>
  <si>
    <r>
      <rPr>
        <rFont val="Courier New"/>
        <color rgb="FF000000"/>
      </rPr>
      <t xml:space="preserve">Getting contributions from other artists for animations was still kind of a new idea at this point. But the Flashes were still made with blazing speed, so the contributing artists had to work fast too, which resulted in a looser-looking art style similar to what I was working in. Still, opening it up to other artists who could invest more time individually into certain pieces really expanded the potential for how good some of these assets could look. So eventually some really strong examples started showing up, like this one. Making productions this way really widened the range of what </t>
    </r>
    <r>
      <rPr>
        <rFont val="Courier New"/>
        <i/>
        <color rgb="FF000000"/>
      </rPr>
      <t xml:space="preserve">Homestuck </t>
    </r>
    <r>
      <rPr>
        <rFont val="Courier New"/>
        <color rgb="FF000000"/>
      </rPr>
      <t xml:space="preserve">was capable of looking like. That range is about as broad as it gets, stretching from "complete and utter shit" all the way to "commercially produced, mainstream animation studio-grade." That escalation finally caps off with the Act 7 animation, which, for whatever else it might be, is the ultimate synthesis of </t>
    </r>
    <r>
      <rPr>
        <rFont val="Courier New"/>
        <i/>
        <color rgb="FF000000"/>
      </rPr>
      <t xml:space="preserve">Homestuck </t>
    </r>
    <r>
      <rPr>
        <rFont val="Courier New"/>
        <color rgb="FF000000"/>
      </rPr>
      <t>as a wildly escalating medium in the visuals department.</t>
    </r>
  </si>
  <si>
    <t>The neat thing here is that, though Vriska believes she's getting revenge, the dragon is actually managing to turn this into a boon for Terezi. Terezi hinted at this earlier in a conversation with Vriska, wanting to thank her for this moment, which Vriska didn't understand and just got frustrated about. The dragon is actually making her sleepwalk in two places: in the forest, and on Prospit. The animation sort of stylistically blends these two processions, toggling and fading between Terezi's real self and dream self as they stroll along.</t>
  </si>
  <si>
    <t>They open their eyes in both places. Dream Terezi sees Skaia, real Terezi gets an eyeful of burning sun. This is what causes Terezi to wake up on Prospit. She's blind in both the real and dream worlds, but now that her dragon is in tune with her mind, she's taught how to see in other ways, making most use of those lessons on Prospit. By the time she wakes up back in the woods to discover herself blind, she can already "see" well enough to find her way back home. Her blinding isn't really the maiming Vriska was going for. It's a sense-expanding, mind-awakening event that Terezi feels improves her life, and it becomes an important part of her identity. So much so that to be "healed" would trigger a crisis of identity and depression.</t>
  </si>
  <si>
    <t>There are a few little sprite-based battle vignettes sprinkled into the animation. Full disclosure? Stuff like this tended to be filler. Some of these songs were LONG. But I didn't want to cut them down too often. A lot of times it was hard to find meaningful ways to fill every single stretch of a song without just dropping some reasonably cool, reasonably on-topic moments to grab the eye, or to use on a transitional basis before moving on to another stretch of the song that marked the right time to start a more relevant cinematic sequence.</t>
  </si>
  <si>
    <t>The way the art contributors worked as a group usually was pretty open-ended. A little in advance of starting an animation I'd say something like, "I don't really know exactly what this Flash needs yet, but probably just a bunch of generally cool battle stuff, like sprites and backgrounds, would be useful." And they did turn out to be useful. I almost always found a way to sneak everything in there, even if it was only onscreen for a couple seconds. It's one reason why a lot of these sequences end up being so dense.</t>
  </si>
  <si>
    <t>A first glimpse of the Sollux vs. Eridan drama. A lot of these brief clips imply events that readers easily could have guessed were going to play out anyway. We knew Sollux and Feferi started dating. We knew Feferi was Eridan's ex, and we knew what his attitude was like. We don't even need to make a whole thing about it. The wrong play would have been adding another scene in Hivebent where Eridan was like YOU STOLE MY GILFROND YOU SCURVVY SCALAWWAG! All we need is this brief shot, and it's like, oh, yep, there they go, that figures. Sometimes these arcs include so much shit, it seems like maybe there's no real vetting process for which scenes and conversations go in and which don't? That ain't true at all. There's a real art to determining out of all this chaos what's worth showing, which conversations are worth printing, and which ones are best left implied or omitted entirely. I can't give you the guidebook to such decisions. Ya just gotta FEEL IT.</t>
  </si>
  <si>
    <t>Props to Vriska's Megaman slide across the bridge. Again, this only exists here because one of the artists randomly decided to make that pose.</t>
  </si>
  <si>
    <t>Aradiabot shows up to beat Vriska's ass down. And we see she's got two portable, floating time-travel devices, like Dave has. These are implied to be akin to his turntables, but they're made from the stuff she had available on her planet. So this shot establishes that she's been making the rounds through time. Doing what, though? We'll see. But whatever she did, it seems like she's done enough of it to decide it's squared away, and she's now at liberty to focus on settling an old score.</t>
  </si>
  <si>
    <r>
      <rPr>
        <rFont val="Courier New"/>
        <color rgb="FF000000"/>
      </rPr>
      <t xml:space="preserve">This all gets pretty savage. Probably the worst the story's presented so far, on a graphic-violence basis. Any time </t>
    </r>
    <r>
      <rPr>
        <rFont val="Courier New"/>
        <i/>
        <color rgb="FF000000"/>
      </rPr>
      <t xml:space="preserve">Homestuck </t>
    </r>
    <r>
      <rPr>
        <rFont val="Courier New"/>
        <color rgb="FF000000"/>
      </rPr>
      <t xml:space="preserve">moves the line a little further along any axis, it's basically saying, "This is also something the story can be." That goes for everything from the quality of rendering to the nature of the content. This fight pushes the line on </t>
    </r>
    <r>
      <rPr>
        <rFont val="Courier New"/>
        <i/>
        <color rgb="FF000000"/>
      </rPr>
      <t>Homestuck</t>
    </r>
    <r>
      <rPr>
        <rFont val="Courier New"/>
        <color rgb="FF000000"/>
      </rPr>
      <t>'s capacity for brutality a little further. In that regard, this animation acts as another good transitional piece, paving the way for the tone of the rest of this Act. The Nastytimes are upon us.</t>
    </r>
  </si>
  <si>
    <t>When Aradia said, "Hey you wanna hit the boardwalk a little later?" I don't think this is what Vriska thought she had in mind</t>
  </si>
  <si>
    <r>
      <rPr>
        <rFont val="Courier New"/>
        <color rgb="FF000000"/>
      </rPr>
      <t xml:space="preserve">Cue chorus from the "why the fuck does Tavros have long sleeves" choir. Good question. This is just one of the perils of having a bunch of artists working on this stuff quickly, without much time taken to vet all the assets for consistency. Is it really </t>
    </r>
    <r>
      <rPr>
        <rFont val="Courier New"/>
        <i/>
        <color rgb="FF000000"/>
      </rPr>
      <t xml:space="preserve">too </t>
    </r>
    <r>
      <rPr>
        <rFont val="Courier New"/>
        <color rgb="FF000000"/>
      </rPr>
      <t>far outside the realm of possibility he's got a black hoodie stowed away somewhere in that rocket chair?</t>
    </r>
  </si>
  <si>
    <t>I'd like to imagine she delivered an ice-cold one-liner before vanishing. Maybe something like, "Thanks for the present."</t>
  </si>
  <si>
    <r>
      <rPr>
        <rFont val="Courier New"/>
        <color rgb="FF000000"/>
      </rPr>
      <t xml:space="preserve">And we see this is the story of how Vriska awakened on Prospit too. You can look at the animation as telling as two parallel tales, in two different ways. Either as two tales of revenge revolving around Vriska, one where she delivers retribution and the other where she receives it. Or as two tales of awakening, one where Terezi wakes up in response to making the best of a punishment she probably didn't deserve, and the other where Vriska wakes up in response to being jolted from slumber by a punishment she probably </t>
    </r>
    <r>
      <rPr>
        <rFont val="Courier New"/>
        <i/>
        <color rgb="FF000000"/>
      </rPr>
      <t xml:space="preserve">did </t>
    </r>
    <r>
      <rPr>
        <rFont val="Courier New"/>
        <color rgb="FF000000"/>
      </rPr>
      <t>deserve.</t>
    </r>
  </si>
  <si>
    <t>This is a funny and abrupt way to end this sequence. Sort of a nice, long-awaited reunion on Prospit, after the final score has been "formally evened." It probably results in a short conversation we don't get to see that is apologetic and conciliatory in nature. Maybe one of those rare moments, pre-retcon, where they just get to be good friends for a bit, unfettered by all the baggage, bad blood, and competitive bullshit. Unfortunately, this moment doesn't last long. Vriska's real body starts slowly bleeding to death, while she tries to convince Tavros to finish her off in her quest cocoon. Her dream self starts bleeding horribly too, to match the damage to the real body, in keeping with the "time limit" a player's dream self has before they can no longer be kissed back to life. Terezi watches her start to bleed here, and I'm going to guess she finds it a bit disturbing to witness.</t>
  </si>
  <si>
    <t>Another observation: Vriska's dream self is healed, arm and eye intact. Terezi's is still blind though. There are some vague and unspoken rules concerning whether serious injuries transfer over to dream selves. A decent way of viewing a dream self is just as a dream-projection of the id. A collection of certain ideas about yourself, your identity. Vriska's injuries aren't an important part of who she is, and if they were healed, she'd be glad to be done with them. Terezi's blindness is a big part of her identity. In fact, she was blinded by the very process of her awakening, which, if you ask me, is a more than logical way of understanding how the injury was imprinted on her dream self for good.</t>
  </si>
  <si>
    <t>And here's the final exile: DD. Of course he's reading some of his porn while watching the teen alien girls fight to the death, like some sort of weirdo. Actually I just put the paper in his hand to remind us of his affection for gray ladies, when he is in fact the exile for Aradiabot, who is...a gray lady. How perfect is this? I mean, yeah, all trolls are gray, even when they're not robots. Just, give me a break, okay? Does this mean DD is using this device to creep on all the troll girls? He's coming dangerously close to horning in on Doc's act.</t>
  </si>
  <si>
    <t>I know I just said a bunch of stuff about him maybe being a creep. But look, this is just my OPINION here. I don't think he's actually being creepy about this. I think he has a genuinely parental attitude toward Aradia and wants to see her succeed in her violent and underhanded schemes. See how he wants them to conduct their business with efficiency? He's way too professional to go Full Doc on these girls.</t>
  </si>
  <si>
    <r>
      <rPr>
        <rFont val="Courier New"/>
        <color rgb="FF000000"/>
      </rPr>
      <t xml:space="preserve">Another good visual device to show a player communicating with their exile (again, notwithstanding any speculation about why they don't just speak their responses to the exile). The extremely edgy act of writing with your own or other people's blood is a long and honored tradition in </t>
    </r>
    <r>
      <rPr>
        <rFont val="Courier New"/>
        <i/>
        <color rgb="FF000000"/>
      </rPr>
      <t>Homestuck</t>
    </r>
    <r>
      <rPr>
        <rFont val="Courier New"/>
        <color rgb="FF000000"/>
      </rPr>
      <t>. A tradition that, I believe, begins here.</t>
    </r>
  </si>
  <si>
    <t>She's back to rendering herself in a less symbolic manner. It all comes full circle.</t>
  </si>
  <si>
    <r>
      <rPr>
        <rFont val="Courier New"/>
        <color rgb="FF000000"/>
      </rPr>
      <t xml:space="preserve">Karkat's mistake was in not making his board private. Did he even know it was an option? That way he could have argued with himself in peace instead of having a bunch of hyenas yucking it up at his expense. Come to think of it, I could have done this with </t>
    </r>
    <r>
      <rPr>
        <rFont val="Courier New"/>
        <i/>
        <color rgb="FF000000"/>
      </rPr>
      <t>Homestuck</t>
    </r>
    <r>
      <rPr>
        <rFont val="Courier New"/>
        <color rgb="FF000000"/>
      </rPr>
      <t>. Made it a private webcomic, where I get to argue with myself hysterically using my own OCs, and nobody else gets to see it, or bother me, ever. Ah, what could have been...</t>
    </r>
  </si>
  <si>
    <r>
      <rPr>
        <rFont val="Courier New"/>
        <color rgb="FF000000"/>
      </rPr>
      <t xml:space="preserve">It's left understated what a dreadful upgrade the enemies received when Gl'bgolyb was prototyped. The one being who can psychically kill all trolls any time it wants, giving its powers to...thousands of enemies who want nothing more than to kill a bunch of trolls. It stands to reason the lesser underlings have watered-down versions of this power. I wonder what that means. Can imps give the trolls nosebleeds? Mild headaches? What about the bigger ones? Could they put trolls in comas? Did the trolls develop any kind of suppression technology for this, like cool helmets? Man, I don't remember seeing any cool helmets. Who knows, really. This does help underscore what a critical role Aradia played in the final fight, though. The king probably has fully developed Vast Glub powers. This is like one of those hideously unbeatable end bosses who does a single attack to wipe out your party at the beginning of the fight. And part of the challenge is figuring out the one really hard thing you need to accomplish to neutralize that attack, before you begin even considering the </t>
    </r>
    <r>
      <rPr>
        <rFont val="Courier New"/>
        <i/>
        <color rgb="FF000000"/>
      </rPr>
      <t xml:space="preserve">real </t>
    </r>
    <r>
      <rPr>
        <rFont val="Courier New"/>
        <color rgb="FF000000"/>
      </rPr>
      <t>challenge.</t>
    </r>
  </si>
  <si>
    <r>
      <rPr>
        <rFont val="Courier New"/>
        <color rgb="FF000000"/>
      </rPr>
      <t xml:space="preserve">We still don't know what the Ultimate Reward is, but we're getting close. Aradia gives us an accidental hint with her "ribbit." Recall that one of the prototypings was a frog, making the king part frog. Which means they had to slay one frog of sorts to make way for another. But the frog they make ends up dying later as well. Too bad. Here's a thing about this lilypad platform here: it's a game construct meant to assist with fighting the king. The king is a huge, towering end boss, and video games usually provide the player with some means of actually getting close enough to attack such an enemy. This is what </t>
    </r>
    <r>
      <rPr>
        <rFont val="Courier New"/>
        <i/>
        <color rgb="FF000000"/>
      </rPr>
      <t xml:space="preserve">Sburb </t>
    </r>
    <r>
      <rPr>
        <rFont val="Courier New"/>
        <color rgb="FF000000"/>
      </rPr>
      <t>provides. Pretty convenient, huh. Once the king is defeated, this same lily pad changes color and serves as the platform for the gateway to claim the reward. See the panel on the right. This platform serves as the environment for a lot of endgame material toward the close of the story. But not material of a combat nature-more like social endgame stuff, where a bunch of estranged kids finally get together, lounge around on the floor, and BS with each other.</t>
    </r>
  </si>
  <si>
    <r>
      <rPr>
        <rFont val="Courier New"/>
        <color rgb="FF000000"/>
      </rPr>
      <t xml:space="preserve">Hinting at a big, final boss battle was the way to go here. No huge animation. No way. I'm sure people wanted that they always did). Some folks out there did make a big, simulated king battle animation years later. But that would have been a very wrong application of production time and effort here. It's not relevant, it's not the focus, and the battles of the story almost never are. It's helping solidify the ongoing precedent that endgame battles really are not what </t>
    </r>
    <r>
      <rPr>
        <rFont val="Courier New"/>
        <i/>
        <color rgb="FF000000"/>
      </rPr>
      <t xml:space="preserve">Homestuck </t>
    </r>
    <r>
      <rPr>
        <rFont val="Courier New"/>
        <color rgb="FF000000"/>
      </rPr>
      <t xml:space="preserve">does. I've said things like that outside the story, and included many reminders of it within. The supreme example of this, of course, is the alleged endgame battle that is theoretically supposed to take place with Lord English. Conventional expectations lead to presumptions on the reader's part that the narrative is structured that way, and what it must be building up to. This is a rather substantial point of analysis, probably best left for closer to that moment. But navigating around certain big battles and confrontations relates to some themes I've bandied about freely in this book. That, in short, the "real story" we've been trained to look for and expect in such media isn't actually the "real story" of </t>
    </r>
    <r>
      <rPr>
        <rFont val="Courier New"/>
        <i/>
        <color rgb="FF000000"/>
      </rPr>
      <t>Homestuck</t>
    </r>
    <r>
      <rPr>
        <rFont val="Courier New"/>
        <color rgb="FF000000"/>
      </rPr>
      <t>. It's an imagined narrative that happens in the background while the stuff we're most concerned with takes place on an extra-narrative layer with a set of completely different focal points and objectives, and only uses the backdrop traditional-narrative layer as substance for deconstruction, satire, and subversion of expectations, and as a basis for the parallels it draws between the regimentations within narrative and real life, which exist to challenge those forced to grow up in either environment.</t>
    </r>
  </si>
  <si>
    <r>
      <rPr>
        <rFont val="Courier New"/>
        <color rgb="FF000000"/>
      </rPr>
      <t xml:space="preserve">They're so close. All they need to do is go in. And then they would... I don't even know. Fuck around somewhere in our universe? Maybe nowhere close to Earth at all? Maybe start New Alternia somewhere? Well, they end up sort of doing that anyway, much later, in a much more circuitous fashion, and with fewer trolls left alive in the final group. It's probably for the best that they did it the way they did. Who knows what sort of world they would have created without getting a little more experience first. Would </t>
    </r>
    <r>
      <rPr>
        <rFont val="Courier New"/>
        <i/>
        <color rgb="FF000000"/>
      </rPr>
      <t xml:space="preserve">you </t>
    </r>
    <r>
      <rPr>
        <rFont val="Courier New"/>
        <color rgb="FF000000"/>
      </rPr>
      <t>want to live in a civilization started by a group of thirteen-year-old alien assholes? No, let's be sensible. It would be much better to live on a world started by a mixed group of sixteen-year-old trolls and humans.</t>
    </r>
  </si>
  <si>
    <r>
      <rPr>
        <rFont val="Courier New"/>
        <color rgb="FF000000"/>
      </rPr>
      <t xml:space="preserve">For some reason, the doorknob to a new universe is very special. I mean, it makes sense. If you've got a door leading to a whole brand-new universe, you spring for a little something extra. Like some sort of sick orb you might buy in a new age store. Also crackling with mysterious wizard energy. This is the same basic shot used when John reaches for the knob at the end too. This same visual asset is used (but rotated ninety degrees) when John reaches into the house-shaped juju to get his retcon powers. These gestures have some cosmic gravity, and there's a purpose in echoing them. That knob asset is </t>
    </r>
    <r>
      <rPr>
        <rFont val="Courier New"/>
        <i/>
        <color rgb="FF000000"/>
      </rPr>
      <t xml:space="preserve">also </t>
    </r>
    <r>
      <rPr>
        <rFont val="Courier New"/>
        <color rgb="FF000000"/>
      </rPr>
      <t>used as the go-to graphic for dream bubbles. These are some INCREDIBLE facts I'm tossing out here, guys. Oh, here's a detail worth noting. We see Vriska back there, with her healed eye. This kind of spoils the fact that the beatdown she got from Aradia actually did kill her, rather than just wound her, and she gets resurrected in some way soon after. (We can only assume by a kiss, since we don't know about god tier yet.) Otherwise she'd still only have one eye.</t>
    </r>
  </si>
  <si>
    <r>
      <rPr>
        <rFont val="Courier New"/>
        <color rgb="FF000000"/>
      </rPr>
      <t xml:space="preserve">So, I'll just come right out with it: Bec Noir transports here, slices the door in half, and they all escape to a meteor before he can kill them. Aradia calls it a "rift" too, like Karkat, and implies the human kids open this rift. They didn't, though. (However, they </t>
    </r>
    <r>
      <rPr>
        <rFont val="Courier New"/>
        <i/>
        <color rgb="FF000000"/>
      </rPr>
      <t xml:space="preserve">were </t>
    </r>
    <r>
      <rPr>
        <rFont val="Courier New"/>
        <color rgb="FF000000"/>
      </rPr>
      <t>basically responsible for the rise of Bec Noir, in many respects, so the transference of blame still largely stands.) The rift itself was caused by Noir, who deliberately teleported here via an exile station on Earth, to escape the imminent destruction of that universe (which he himself is the cause of, not long after he arrives here). Aradia says rifts are catalogued phenomena in the game itself, which really isn't wrong. It's simple transporter technology, so yeah, duh, it's all part of the game. But I can't be too hard on her. She's doing me, the author, a favor by being enigmatic at this point in time. This stuff is all still super, duper mysterious right now. P.S. There's a John arm. It's right in front of Tavros's face. I wonder what he thinks about it.</t>
    </r>
  </si>
  <si>
    <t>Aradia's SOULBOT VIDEO LOG is essentially the same feature that Jade's dreambot has. Might as well use it as another in-story medium to broadcast certain events. The wrap-up of all this stuff, as seen and described by Aradia, really was the right way to go, since she did the most to launch the session and knows the most about what's going on. Nevertheless, despite her quite expansive field of situational knowledge, she still manages to play the role of an unreliable narrator here in a bunch of ways. Turning people who know huge amounts of stuff into unreliable narrators is both good as a challenge for the author, and good as a strategy for toying with the perception of readers and keeping them off guard. The more you establish the narrator as credible, the likelier a reader is to believe the things they say, and if you thread some disinformation into their accounts, it provides fuel later for more credible surprises. Jade's character is also being used in this way.</t>
  </si>
  <si>
    <t>This is actually one long image. On the site, you scroll down and down, to get to one line of dialogue, which lends a certain measure of impact. Here, I have pulled the dazzling media trick of converting vertical, digital scrolling motion into horizontal, paper-based page-turning motion. Pretty cool, isn't it?</t>
  </si>
  <si>
    <t>Just kidding, it's not cool at all. This is a very tall image, and there's almost literally no other way to deal with that as a formatting challenge other than what has been done here. Thanks for checking out my tall-ass, de-animated animated GIF in the form of print media, though. I appreciate it.</t>
  </si>
  <si>
    <t>The black field dissolved into this crackling field of green energy. You can't see it, but I could describe it to you? Well, I couldn't really, any more than I just did. Maybe I could make some sound effects? That would definitely come across as a nice value-add to the book presentation of this story.</t>
  </si>
  <si>
    <t>CRAKCLEFWOOOSHHHHHH-CRACKZAP-BZZTCH-(FLAME ROAR, SMOLDER)-PCHOOWHOSOOOOSH-CRACKEREL-ZAAAAP-yeah this fuckin sucks.</t>
  </si>
  <si>
    <r>
      <rPr>
        <rFont val="Courier New"/>
        <color rgb="FF000000"/>
      </rPr>
      <t xml:space="preserve">Okay, this is a little confusing here. But that's because Aradia herself is confused, and she doesn't actually know what she's talking about quite yet. This is some of the unreliable narrator stuff I was talking about before. If you know the story well, I think her mistake is actually pretty obvious. She's conflating a rift with a scratch, when in fact they are different things. First of all, a rift isn't really anything. It's just a word the trolls use to describe Jack's sudden appearance, the act of teleporting from an exile station into a session. A scratch is something totally different, and is a much bigger deal. It really is a prescribed action you can take in a game, under extreme circumstances. It's basically a reset. If you get in a jam, you can reset the game, or actually, your entire universe's starting conditions, wiping out everything, including your current forms and all those in the session. The scratch </t>
    </r>
    <r>
      <rPr>
        <rFont val="Courier New"/>
        <i/>
        <color rgb="FF000000"/>
      </rPr>
      <t xml:space="preserve">indirectly </t>
    </r>
    <r>
      <rPr>
        <rFont val="Courier New"/>
        <color rgb="FF000000"/>
      </rPr>
      <t xml:space="preserve">led to the rift, because all Jack was doing was trying to flee the session before the reset, and he wound up on Earth, and he had to flee from </t>
    </r>
    <r>
      <rPr>
        <rFont val="Courier New"/>
        <i/>
        <color rgb="FF000000"/>
      </rPr>
      <t xml:space="preserve">there </t>
    </r>
    <r>
      <rPr>
        <rFont val="Courier New"/>
        <color rgb="FF000000"/>
      </rPr>
      <t xml:space="preserve">too, because the universe was about to be destroyed. And the destruction of the universe(s) is yet </t>
    </r>
    <r>
      <rPr>
        <rFont val="Courier New"/>
        <i/>
        <color rgb="FF000000"/>
      </rPr>
      <t xml:space="preserve">another </t>
    </r>
    <r>
      <rPr>
        <rFont val="Courier New"/>
        <color rgb="FF000000"/>
      </rPr>
      <t>term Aradia's been using, called the Great Undoing, which really is what we're seeing when we look at that garbled stuff in her Trollian terminal there.</t>
    </r>
  </si>
  <si>
    <r>
      <rPr>
        <rFont val="Courier New"/>
        <color rgb="FF000000"/>
      </rPr>
      <t xml:space="preserve">EVERYTHING HERE IS MISDIRECTION. We already know "indestructible demon" is a code phrase referring to Lord English. So Aradia's basically leading us to believe Lord English showed up and caused all these problems. She suggests the scratch doesn't directly affect their session (true), that the scratch led a powerful demon to come to their session (true), and insinuates that the demon is Lord English (false, it's Jack), and that this chain of events forced English to emerge (semi-true, in that the Great Undoing, caused by Jack, is what ultimately summons English). All of this is a garble of half-truths and selective omissions. On that note, take a look at who she's talking to there. It's Doc. Looks like he's been putting ideas in her head (without "technically lying," of course), and then she's been putting ideas in </t>
    </r>
    <r>
      <rPr>
        <rFont val="Courier New"/>
        <i/>
        <color rgb="FF000000"/>
      </rPr>
      <t xml:space="preserve">our </t>
    </r>
    <r>
      <rPr>
        <rFont val="Courier New"/>
        <color rgb="FF000000"/>
      </rPr>
      <t>heads. His text says "particular instantiation. It's not any of my business." He's talking about the instantiation of Jack, who just arrived to mess everything up. Doc's right-Bec Noir is not his business. That particular Noir is from the human session, which is well outside Doc's jurisdiction. (Even though he still messes with the session later, by talking to Rose.)</t>
    </r>
  </si>
  <si>
    <t>Those were all doomed Aradiabot copies anyway. Even though they were already dead. So I guess dead people in robot bodies can be double-doomed? Why not. Dead people in ghost bodies can double-die, after all. And finally, we see the meteor the trolls have been trapped on since we first met them in Act 4. It's worth remarking on this location, because it turns out to be pretty much the most lived-in setting of the entire story. More scenes take place here than anywhere else, I'm pretty sure. Ranging from the troll group as it currently stands, to a ridiculous hodgepodge of trolls and humans over a three-year journey (played out twice), all the way to Calliope and Caliborn in a far-flung future setting.</t>
  </si>
  <si>
    <r>
      <rPr>
        <rFont val="Courier New"/>
        <color rgb="FF000000"/>
        <sz val="10.0"/>
      </rPr>
      <t xml:space="preserve">The red vs. blue conceit established with the troll teams, along with Sollux's bifurcation stuff, is extended here to include an ongoing reference to two universes (which was already somewhat true, since we saw two universes referenced this way in ~ATH code earlier). Blue represents the troll universe, red represents the human one. We're zooming in and out of Sollux's shades as a transitional device to link the two universes to these colors. (This also relates to Dave's shades, which have been cosmically imprinted with stars and galaxies as well, a feature that traces back to their original appearance in </t>
    </r>
    <r>
      <rPr>
        <rFont val="Courier New"/>
        <i/>
        <color rgb="FF000000"/>
        <sz val="10.0"/>
      </rPr>
      <t>Problem Sleuth</t>
    </r>
    <r>
      <rPr>
        <rFont val="Courier New"/>
        <color rgb="FF000000"/>
        <sz val="10.0"/>
      </rPr>
      <t>, believe it or not). It felt important to visually link the two universes to these two colors, so that they could be signified with such simple visual associations in the future. This becomes useful later in the story. There are some pretty abstract ideas to convey, involving entire universes, specifically the destruction thereof. For instance, the Tumor, a huge bomb, has two explosive components: a big blue tube and a big red tube. Both of these are meant to signal that in some abstract way that they "contain" these universes, and when both universes are destroyed in one circumstantially simultaneous event, then the entire bomb detonates. Stuff like this would be pretty challenging to communicate without the use of these color-coding methods. Generally speaking, color coding goes a long way in the story to help readers form associations and understand many abstract things that would otherwise be harder to pick up on.</t>
    </r>
  </si>
  <si>
    <t>Remember the fact that Sollux goes blind later on? Well, linking the two universes to red and blue, and therefore also to Sollux's eyes, means that his blindness carries a certain symbolism beyond just his being the hard-luck cast member walking the path of the blind prophet archetype. Losing his vision is a way of linking him to the destruction of both universes, or forecasting the event before it happens. Another, less obtuse way of putting it is that this is foreshadowing. Later Sollux is only half-blind, because due to an overexertion to save everyone he ends up half-dead. (Why yes, you're right, this is kind of a stupid fact, but whatever). Which matches up with the fact that later, due to the scratch resulting in the Alpha Kid timeline, the human universe appears to have renewed life. Note that this does not mean the scratch literally resurrected the big frog Jack murdered. It simply means the post-scratch timeline always existed within that frog somewhere, and when we view the Alpha Kids, we are witnessing moments that took place before the frog was killed. But I think we're too close to the end of the book to get bogged down in the mechanics of amphibious cosmology, so I'm gonna chill on all that.</t>
  </si>
  <si>
    <r>
      <rPr>
        <rFont val="Courier New"/>
        <color rgb="FF000000"/>
        <sz val="10.0"/>
      </rPr>
      <t xml:space="preserve">Finally: here it is. It took getting halfway through Act 5 to finally figure out what </t>
    </r>
    <r>
      <rPr>
        <rFont val="Courier New"/>
        <i/>
        <color rgb="FF000000"/>
        <sz val="10.0"/>
      </rPr>
      <t xml:space="preserve">Sburb </t>
    </r>
    <r>
      <rPr>
        <rFont val="Courier New"/>
        <color rgb="FF000000"/>
        <sz val="10.0"/>
      </rPr>
      <t>actually does. It's a universe creation engine, or more specifically, a means of universal procreation, challenging young kids from planets with sentient life to either succeed or fail in the propagation of meaningful existence itself. It sort of ties a bow on the heretofore seeming arbitrary zodiacal associations with the trolls. They must have been understood on some level by ancient Earth cultures to be the creators. Whether it's known who they were, or whether they were a bunch of jerky alien teens, is anyone's guess. But apparently someone in ancient times picked out a bunch of constellations and named them after the twelve signs of the creators. That's a wrap for Hivebent, a.k.a. Act 5 Act 1, which we didn't know counted as A5A1 until now. We didn't even know acts could DO stupid things like that, but now we do. The act has bifurcated itself into two acts, with two sets of curtains, one red, the other blue, just like the universes.</t>
    </r>
  </si>
  <si>
    <r>
      <rPr>
        <rFont val="Courier New"/>
        <color rgb="FF000000"/>
        <sz val="10.0"/>
      </rPr>
      <t xml:space="preserve">Trudge complete. What's left to say about this? Having just made this crazy, annotated sweep through this arc all over again, I've got to tell you: I have no idea where any of this came from. Like one time back in 2010 I jazz-handsed a bit too hard, and this stuff just sort of magically appeared, thus basically turning </t>
    </r>
    <r>
      <rPr>
        <rFont val="Courier New"/>
        <i/>
        <color rgb="FF000000"/>
        <sz val="10.0"/>
      </rPr>
      <t xml:space="preserve">Homestuck </t>
    </r>
    <r>
      <rPr>
        <rFont val="Courier New"/>
        <color rgb="FF000000"/>
        <sz val="10.0"/>
      </rPr>
      <t xml:space="preserve">into "That Fucking Troll Comic" instead. It all seems pretty nuts now, like a particularly garish display of creative intensity. Making Hivebent took exactly one summer. For the duration of only that summer, I lived in somebody's weird and terrible house. My roommate I think was some sort of criminal? He was bad news. He had two huge dogs that honestly struck me as mostly untamed and bloodthirsty creatures. The result of this living arrangement was that I spent almost twenty-four hours a day locked in my shitty little room, working on this nonstop. Maybe that's where the thing with me being stuck in an attic with the wolf head came from? Actually that's probably exactly where it came from. When I spell it all out like this, it doesn't seem mysterious at all. Anyway, when Hivebent was done, I escaped from that dude's house and went on to greener pastures (i.e. mostly a bunch of other shitty apartments, but involving fewer dangerous animals). Thanks for listening to a small slice from my life as a ceaseless, roving drifter. And good job getting through this book. You've earned yourself a little break before moving on to the next one. Not me, though. I'll clearly be writing notes on this series for the rest of my life.
</t>
    </r>
  </si>
  <si>
    <t>SBURB CLIENT
SBURB version 0.0.1
SKAIANET SYSTEMS INCORPORATED. ALL RIGHTS RESERVED.
Homestuck
Book 5
Act 5 Act 2 Part 1
VIZ Media Edition
By Andrew Hussie 
Cover Art - Adrienne Garcia
Book Design - Christopher Kallini
Cover &amp; Graphic Design - Adam Grano
Editor - Leyla Aker
© 2011 Andrew Hussie. All rights reserved.
The stories, characters and incidents mentioned in this publication are entirely fictional.
No portion of this book may be reproduced or transmitted in any form or by any means without written permission from the copyright holders.
Printed in China
Published by VIZ Media, LLC
P.O. Box 77010
San Francisco, CA 94107
10 9 8 7 6 5 4 3 2 1
First Printing, October 2019</t>
  </si>
  <si>
    <t xml:space="preserve">The publication information is written in a box in the style of a Sburb client connection interface.
Book 5 was released on October 22th, 2019.
Both the front and back cover are original artwork by Adrienne 'paperseverywhere' Garcia.
The back cover features the destruction of troll Prospit and Derse, Jade wandering on LOFAF, and Dave crying like a little boy.
The endpaper is a mosaic featuring the four consorts: salamanders, turtles, crocodiles, and iguanas.
The first pages of each book contain a title page, and an index made of images from Homestuck's chapter map.
</t>
  </si>
  <si>
    <r>
      <rPr>
        <rFont val="Courier New"/>
        <b/>
        <color rgb="FF000000"/>
        <sz val="10.0"/>
      </rPr>
      <t>ISBN:</t>
    </r>
    <r>
      <rPr>
        <rFont val="Courier New"/>
        <color rgb="FF000000"/>
        <sz val="10.0"/>
      </rPr>
      <t xml:space="preserve"> 978-1-9747-1428-5</t>
    </r>
  </si>
  <si>
    <r>
      <rPr>
        <rFont val="Courier New"/>
        <b/>
        <color rgb="FF000000"/>
        <sz val="10.0"/>
      </rPr>
      <t>BACK COVER BLURB:</t>
    </r>
    <r>
      <rPr>
        <rFont val="Courier New"/>
        <color rgb="FF000000"/>
        <sz val="10.0"/>
      </rPr>
      <t xml:space="preserve"> The game is on and time is running out…and back…and in loops, offshoots, and splinters. The time travel trolling campaign is in full, bewildering effect, as the players engage in sloppy shenanigans including dark magic, various investment scams, awkward advances, CULTUR4L 3XCH4NG3S, a ridiculous num8er of irons in the fire, a weird sort of alien hate-love thing, and a legendary nap.
</t>
    </r>
  </si>
  <si>
    <r>
      <rPr>
        <rFont val="Courier New"/>
        <b/>
        <color rgb="FF000000"/>
        <sz val="10.0"/>
      </rPr>
      <t>PARENTAL ADVISORY:</t>
    </r>
    <r>
      <rPr>
        <rFont val="Courier New"/>
        <color rgb="FF000000"/>
        <sz val="10.0"/>
      </rPr>
      <t xml:space="preserve"> HOMESTUCK is rated T+ for Older Teen and is recommended for ages 16 and up. This volume contains sordid receptacles, flighty broads and their snarky horseshitometers, a Fruity Rumpus Asshole Factory, and a million rambunctious gross tentacle mutants.</t>
    </r>
  </si>
  <si>
    <r>
      <rPr>
        <rFont val="Courier New"/>
        <sz val="10.0"/>
      </rPr>
      <t xml:space="preserve">Here it is, yet another book hopelessly clogged with your favorite webtoon series, </t>
    </r>
    <r>
      <rPr>
        <rFont val="Courier New"/>
        <i/>
        <sz val="10.0"/>
      </rPr>
      <t>Homestuck</t>
    </r>
    <r>
      <rPr>
        <rFont val="Courier New"/>
        <sz val="10.0"/>
      </rPr>
      <t xml:space="preserve">. It's Book 5, which covers Act 5 Act 2. So in other words, a rare moment where the book number coincides with the act number. Don't worry though, that won't last long since this volume covers only half of Act 5 Act 2. So I guess it's...Act 5 Act 2 Part 1? I think I'm already getting a headache. Hey, is it too late to cancel these books? What's that? You're telling me it's too late for everything? We're all going down on this ship together? I see people in the crowd nodding their heads. Is what I'm doing by making jokes down here tantamount to what those guys were doing in playing classical music on the deck of the </t>
    </r>
    <r>
      <rPr>
        <rFont val="Courier New"/>
        <i/>
        <sz val="10.0"/>
      </rPr>
      <t>Titanic</t>
    </r>
    <r>
      <rPr>
        <rFont val="Courier New"/>
        <sz val="10.0"/>
      </rPr>
      <t xml:space="preserve">? Wait, I'm being handed a note from offstage. It says...yes. Yes, that's exactly what I'm doing. It also says I should keep it up, if I know what's good for me, Joke Boy. Joke Boy?? Come on, guys. This book is 480 pages long, so I've got my work cut out for me. Maybe jokes are overrated. Maybe I'll start with a poem instead. Here goes: Curtains are red. Curtains are blue. Here's some more curtains. Instead of one, there are two. 
/Bows, ducking under brick thrown at head./ </t>
    </r>
  </si>
  <si>
    <r>
      <rPr>
        <rFont val="Courier New"/>
        <sz val="10.0"/>
      </rPr>
      <t xml:space="preserve">Can we start over? The note on the first page probably sounded a bit unhinged. Time to pull my shit together, splash a glass of cold water on my face, and add some fucking VALUE to this book. I promise I will do my very best to be coherent, articulate, and funny on every single page from now on. Oh, what's that? NOW you start laughing? Here's an idea. I'll start making some remarks about </t>
    </r>
    <r>
      <rPr>
        <rFont val="Courier New"/>
        <i/>
        <sz val="10.0"/>
      </rPr>
      <t>Homestuck</t>
    </r>
    <r>
      <rPr>
        <rFont val="Courier New"/>
        <sz val="10.0"/>
      </rPr>
      <t xml:space="preserve">, and you can all chill out. Deal? A5A2 opens with a stately, low-key animation reintroducing us to all the plot threads and characters we put on hold for what must have seemed like an eternity but in truth was only a few months of real-time updating. It's a piece conveying narrative integration, a montage of transmission, redirecting the energy just generated by the engine of Hivebent into torque, which then begins turning the wheels of the greater plot. When this animation ends, we finally take our foot off the brake and peel outta here. Since we just took such a long detour, we need little reminders of where we left off, which was </t>
    </r>
    <r>
      <rPr>
        <rFont val="Courier New"/>
        <b/>
        <sz val="10.0"/>
      </rPr>
      <t>[S] Descend</t>
    </r>
    <r>
      <rPr>
        <rFont val="Courier New"/>
        <sz val="10.0"/>
      </rPr>
      <t>. One such reminder is delivered by showing direct evidence that baby John has, in fact, literally murdered his grandmother with the huge joke book he rode down from space after getting shot through a portal during the Reckoning. Perhaps I should add that ending the life of another human being via a vast collection of corny jokes is a proposition I can identify with on a very personal level.</t>
    </r>
  </si>
  <si>
    <r>
      <rPr>
        <rFont val="Courier New"/>
        <sz val="10.0"/>
      </rPr>
      <t xml:space="preserve">The old threads we're being reminded of wind into the new threads we just caught up with, by way of reviewing the life and times of John Egbert through the eyes of our new and favorite buddy, Karkat. The old and the new coming together like this lets us know what we're in for over the remainder of Act 5, which by now we can infer is a Whopper Act by previous standards, because we've just been modestly informed that the rest of this act is labeled with an entirely new subdivision called Act 2. Layering acts within acts is a thing that we didn't even know </t>
    </r>
    <r>
      <rPr>
        <rFont val="Courier New"/>
        <i/>
        <sz val="10.0"/>
      </rPr>
      <t xml:space="preserve">Homestuck </t>
    </r>
    <r>
      <rPr>
        <rFont val="Courier New"/>
        <sz val="10.0"/>
      </rPr>
      <t xml:space="preserve">could do. But really, we </t>
    </r>
    <r>
      <rPr>
        <rFont val="Courier New"/>
        <i/>
        <sz val="10.0"/>
      </rPr>
      <t xml:space="preserve">should </t>
    </r>
    <r>
      <rPr>
        <rFont val="Courier New"/>
        <sz val="10.0"/>
      </rPr>
      <t xml:space="preserve">have known, because </t>
    </r>
    <r>
      <rPr>
        <rFont val="Courier New"/>
        <i/>
        <sz val="10.0"/>
      </rPr>
      <t xml:space="preserve">Homestuck </t>
    </r>
    <r>
      <rPr>
        <rFont val="Courier New"/>
        <sz val="10.0"/>
      </rPr>
      <t>is always trying to let us know it can do anything it wants, but we just keep not listening. When I do things like drop the label "Act 5 Act 2" on readers, maybe it seems like I'm just clowning on you as usual. Maybe it's all a big goof. If you think that, fair. But there's real purpose here. By signaling that this is the beginning of an entirely new act unto itself, yet one still contained within another act, I'm letting you know the remainder of the arc is likely to be substantial. The process of merging two major narrative rivers into one huge river is itself going to be a very substantial narrative undertaking, and the story isn't going to bother pretending otherwise. Fooling around with the story's partitioning system in this whimsical way is actually a direct, totally up-front mechanism for dropping that pretense. It is literally using bullshit in order to stop bullshitting you.</t>
    </r>
  </si>
  <si>
    <t>Every little morsel of John's life, no matter how mundane or foolish, is absorbed by an absolutely captivated Karkat. Every tiny increment of this strange and exciting alien boy's journey through childhood is feeding into Karkat's brewing hatred just a little bit more. We coast through a few endearing moments we hadn't seen before, such as when John met Jade for the first time. As one might expect, it was a simple "hi im jade! hi i'm john!" type of transaction that got their friendship rolling. We also get a peek at John's ludicrous Harry Anderson wallpaper. A few weeks before I typed this note, Harry Anderson tragically passed away. R.I.P. to this magician guy who barely anyone knows of, or cares about. We hardly knew ye, or cared about ye.</t>
  </si>
  <si>
    <t xml:space="preserve">The gag here—okay wait, this isn't even a gag, it's serious as hell... Whatever this is, here's what's up with it. Basically, when Karkat discovers John for the first time, when he connects the dots and decides that this is the boy who is directly responsible for all his failures and problems, it's "hate at first sight." Even though this may not be a gag, it does serve as a pretty good punchline of sorts to all the buildup we just went through: getting to know Karkat through a long detour/review of his journey, learning about troll romance and how that system works, etc. Then we finally return to the A-plot, and we see the spades in Karkat's eyes, and...ah, yes. We get it now. This is why Karkat is infatuated with John and spews impotent rage through a clumsy reverse-linear deluge of hate-flirting. In a way, this is something readers can relate to, since we've had a similar experience in following John's journey and growing to love him. But for Karkat, that love transmutes into hate, due to his displaced anger and his culture. It must be very confusing for love and hate to be almost interchangeable emotions. When you add being a stupid teen to the equation, it's no wonder all the trolls are such hot disasters. And now we know all this, and so have valuable context for fully appreciating the A5A2 arc. It only took getting steamrolled by hundreds of pages of Hivebent to enjoy these dividends.
</t>
  </si>
  <si>
    <t xml:space="preserve">Is there something incongruous, or emotionally dissonant, about the fact that this adorable, pajama-wearing Future John has his head sandwiched by a device emblazoned with the image of a grotesque rapist? Maybe I should change the subject. There's so much to talk about here, it would be a shame to get hung up on the sexual crimes of john's favorite celebrities. Anyway, this panel is a great and exciting way to get into the arc of A5A2. Just this single shot of Future John and a few points of dialogue tell us so much. Cool new outfit, plans are being hatched, everybody's friends now... It's a future-plot snapshot imbued with optimism and intrigue. It lets us know very swiftly what the ultimate narrative purpose of A5A2 is going to be: to bring us to this moment and reveal what happens along the way. Some of the energy from Hivebent's intense nonlinear storytelling patterns are carrying over to the next sub-act. A5A2 isn't quite as freewheeling as Hivebent in terms of "show literally anything, from any point on the timeline, literally any time," but it jumps around enough to keep things interesting and unpredictable.
</t>
  </si>
  <si>
    <t>The time-hopping here isn't purely narrative trickery, or me being whimsical by pointing the camera at whatever I want, whenever I want. There's a good in-story reason for scattering nonlinear focal points throughout A5A2. Which is that, unlike in the acts prior to Hivebent, now we have the luxury of seeing events from a troll point of view. And the trolls are all accessing human events through Trollian, which lets them bounce around the human timeline like maniacs. So we get to see what they see sometimes, which isn't necessarily the order in which we would be viewing things if we didn't have their POV at our disposal.</t>
  </si>
  <si>
    <r>
      <rPr>
        <rFont val="Courier New"/>
        <sz val="10.0"/>
      </rPr>
      <t xml:space="preserve">Because of the intriguing Future John pajama panel, I'm launching into some bigass paragraphs on storycraft. Frankly, since the last book, that's basically what this gutter has been used for. So be it. But in doing so, I'm almost missing the chance to reflect on this really epic screed that Karkat introduces himself to John with, which, as we now know, might as well be a love letter. John says he's not gay. I mean, sure, I guess he technically is "not a homosexual." But aside from that, who are we trying to kid? Everything going on here is really quite spectacularly gay. All of the trolls' involvement with the humans originates from one poorly thought-out, helplessly hate-smitten and gay overture made by a cranky teen boy. Karkat had this whole tirade bottled up inside, ready to unload, but because John is totally expecting it, and already knows Karkat well, he is able to completely disarm, flummox, and redirect all of the hostile energy. The ensuing backwards-chatting idiot spiral is a direct result of John affably and naively sabotaging Karkat's high-strung, breathlessly romantic overture. The lesson is clear: the entire </t>
    </r>
    <r>
      <rPr>
        <rFont val="Courier New"/>
        <i/>
        <sz val="10.0"/>
      </rPr>
      <t xml:space="preserve">Homestuck </t>
    </r>
    <r>
      <rPr>
        <rFont val="Courier New"/>
        <sz val="10.0"/>
      </rPr>
      <t>universe turns exclusively on the axis of of gay teen follies.</t>
    </r>
  </si>
  <si>
    <t xml:space="preserve">Everything John is saying here, his whole attitude, and lines like "oh god, the quadrants..." reflect the fact that he clearly knows considerably more about the trolls than he did when we last saw him. In other words, it's almost like he just got done with the onerous process of reading Hivebent, just like we did. And he probably has about the same take on most of that material as we do. In this story, the characters literally never stop behaving as stand-ins for the readers in various ways. This conversation winds down in the fairly predictable manner we've come to expect from Karkat, with his stubborn commitment to ongoing gestures of self-humiliation and outlandish insults. But then there's a curveball at the end. People really got a kick out of John's final line. But "soon," as we're going to gradually learn, is a pretty relative concept. Sometimes you need a lot of patience when waiting for stuff that's coming soon. </t>
  </si>
  <si>
    <r>
      <rPr>
        <rFont val="Courier New"/>
        <sz val="10.0"/>
      </rPr>
      <t xml:space="preserve">The R41NBOW RUMPUS P4RTYTOWN is one of the more "Terezi" contributions Terezi has made to the story. Possibly only second to the time she uses her own blood to write instructions that rewrite the whole story to bring Vriska back to life, or when she preemptively convinces herself to dump Karkat before anything even starts. This whole memo is made primarily to troll Karkat, roast him for his own self-important memos, and provide a fun environment everyone likes better—a nice, easy-going space where they can have a good time and do some roleplaying (which is also meant to own Karkat). Also, he's not allowed to post. Of course, if Terezi </t>
    </r>
    <r>
      <rPr>
        <rFont val="Courier New"/>
        <i/>
        <sz val="10.0"/>
      </rPr>
      <t xml:space="preserve">really </t>
    </r>
    <r>
      <rPr>
        <rFont val="Courier New"/>
        <sz val="10.0"/>
      </rPr>
      <t xml:space="preserve">knew what was going on, she wouldn't have to work that hard to own him at all about his plan to troll the humans. She could just keep mercilessly pointing out that the only reason he wants to do it at all is because he has a hate-crush on the nerdy human boy. </t>
    </r>
  </si>
  <si>
    <r>
      <rPr>
        <rFont val="Courier New"/>
        <sz val="10.0"/>
      </rPr>
      <t xml:space="preserve">Even though the trolls are at the end of their adventure, the attitude of everyone under Karkat's leadership is pretty much the same as it was when they began: much skepticism and ridicule surrounding his orders, with no one particularly inclined to take him all that seriously. Maybe it's because they're just used to acting this way by now. But the deeper reason is that all of Karkat's orders, everything he insists on as being "urgent," revolve around some unwitting need to serve his own objectives rather than something that serves everyone's needs in a clear way. At the beginning, he was desperately trying to pull the team together to play </t>
    </r>
    <r>
      <rPr>
        <rFont val="Courier New"/>
        <i/>
        <sz val="10.0"/>
      </rPr>
      <t>Sgrub</t>
    </r>
    <r>
      <rPr>
        <rFont val="Courier New"/>
        <sz val="10.0"/>
      </rPr>
      <t>, but mainly so he could prove himself as a great leader and a ruthless warrior. Here he's trying to get everyone on board with harassing some alien kids they don't know, basically for some combination of satisfying his own petty grievances and wanting an excuse to hate-crush on John some more. So when everyone's response to his "plan" is some variation on "Dude, this makes no sense at all," it's because...it doesn't.</t>
    </r>
  </si>
  <si>
    <t xml:space="preserve">Terezi tells a confused Gamzee from weeks ago to go peruse other memos. Perhaps ones that get started on the meteor in the future? Ones written during more fraught and suspenseful circumstances than this? How much advance reading has Gamzee been doing? How much studying? Planning? Biding his time? Makes you wonder, is all I'm saying. But it doesn't make you wonder too much, because we quickly get distracted by about 500 consecutive lines of Karkat and Terezi banning each other as they fight over the same keyboard. In the last book, I told you we would be reaping great rewards from these memos. I would never lie to you. Not ever, about anything. I would never risk jeopardizing this special bond of trust we have. </t>
  </si>
  <si>
    <t>They have a point here. While it's funny to see the results of their keyboard mashing and mutual banning warfare in the form of the resulting memo text, we don't really get to see them do all this. We can only imagine what it looks like. So we also have to picture them typing these entire statements to each other on the same keyboard. And there's no way that can possibly work unless they take turns, where one troll waits patiently while the other is composing a testy remark to the other, right in front of them. It's a completely absurd way to have an argument. It probably also qualifies as another log on the Karezi fire, for those keeping score at home. It's important to keep score of all those logs. That way, you'll know the precise quantity of precious shipping lumber that gets erased from history once I retcon-shitcan their entire relationship off the website.</t>
  </si>
  <si>
    <r>
      <rPr>
        <rFont val="Courier New"/>
        <sz val="10.0"/>
      </rPr>
      <t xml:space="preserve">Okay, time to cut the baloney. This here is the real purpose of all that Hivebent nonsense. After </t>
    </r>
    <r>
      <rPr>
        <rFont val="Courier New"/>
        <b/>
        <sz val="10.0"/>
      </rPr>
      <t>[S] Descend</t>
    </r>
    <r>
      <rPr>
        <rFont val="Courier New"/>
        <sz val="10.0"/>
      </rPr>
      <t xml:space="preserve">, instead of just getting to the damn point, we had to go through a very long backstory sequence. And I may say a lot of stuff about a lot of things, but if you need one guiding principle to simplify everything for you, just remember this: everything boils down to Vriska in the end. We needed to cut away and do a huge backstory song and dance just so we could establish the alien setting in which Vriska exists, so we could introduce Vriska and bring her into the story. Then, once all that was said and done, only one question remained, and only one question mattered: How does Vriska fit into all this? What does Vriska think of these human kids? How is she messing with them? That's the important stuff. Even before Hivebent, we could tell already that Karkat was completely useless and full of hot air. But Vriska? Wow. We know a lot about her now. We know she's a striking combination of being extremely dangerous and extremely effective. This should be good, right? Of course it's going to be good. We know this because we just learned the golden rule of </t>
    </r>
    <r>
      <rPr>
        <rFont val="Courier New"/>
        <i/>
        <sz val="10.0"/>
      </rPr>
      <t>Homestuck</t>
    </r>
    <r>
      <rPr>
        <rFont val="Courier New"/>
        <sz val="10.0"/>
      </rPr>
      <t>: everything boils down to Vriska in the end.</t>
    </r>
  </si>
  <si>
    <t>The answer to "How does Vriska fit into all this?" should have been obvious. Of course she's going to latch onto the most "important" character, which is John. Why would she settle for anything less? If her fate becomes inseparably entwined with John's, that guarantees she gets to be important. And since all their correspondence is so mixed up with predestination due to their nonlinear chatting methods, she's basically trapped Paradox Space into making sure she stays important throughout the entire remainder of the human session. We quickly see that her attachment to John starts bordering on obsessive for these reasons. In fact, she hardly ever talks to the other kids and seems to have a noticeable disdain for the very idea of even bothering to interact with them. She even uses one of them as a guinea pig to test her psychic abilities on, which SURE DOES retroactively explain the sporadic sleeping habits of the character in question.</t>
  </si>
  <si>
    <t>Content Warning: Entering Sadstuck Zone. Sometimes it's easy to lose track of one small piece of John's arc, which is basically the "poignant quest to reunite with Dad." When John entered the Medium, his dad quickly went missing, and I think this set up the expectation that the search for Dad would be an integral part of John's journey. It's only a minor refrain though, and as the story goes on, it becomes less about legitimate reunification with his father and more about presenting his father as a figure that keeps receding into the distance, further and further out of John's reach. Which culminates in Dad's death, and visions of his ghost staying tantalizingly beyond John's ability to engage with. The guardians are presented more like parental abstractions than real people, and this partly means they symbolize some idealized form of the parent-child relationship, as well as the previous life that embodies for the kids. Or in other words, they symbolize childhood itself. Abstract, authority figure-like touchstones for the life of innocence the kids can never return to, which only seems to get further away from them whenever they try.</t>
  </si>
  <si>
    <r>
      <rPr>
        <rFont val="Courier New"/>
        <sz val="10.0"/>
      </rPr>
      <t xml:space="preserve">So, looking at it that way, John's striving to reunite with Dad is less about his relationship with a specific person he cares about, and more about clinging to the simpler and joyful times of his childhood. In fact, Dad hardly </t>
    </r>
    <r>
      <rPr>
        <rFont val="Courier New"/>
        <i/>
        <sz val="10.0"/>
      </rPr>
      <t xml:space="preserve">is </t>
    </r>
    <r>
      <rPr>
        <rFont val="Courier New"/>
        <sz val="10.0"/>
      </rPr>
      <t>a specific person. He's an explicitly faceless, stylistic expression of a certain platonic ideal of Fatherliness, easily recognized as such by the culture he grew up in. John plays it cool through a lot of adversity and trauma, but his great desire to reunite with his dad shows how much he misses the peaceful life of childhood, and how alarmed he feels by his sudden departure into this life of uncertainty and danger. It's one of his few tells, a window into heavily masked trauma. Even when he finally reunites with his dad in the end, it's not actually his specific dad. It's Jane's peculiar doppeldad. Any dad will do, when Dad himself is an intrinsically nonspecific entity. John's not reuniting with his father in that case, he's reuniting with the IDEA of a father. The idea of a comfort and peace long left behind, which maybe can begin to be restored in some sense through their victory.</t>
    </r>
  </si>
  <si>
    <t>It seems Roxy Lalonde has been biding her time for many years. And now she finally makes her move. These two are abstract parental figures, but from another angle, they're also real people who lived lives and had feelings about stuff. I think Mom is signaling an implied understanding of what's going on here, from both her perspective as a parent and on a certain metatextual level. He did his job as a father. She did her job as a mother. They brought their kids here, got them this far, and now it's time to let them go. Why not let loose a little? The Battlefield in a way is like their retirement home in Florida.</t>
  </si>
  <si>
    <t>The way Vriska introduces herself to John says everything about her, and about their relationship, and really, her relationship with everyone. She forcefully interrupts a moment that is deeply important and emotional to him, thereby probably denying that opportunity from ever happening again, just so she can insert herself into his life and force him to pay attention to her. Now here she is again, being kind of rude (e.g. calling him stupid), but more than that, being vaguely obsequious overall, which is something about her I was harping on in the last book. Vriska cozies up to certain kinds of people, namely those she wants something from or feels will elevate her status by association. John's the perfect mark for the manipulative, ass-kissing games she plays.</t>
  </si>
  <si>
    <t>Since we're in the Vriska Zone now and forever, I'll just keep talking about her. It bears more examination of how her manipulation strategy seems to deftly blend ass-kissing and aggression. Successfully manipulative, sociopathically charismatic people tend to have this balance down to a science. The strategy seems to involve controlling the interplay between flattery, appealing to common interests, charming or flirtatious rhetoric, and little jabs, negs, or outright insults to keep the target off-balance. The target gets sort of hooked by the fascinating spectacle, intrigued, and strangely disarmed. Too much flattery results in suspicion, too much negativity is a turn-off (or taken to an extreme like Karkat, results in not being taken seriously at all). The barbs mixed in with the flattery are effective because they lead the target to think, "If this person really wants something from me, why would they insult me?" Of course, this is how pick-up artists operate, which isn't far off from Vriska's mindset when pursuing her goals—which, although more broad than romantic goals, are still mixed in with them, with the end result being part of the overall power play. Over the course of her tactics focused on John to make herself more relevant, when actual romantic designs start seeping into the fabric of her manipulation campaign, that's when it all starts to get...A Little Bit Weird.</t>
  </si>
  <si>
    <t>We've already seen a lot of Vriska's tactics on display in Hivebent, with mixed results. By now she's had a lot of practice, and she's bringing all her skills to bear on the perfect rube for her schemes, this nerdy, gullible Egbert kid. The romantic angle that surfaces from this effort, as I just implied, is vaguely troubling. How else to describe it... ? Icky, maybe? Something is off about it, and we feel that more than John does, obviously because we know a lot more about her than he does. For Vriska, are the romantic desires real? Is she such a mess inside that she wouldn't be able to tell whether the feelings are genuine or not? It's more likely that it's all about the ego boost, the power trip involved with grooming this hapless fool into the thing she wants him to be, and hoodwinking him into feeling something for her. But for him, it's probably more sincere. His first awkward experience with romance, albeit one contrived by a manipulator. Too bad he has no idea that none of this even has anything to do with him. It's still just about Vriska's gamesmanship with Terezi, who is another person exhibiting many of the aforementioned qualities of a manipulator. Terezi just uses hers to target a different boy. Both are highly successful with their boywork, but they take very different approaches.</t>
  </si>
  <si>
    <r>
      <rPr>
        <rFont val="Courier New"/>
        <b/>
        <sz val="10.0"/>
      </rPr>
      <t>[S] Descend</t>
    </r>
    <r>
      <rPr>
        <rFont val="Courier New"/>
        <sz val="10.0"/>
      </rPr>
      <t xml:space="preserve"> left Jade's plot thread in a state of suspense, with her plummeting through the air after her dreambot exploded due to the death of her dream self. The resolution wasn't that surprising though: Bec just mask-zapped her bed under her to break her fall. We've already seen him use this ability to protect Jade, or otherwise herd her to where she needs to be, like a sort of sheep dog. First Guardians are said to protect the planets they inhabit, but that's a bit of an oversimplification. They mainly protect the apparatus that is needed to begin the </t>
    </r>
    <r>
      <rPr>
        <rFont val="Courier New"/>
        <i/>
        <sz val="10.0"/>
      </rPr>
      <t xml:space="preserve">Sburb </t>
    </r>
    <r>
      <rPr>
        <rFont val="Courier New"/>
        <sz val="10.0"/>
      </rPr>
      <t>session and complete all the time loops leading to their arrival on the planet in the first place. This also means protecting the players of the session before they enter. It turns out the guardians have no qualms about sacrificing the well-being of the planet if it helps them achieve their primary objective. (Consider how unconcerned Doc is with Alternia's fate as he's doing what he needs to do.) Similarly, when the time comes, Bec doesn't hesitate to throw the planet under the bus when it's time to help Jade enter.</t>
    </r>
  </si>
  <si>
    <t>Considering that Vriska originally wanted to be on the blue team (Derse) and felt bitterly betrayed when it turned out that was never the plan, she sure came around to feeling the Prospit Pride. She probably doesn't even have any real opinions on which one is better. The one that's better is whichever one she ended up on. Just like in her upcoming boy-manipulation contest with Terezi, she probably doesn't have a real opinion on whether John is better than Dave. She only thinks John is better because that's the horse she bet on. The rule is simple: the best team or affiliation of any sort is always the one most closely associated with Vriska. I know this is the rule I live by, and you should too.</t>
  </si>
  <si>
    <t>When we met a few trolls in Act 4, they were mysterious kids who knew a lot more about this game than our heroes, figures who could serve as cantankerous guides and foul-mouthed sources of exposition when the narrative needed to expand everyone's understanding of the situation. Karkat was the one mostly playing that role. But now that we've gone through all the material introducing Vriska and showing her trying to get to know John, it looks like she's the one stepping into that role instead, continuing to help pad out our understanding of the story and confirm various details and points of lore—to some extent, she's playing the role of an ambassador in an alien cultural exchange. Unlike when Karkat was ranting in Act 4, we actually know a lot about troll culture now. Watching the clash between the kids and trolls in their understandings of society and what it means to grow up is going to be a big part of the narrative from now on. The Vriska/John dialogues are probably at the forefront of this cultural exchange, since Vriska's objective is to try to genuinely connect with him and win him over.</t>
  </si>
  <si>
    <t>The fact that Vriska's attempting to genuinely form a connection with John, even if it's for cynical purposes, means that some of these exchanges on their cultural differences will actually get pretty sincere, at least by her standards. This allows her to open up on some deeply rooted stuff that shaped her brutal upbringing. When she starts getting more real with him about her issues, it starts blurring the line on whether their romantic entanglement is just a means to an end for her or something grounded in mutual feelings between them. Very confused feelings, but maybe legit nonetheless, regardless of her original intentions. John is someone who appreciates sincere communication, no matter who it's with. Vriska is someone who never had a sympathetic listener, a person to talk to who wouldn't also regard her upbringing as "culturally normal." There's a nexus of mutual sympathy here. That stuff all takes shape later in Act 5, though. All that's going on here right now is that Vriska's starting to catch wind of Terezi's competitive meddling. Which wasn't even competitive until Vriska heard Terezi was doing it and decided to MAKE it competitive.</t>
  </si>
  <si>
    <r>
      <rPr>
        <rFont val="Courier New"/>
        <sz val="10.0"/>
      </rPr>
      <t xml:space="preserve">Now that the purpose of the game has been revealed to be the creation of universes, the characters have the luxury of casually blurting out what they're ultimately supposed to be trying to do here. Which feels blunt compared to how cagey the story has been about that fact right up until the reveal. Vriska hammers that home here. "You didn't realize that? How clueless can you get. LOL." She's kind of right. It </t>
    </r>
    <r>
      <rPr>
        <rFont val="Courier New"/>
        <i/>
        <sz val="10.0"/>
      </rPr>
      <t xml:space="preserve">is </t>
    </r>
    <r>
      <rPr>
        <rFont val="Courier New"/>
        <sz val="10.0"/>
      </rPr>
      <t xml:space="preserve">crazy that they/we didn't know that information until recently. It was protected, but not all that artificially. Karkat could have said it at any time in Act 4, but he didn't bother to because he was working backwards. He already gave his whole initial spiel to John at the end of John's timeline (I AM YOUR GOD! I CREATED YOU! BLAH BLAH BLAH!). Why would he want to repeat himself, especially after he felt like he made a fool of himself with that speech? But now that Vriska's on the scene, of course she just comes out and </t>
    </r>
    <r>
      <rPr>
        <rFont val="Courier New"/>
        <i/>
        <sz val="10.0"/>
      </rPr>
      <t xml:space="preserve">says </t>
    </r>
    <r>
      <rPr>
        <rFont val="Courier New"/>
        <sz val="10.0"/>
      </rPr>
      <t>it. She's much more blunt, always walks in the front door, always looks for the shortcut. If she were around in Act 4, there'd probably be no way she'd be able to keep that secret for the purposes of narrative convenience. Which was a pretty good reason to hold her back as a character until now. That, along with the fact that she hadn't been created yet.</t>
    </r>
  </si>
  <si>
    <r>
      <rPr>
        <rFont val="Courier New"/>
        <sz val="10.0"/>
      </rPr>
      <t xml:space="preserve">John telling all the sad imps to GTFO is probably one of the better gags in this act. Is it just a gag though? No! Nothing is ever just an anything, obviously. John ordering the imps to get out understatedly helps signal that the characters aren't really in the business of monster-killing anymore. By this point in the story, imps and other types of underlings are so trivial to the heroes that they might as well be regarded as bothersome house guests. It's a reminder that the game is no longer the game we once thought it was. There's too much intrigue to keep track of now to bother caring about the mundane, low-level gameplay hurdles native to </t>
    </r>
    <r>
      <rPr>
        <rFont val="Courier New"/>
        <i/>
        <sz val="10.0"/>
      </rPr>
      <t>Sburb</t>
    </r>
    <r>
      <rPr>
        <rFont val="Courier New"/>
        <sz val="10.0"/>
      </rPr>
      <t xml:space="preserve">. </t>
    </r>
  </si>
  <si>
    <t>Continuing from the previous note, unless we're talking about a truly nasty or rare underling, they don't pose physical threats to the players at all by now. The worst that they can do is create logistical impediments, like trashing John's room and throwing his computer out the window. Which isn't even that inconvenient for him, since he's already made plenty of backup computers. But hey, they tried. Once the players are past the point of low-level creatures posing a threat, things like imps fall back on doing what imps do best, which is a lot of impish, mischievous behavior to create impediments for players. Hold the fucking phone. I just realized "imp" is part of "impediment." I'm blowing my own damn mind here.</t>
  </si>
  <si>
    <r>
      <rPr>
        <rFont val="Courier New"/>
        <sz val="10.0"/>
      </rPr>
      <t>That tinyurl link maps to a real YouTube video of the moment in</t>
    </r>
    <r>
      <rPr>
        <rFont val="Courier New"/>
        <i/>
        <sz val="10.0"/>
      </rPr>
      <t xml:space="preserve"> Con Air </t>
    </r>
    <r>
      <rPr>
        <rFont val="Courier New"/>
        <sz val="10.0"/>
      </rPr>
      <t xml:space="preserve">when Nic Cage finally reunites with his wife and daughter. Except I'm pretty sure that video got taken down years ago, seeing as I just linked to a video in some random guy's account rather than bothering to host it myself. Ironically, just after John shares the link, he warns Vriska she might have to view it through an older version of the internet, from a time before Earth's servers were all destroyed. Which is the situation we find ourselves in now, with the gradual decay of the internet making it harder to consume the patchwork media comprising </t>
    </r>
    <r>
      <rPr>
        <rFont val="Courier New"/>
        <i/>
        <sz val="10.0"/>
      </rPr>
      <t xml:space="preserve">Homestuck </t>
    </r>
    <r>
      <rPr>
        <rFont val="Courier New"/>
        <sz val="10.0"/>
      </rPr>
      <t xml:space="preserve">in its original totality. The gradual entropy eating away at </t>
    </r>
    <r>
      <rPr>
        <rFont val="Courier New"/>
        <i/>
        <sz val="10.0"/>
      </rPr>
      <t xml:space="preserve">Homestuck </t>
    </r>
    <r>
      <rPr>
        <rFont val="Courier New"/>
        <sz val="10.0"/>
      </rPr>
      <t>and its myriad formats is a very real phenomenon. I expect this will continue and eventually all the content will fade away. In the future, these books won't even contain the original panels and text. They will be completely displaced by author notes, as the bottom margin creeps higher and higher, totally drowning out the comic you once knew and loved.</t>
    </r>
  </si>
  <si>
    <r>
      <rPr>
        <rFont val="Courier New"/>
        <sz val="10.0"/>
      </rPr>
      <t xml:space="preserve">Okay, so the imps throwing John's computer out the window did pose a </t>
    </r>
    <r>
      <rPr>
        <rFont val="Courier New"/>
        <i/>
        <sz val="10.0"/>
      </rPr>
      <t xml:space="preserve">minor </t>
    </r>
    <r>
      <rPr>
        <rFont val="Courier New"/>
        <sz val="10.0"/>
      </rPr>
      <t xml:space="preserve">inconvenience, since to run </t>
    </r>
    <r>
      <rPr>
        <rFont val="Courier New"/>
        <i/>
        <sz val="10.0"/>
      </rPr>
      <t xml:space="preserve">Sburb </t>
    </r>
    <r>
      <rPr>
        <rFont val="Courier New"/>
        <sz val="10.0"/>
      </rPr>
      <t xml:space="preserve">he needs a legit PC, not Dad's dinky fucking Blackberry or whatever. But John reminds us how trivially easy it is to just make a brand-new computer any time he wants, so once again: nice try, imps. Anyway, here John and Vriska waste little time in bellyflopping directly into some of the more awkward parts of the troll/human cultural exchange process. When Vriska finally understands the nature of the misunderstanding, she can't even level with him about what pails are really for on her planet, so she makes up a weak story about how trolls think cleaning supplies are indecent. She likes to broadcast a lot of swagger about practically everything, but when it comes to lewd content or bold romantic overtures, she folds like a cheap suit. She </t>
    </r>
    <r>
      <rPr>
        <rFont val="Courier New"/>
        <i/>
        <sz val="10.0"/>
      </rPr>
      <t xml:space="preserve">wants </t>
    </r>
    <r>
      <rPr>
        <rFont val="Courier New"/>
        <sz val="10.0"/>
      </rPr>
      <t>to have swagger in that arena, like her ancestor, but her fairy stunt with Tavros and other similar interactions show that she's not cut out for it. It's a window into Insecure Vriska's psyche, and as we should all know by now, Insecure Vriska is the root of all Vriskas.</t>
    </r>
  </si>
  <si>
    <t>Precedent says that any time we watch an object fall and disappear into the gray clouds, it's not the last we've seen of it. Does this bucket come up again later? If so, I can't remember how at this exact moment. If you're a superfan, maybe you know? I guess you have a leg up on me THIS TIME, cool guy. Note that Vriska gives John a non-subtle little clue about her real name, saying it's a "sekret," a minor jumble of "Serket." John can tell something's fishy, and I think he repeats this word to her later, signaling the fact that he wasn't really fooled by it. This exchange also shows that Vriska is the type of person who gets antsy about keeping a secret. Someone who would say, "Ah, wouldn't YOU like to know!" and you go, "Actually, I don't care much," and she's like, "Okay fine, I'll give you ONE hint, but that's IT!" I think she was similarly antsy about her "secret present" for Aradia, and similarly frustrated by the latter's apathy about it (which in part was due to the fact that Aradia already knew what it was).</t>
  </si>
  <si>
    <t>Here's a really good sitcom-style running gag based on John's misunderstanding that trolls find cleaning products unseemly. You can easily imagine an entire sitcom episode revolving around this premise. You're probably doing it now, actually.</t>
  </si>
  <si>
    <t>That house image was just TOO FUCKING TALL. We had to tilt it like that. HAD TO. Sorry. We're finally getting a look at some real building progress. By now we can see some repetitive structural patterns, making it clear that Rose has discovered the value of the copy/paste feature.</t>
  </si>
  <si>
    <r>
      <rPr>
        <rFont val="Courier New"/>
        <sz val="10.0"/>
      </rPr>
      <t xml:space="preserve">Lest </t>
    </r>
    <r>
      <rPr>
        <rFont val="Courier New"/>
        <i/>
        <sz val="10.0"/>
      </rPr>
      <t>Homestuck</t>
    </r>
    <r>
      <rPr>
        <rFont val="Courier New"/>
        <sz val="10.0"/>
      </rPr>
      <t xml:space="preserve">'s vast, tendrilous corpus gradually fade from memory entirely, "hopy shit" is a reference to a line from a </t>
    </r>
    <r>
      <rPr>
        <rFont val="Courier New"/>
        <i/>
        <sz val="10.0"/>
      </rPr>
      <t>Sweet Bro and Hella Jeff</t>
    </r>
    <r>
      <rPr>
        <rFont val="Courier New"/>
        <sz val="10.0"/>
      </rPr>
      <t xml:space="preserve"> comic, wherein Jeff exclaimed "hopy shit" to communicate astonishment at the size of a large, yellow dog named Peaches. I put that line in the </t>
    </r>
    <r>
      <rPr>
        <rFont val="Courier New"/>
        <i/>
        <sz val="10.0"/>
      </rPr>
      <t xml:space="preserve">SBaHJ </t>
    </r>
    <r>
      <rPr>
        <rFont val="Courier New"/>
        <sz val="10.0"/>
      </rPr>
      <t>comic originally because one time, probably days prior to making it, I overheard a young child saying, "Holy shit, that dog is HUGE!" and thought it was a funny line because the dog he was talking about wasn't even that big. Oh also, Rose just comes out and admits she's copy/pasting the house structure now, thereby stealing the thunder from my note on the previous page. I feel like this happens a lot??</t>
    </r>
  </si>
  <si>
    <t>On the previous page, Rose talks of "methods of persuasion" and "coercion" when it comes to getting Nanna and the consorts to do things for her. This seems like a pretty ominous way of putting it. Is she... Is she TORTURING John's grandmother and a bunch of cute salamanders?? Dear God. I mean, probably not? But it sort of hints that something's up with Rose. We'll cut to her soon to find out what. And be like, "Oh I see, it's just her goth phase." Sounds about right.</t>
  </si>
  <si>
    <r>
      <rPr>
        <rFont val="Courier New"/>
        <sz val="10.0"/>
      </rPr>
      <t xml:space="preserve">Rose definitely thinks this outfit is EXTREMELY cool. Oh, I see, you were never a thirteen-year-old child? I guess you're just too good for everything, aren't you? Hey, here's a hot take for you: I actually think this outfit is pretty badass by ANY standard. I'll understand if you'll need to start fanning yourself after being exposed to that take. We never see Rose make this outfit, though. The reason why is that the story is still building up to its previous level of steam after the Hivebent slog, and in reintroducing the human plotline we're also establishing a new pacing rhythm for events, a faster rhythm that allows us to skip over much bigger chunks of the action. When we come back to a character and they're wearing a new outfit we didn't see them make, doing stuff we have no basis for understanding, we intuit that there may be a lot going on offscreen now. It's kind of exciting, isn't it? Tuning into a character's part in the story and thinking, hey, </t>
    </r>
    <r>
      <rPr>
        <rFont val="Courier New"/>
        <i/>
        <sz val="10.0"/>
      </rPr>
      <t>that's</t>
    </r>
    <r>
      <rPr>
        <rFont val="Courier New"/>
        <sz val="10.0"/>
      </rPr>
      <t xml:space="preserve"> a cool new outfit, nice. What did we miss? Let's find out through inference and implication. In other words, we're taking bigger strides to cover more narrative ground. This new rhythm, combined with a whole bag of nonlinear story-hopping tricks, gives us a really versatile toolkit for making the rest of the act a wild ride.</t>
    </r>
  </si>
  <si>
    <r>
      <rPr>
        <rFont val="Courier New"/>
        <sz val="10.0"/>
      </rPr>
      <t xml:space="preserve">The pink turtle ruins are actually really nice looking, aren't they. They're probably also a lot of fun to explore. Too bad Rose immediately decides to just FUCK this thing up. Back to one of my old saws: </t>
    </r>
    <r>
      <rPr>
        <rFont val="Courier New"/>
        <i/>
        <sz val="10.0"/>
      </rPr>
      <t xml:space="preserve">Sburb </t>
    </r>
    <r>
      <rPr>
        <rFont val="Courier New"/>
        <sz val="10.0"/>
      </rPr>
      <t xml:space="preserve">ruins, mythic challenges, and personal quests generally tend to come off as shallow busywork, stage props, or set pieces in a spurious Hero's Journey. Rose either faintly glimpses this truth at this early stage, or she's just hitting her rebellious teen stride. Either way, she doesn't take the surface value of the quest seriously at all, and only wants to smash it apart and loot the secrets. My sense is that the average reader reacts to this impulse unfavorably. Because readers watch the formula play out so often, they are trained heavily to respect the journey of the hero, to anticipate and crave its fulfillment, to see it as something verging on contractual in their relationship with a story. So a gut-response to this recklessness is like, "ROSE, NO! STOP THAT! You simply </t>
    </r>
    <r>
      <rPr>
        <rFont val="Courier New"/>
        <i/>
        <sz val="10.0"/>
      </rPr>
      <t xml:space="preserve">must </t>
    </r>
    <r>
      <rPr>
        <rFont val="Courier New"/>
        <sz val="10.0"/>
      </rPr>
      <t>complete your quest and play the rain!" What comes with this view is the feeling that her evolution as a character is only being delayed for a bit while she gets some anti-narrative foolishness out of her system, and then we'll get down to business and watch her do her quest, play a whole BUNCH of rain, and reap the narrative satisfaction. There's just one problem: she never does that. This candy-coated Kiddie Kwest is at no point ever taken seriously by Rose or the narrative itself, nor should it be. --&gt;</t>
    </r>
  </si>
  <si>
    <r>
      <rPr>
        <rFont val="Courier New"/>
        <sz val="10.0"/>
      </rPr>
      <t xml:space="preserve">--&gt; Has this topic been covered in my notes in previous books? Almost certainly. I'll keep hitting it though, because it's so deeply connected to </t>
    </r>
    <r>
      <rPr>
        <rFont val="Courier New"/>
        <i/>
        <sz val="10.0"/>
      </rPr>
      <t>Homestuck</t>
    </r>
    <r>
      <rPr>
        <rFont val="Courier New"/>
        <sz val="10.0"/>
      </rPr>
      <t xml:space="preserve">'s nature as a narrative and why there are so many screwball progressions that don't sync up with familiar patterns in fiction. When trying to parse character arcs, we look out for certain beacons. So when we hear "play the rain," we're like, ah, GOT IT. That's Rose's arc. Once she finally gets over this destructive teen bullshit, she can wise up, play the rain, and her arc will be finished. </t>
    </r>
    <r>
      <rPr>
        <rFont val="Courier New"/>
        <i/>
        <sz val="10.0"/>
      </rPr>
      <t>Wrong</t>
    </r>
    <r>
      <rPr>
        <rFont val="Courier New"/>
        <sz val="10.0"/>
      </rPr>
      <t xml:space="preserve">. This is almost a red herring arc. Her quest on this planet, its patronizing presentation, its intrinsic shallowness, is a mirage surrounding her that represents a fully regimented series of milestones for achievement and personal growth, much as society dubiously presents to young people in many forms. The true arc-within-the-arc is actually an upside-down version of what it appears to be. What Rose is doing now, which seems to be misguided recklessness taking her further </t>
    </r>
    <r>
      <rPr>
        <rFont val="Courier New"/>
        <i/>
        <sz val="10.0"/>
      </rPr>
      <t xml:space="preserve">away </t>
    </r>
    <r>
      <rPr>
        <rFont val="Courier New"/>
        <sz val="10.0"/>
      </rPr>
      <t xml:space="preserve">from the truth of herself, is actually better seen as a good start to her real journey: breaching the mirage of regimented growth, exposing it for the charade it is, and pulling the truth out of it. The real conflict in her arc comes not from the fact that she refuses to take it seriously, by destroying it and taking shortcuts. It's the opposite. It's that, upon trashing her planet, she continues to have this nagging sense that she </t>
    </r>
    <r>
      <rPr>
        <rFont val="Courier New"/>
        <i/>
        <sz val="10.0"/>
      </rPr>
      <t xml:space="preserve">should </t>
    </r>
    <r>
      <rPr>
        <rFont val="Courier New"/>
        <sz val="10.0"/>
      </rPr>
      <t>be taking this quest seriously, much like how a young adult may have a nagging sense of guilt that they aren't "being an adult right" by the time they approach adulthood. And this nagging, unanswerable guilt arises from the truth that the regimentation of adulthood is completely fake. It was always a mirage. Learning this, making peace with it, is part of the growing process for many, and it is for her too. --&gt;</t>
    </r>
  </si>
  <si>
    <r>
      <rPr>
        <rFont val="Courier New"/>
        <sz val="10.0"/>
      </rPr>
      <t xml:space="preserve">--&gt; These story arcs often involve a character overcoming something that's holding them back, and they tend to be more compelling when it's something internal to the character that needs to be confronted or overcome. There are failed (a.k.a. tragic) arcs, where a character struggles to overcome flaws inside them but doesn't succeed, suffering miserably or dying as a result. Successful arcs are ones where the character does make the transformative journey and surmounts those internal obstacles. The things to identify are: what is the internal obstacle, how is it holding the character back, and what's the </t>
    </r>
    <r>
      <rPr>
        <rFont val="Courier New"/>
        <i/>
        <sz val="10.0"/>
      </rPr>
      <t xml:space="preserve">real </t>
    </r>
    <r>
      <rPr>
        <rFont val="Courier New"/>
        <sz val="10.0"/>
      </rPr>
      <t xml:space="preserve">process (not the presumed one) by which this actually takes place over a full story. So when we hear "play the rain," if we take it at face value as a story arc element the supposition is: Rose struggles internally with an impulse to destroy, to cheat, to take shortcuts, and must overcome these immature impulses, take her rain quest seriously, enjoy the magical yields of doing so, and release her inner greatness. Okay, that's the presumed arc, and importantly, Rose </t>
    </r>
    <r>
      <rPr>
        <rFont val="Courier New"/>
        <i/>
        <sz val="10.0"/>
      </rPr>
      <t xml:space="preserve">herself </t>
    </r>
    <r>
      <rPr>
        <rFont val="Courier New"/>
        <sz val="10.0"/>
      </rPr>
      <t>presumes it's her arc too. But let's flip the whole thing around: Rose falsely diagnoses her own arc, "rebels" against it with acts of teen vandalism, obsesses over the knowledge it yields, becomes "corrupted" by said knowledge, struggles with depression, and later, alcoholism, and feels like something is wrong. Like resisting the quest was a mistake, a rejection of her designated path for growth. The guilt of resisting the false quest is the struggle. Letting go of that guilt and all cerebral intensity surrounding it is the overcoming process Rose needs to go through. Her arc is literally her deliverance from what she falsely perceives as her own arc. Confused yet??? Well, she sure was. Oh, Kanaya's here, let's pause all this arctalk for a minute and get her into the mix.</t>
    </r>
  </si>
  <si>
    <r>
      <rPr>
        <rFont val="Courier New"/>
        <sz val="10.0"/>
      </rPr>
      <t xml:space="preserve">We're about to start going harder into the Rose/Kanaya material. They're two characters who absolutely revolve around each other for most of this act, and </t>
    </r>
    <r>
      <rPr>
        <rFont val="Courier New"/>
        <i/>
        <sz val="10.0"/>
      </rPr>
      <t xml:space="preserve">Homestuck </t>
    </r>
    <r>
      <rPr>
        <rFont val="Courier New"/>
        <sz val="10.0"/>
      </rPr>
      <t>in general, like a sort of lesbian binary star system. But before we do that, we need to hop back to Hivebent for a little more setup reference, specifically the "trolling" plan and how Kanaya ended up talking to Rose, which was basically due to Kanaya's prior admiration of her resulting from the walkthrough study. Which we could already surmise from Hivebent, but hey, now we're more formally telling the story of Kanaya and Rose, so we might as well start at the beginning again. Their interaction was never was genuinely antagonistic, it only went in that direction due to some misfires which we saw in Act 4. It was always grounded in admiration. This feature of their relationship, Kanaya's natural gravitation toward Rose, links easily to the topic of Rose's arc on previous pages. The intensity of Rose's focus on ripping the game apart, finding answers, and telling her quest to fuck off, and the level of empowerment and control over her fate that seems to embody, signals a certain degree of self-confidence. And confidence is something we've seen Kanaya struggle with. Rose's newfound flair for destruction and recklessness is also captivating to her. Remember that Kanaya's a sucker for "meddling" with dangerous girls. Their confidence pulls her in, the intellectual intensity and danger keep her hooked, and then her mothering need to "protect" starts kicking in. These dynamics provide most of the fuel for the Rosemary fire, which, unlike virtually every other ship in the story, literally never stops burning.</t>
    </r>
  </si>
  <si>
    <t>Notice, if you will, that Karkat and Kanaya are having this entire conversation via computers while standing in the same room. Should this surprise us by now? Probably not. It's not as absurd as it might seem, since this is a pretty good way to have some chats in confidence between two people in a crowded room full of nosy friends. Like two kids in a classroom texting each other. Which I assume is a thing that happens these days. It didn't really happen when I was in school, because I crawled out of a puddle of amino-sludge some time in the late Proterozoic era, and the technology to do that wasn't quite as common back then.</t>
  </si>
  <si>
    <r>
      <rPr>
        <rFont val="Courier New"/>
        <sz val="10.0"/>
      </rPr>
      <t xml:space="preserve">Are we deep enough into the pit of hell to start lurching into the onerous topic of Racestuck? There's probably no turning back now. I should probably put a flashlight under my face like I'm telling a fucking horror story whenever I get into this. Okay, imagine me doing that now. Kanaya says Rose is "white as a ghost." Well, </t>
    </r>
    <r>
      <rPr>
        <rFont val="Courier New"/>
        <i/>
        <sz val="10.0"/>
      </rPr>
      <t xml:space="preserve">Kanaya </t>
    </r>
    <r>
      <rPr>
        <rFont val="Courier New"/>
        <sz val="10.0"/>
      </rPr>
      <t xml:space="preserve">doesn't, the narrative does, which puts the statement at least one layer removed from actual observation. So, is this observation literally true about Rose? To our eye, her skin definitely appears to be paper-white. But then, so is her hair (observed to be blonde once). So are her clothes, desk, computer, floor, etc. This opens up the question of what here is meant to be understood as </t>
    </r>
    <r>
      <rPr>
        <rFont val="Courier New"/>
        <i/>
        <sz val="10.0"/>
      </rPr>
      <t>literally white</t>
    </r>
    <r>
      <rPr>
        <rFont val="Courier New"/>
        <sz val="10.0"/>
      </rPr>
      <t xml:space="preserve"> versus what is shown as </t>
    </r>
    <r>
      <rPr>
        <rFont val="Courier New"/>
        <i/>
        <sz val="10.0"/>
      </rPr>
      <t xml:space="preserve">representationally </t>
    </r>
    <r>
      <rPr>
        <rFont val="Courier New"/>
        <sz val="10.0"/>
      </rPr>
      <t>white, i.e. a non-literal expression of "blankness" that the imagination can fill in as it pleases. This is a pretty interesting avenue of thought, involving certain philosophical inquiries into the subject of blankness, how blankness can be visually represented, what blankness means, and whether a truly blank abstraction can even really exist. --&gt;</t>
    </r>
  </si>
  <si>
    <r>
      <rPr>
        <rFont val="Courier New"/>
        <sz val="10.0"/>
      </rPr>
      <t xml:space="preserve">--&gt; Focusing on the abstraction issue, the question becomes: Is what we're seeing an abstract presentation of a general idea, with a fungible set of characteristics that remain intrinsically unassigned, and therefore are open to interpretation? Or is the presentation meant to be taken literally, with concrete depictions telling us what is truly intended to be taken as unalterable fact, and therefore not open to interpretation? A good example of the latter is eye color. Later, we see through deliberate close-up shots that the eye colors of the humans correspond to their text colors. The specificity and delivery of that information basically kills any interpretive latitude. That is what their eye colors literally are, whereas previously their eyes were just represented by black dots, which was the symbolic presentational default that came with their paper-doll avatars. This tells us that a simple presentation can begin with nonliteral attributes (like color), and then become assigned literal specificity later under certain conditions. It happens with the characters' eyes, but the same thing never happens with their skin tones. Which means they're all either literally white as ghosts, as the dubious narration suggests, or they're deliberately never assigned specificity, leaving precise tonal designation ambiguous. The only visual exception to this is a flagrantly satirical wind-up of this very issue that takes place in what is indisputably the hottest fucking mess in </t>
    </r>
    <r>
      <rPr>
        <rFont val="Courier New"/>
        <i/>
        <sz val="10.0"/>
      </rPr>
      <t xml:space="preserve">Homestuck </t>
    </r>
    <r>
      <rPr>
        <rFont val="Courier New"/>
        <sz val="10.0"/>
      </rPr>
      <t>by far, the Trickster arc. --&gt;</t>
    </r>
  </si>
  <si>
    <t>--&gt; I'm breezing past a truly choice example of Blurry Gamzee to keep talking about this shit. Sorry, I just need to wrap this up, then I'll get back to the jokes (i.e. more long-ass posts). So, while the kids' clothing colors change from the original paper-doll white, denoting progression from nonliteral blankness to literal specificity, and their eyes do the same, their skin colors never do (Tricksters notwithstanding), even when the kids are rendered more "realistically." If paper-white blankness is truly meant to denote an interpretive reality, then that interpretation depends on the reader, the walk of life they're from, their associations with certain social cues, the way they parse the signals of racial coding and how much stock they put in it. If someone has hard ideas about character depictions always needing to be specific and fixed—that there's no such thing as interpretational freedom or reader agency in creating the meaning of a text—then it won't matter if you draw a cartoon face on a paper plate and shout, BEHOLD: ABSTRACTION! They won't get it, let alone accept it. --&gt;</t>
  </si>
  <si>
    <t>--&gt; Certain people may conclude something like, "Well, my head is spinning a bit from all this equivocation about abstraction and race, I don't care that much, and truth be told, they always just seemed like a bunch of white American kids to me, so I think I'm just gonna say they're all white. Peace out." And that's valid. But it's just as valid to interpret the kids as belonging to any other race, considering their depictions are abstract to the point that sometimes they don't have things like arms. I would look at the previous notes of dissertation on this as sort of like an extensive mathematical proof just to formally prove a theorem that sounds like it should be obvious, but for some stupid reason just isn't. But if you're a mathematician, you live for this shit, doing a deep dive into the rigors of a proof, discovering exactly why a problem is more complex than it seems. And if you're whatever the math guy analogue is for whatever the hell it is we're talking about here, you're probably getting a kick out of all this too. Are you feeling wiser now? More enriched? Eh, you probably wish I'd just made a short joke about the FLIGHTY BROAD gag up there instead. Fair enough.</t>
  </si>
  <si>
    <t>John proves once again he's actually a better troll than most of the trolls are. What most of them don't get, especially Karkat, is that the most effective way of trolling someone is to come across like you're not trying to troll them at all, or even antagonize them. Innocent questions, an agreeable demeanor, and painfully naive "attempts to understand" are all tactics that, when harnessed by someone the right way, can cause certain kinds of aggressors to have total meltdowns.</t>
  </si>
  <si>
    <r>
      <rPr>
        <rFont val="Courier New"/>
        <sz val="10.0"/>
      </rPr>
      <t xml:space="preserve">This flashback was long ago enough that it's very likely John didn't remember this exchange when it came time to type Rose's end of that pasted conversation himself. But he still doesn't miss a beat in taking the opportunity to troll Kanaya about the film </t>
    </r>
    <r>
      <rPr>
        <rFont val="Courier New"/>
        <i/>
        <sz val="10.0"/>
      </rPr>
      <t>Little Monsters</t>
    </r>
    <r>
      <rPr>
        <rFont val="Courier New"/>
        <sz val="10.0"/>
      </rPr>
      <t>. This is what makes John such an excellent prankster by nature. Unlike Karkat, who's his own worst enemy, John is his own best ally. He's always on the same page with himself when it comes to pranking instincts, so his past and future selves require minimal direct coordination when it comes to dunking on unsuspecting rubes.</t>
    </r>
  </si>
  <si>
    <t>John's flashback spade shirt may seem like an oddity here, or something he'd be unlikely to wear. It's hard to say, because we don't know much about his wardrobe habits outside of an established tendency to wear that green ghost shirt all the time. But in this flashback section, having the kids wear shirts with card suit symbols on them is a nod to the way the trolls began meeting them and started engaging with them, most notably Karkat's "spades at first sight" moment with John. Later we see Jade associated with a diamond (a Skaianet logo), and Dave associated with a heart (which his bro appropriated from the fallen Maplehoof corpse, the pony that Dave rode down from space).</t>
  </si>
  <si>
    <t>These flashbacks also present convenient opportunities to portray the houses we've already seen in different weather environments. Rose's house covered in snow, Dave's house on a rainy day instead of being scorched by an oppressive sun. It helps unflatten the portrayal of the kids' lives a little bit. When you start by setting up characters and settings that have an inherently abstracted flatness to the presentations, finding strategies to gradually provide depth to all aspects of the story becomes a key objective.</t>
  </si>
  <si>
    <t>The "THIRD CONVERSATION" refers to one we've already read in Act 4. Gotta stay on the ball here, dig it out of our memories. It was the one where Rose owned Kanaya basically just by going "I'm too busy for you. Get back to me, k?" A real power move. Rose might not even realize what she's doing—or maybe she does. She's setting Kanaya up to fall hard for her through a consistent pattern of blowing her off and acting too cool for her. It's possible Rose is doing this instinctively to set herself up for a pretty sweet position in ALIEN GIRLFRIEND CITY. She is a Seer of Light after all, which means she has a natural affinity for seeing the most fortuitous path toward success, however success is defined. Surely she would agree drunkenly making out with Kanaya on a dark staircase several years from now as hitting the jackpot.</t>
  </si>
  <si>
    <r>
      <rPr>
        <rFont val="Courier New"/>
        <sz val="10.0"/>
      </rPr>
      <t xml:space="preserve">Lest we not give props where they are due, the "Snarky Horseshitometer" is clearly just an adaptation of an earlier construct: John's "prankster's gambit," which quantified the lopsided state of the jape-based rivalry between him and his dad. It's a good way of gauging the score in a silly contest surrounding a silly idea that doesn't matter much. I don't think it's used again after this for anything else? Which maybe is a shame, since it easily could have been. But some horses just need to be put out to pasture sometimes. </t>
    </r>
    <r>
      <rPr>
        <rFont val="Courier New"/>
        <i/>
        <sz val="10.0"/>
      </rPr>
      <t xml:space="preserve">Homestuck </t>
    </r>
    <r>
      <rPr>
        <rFont val="Courier New"/>
        <sz val="10.0"/>
      </rPr>
      <t>has many horses, and a very big pasture.</t>
    </r>
  </si>
  <si>
    <t>I have to admit, when I first got to this part of the book, I thought this was a mistake, and some text was left uncolored here. Actually though, on the site, a link is provided beneath this panel which opens a text file containing her earlier conversation with Rose, including several "[Tactical Omissions]." It was very clear what was happening on the site, because it was a link to a distinct file, but here it's probably a little confusing. Is this a conversation taking place now? No, we are reading a text file Kanaya created and shared with Rose in the "SEVENTH CONVERSATION" cited above. Maybe you recall that when we read that conversation in Act 4, we only saw the attached conversation referred to as "ConversationWithAVeryStupidGirl.Txt," but we didn't see the contents of it. We only saw Rose say "IT: I guess being forced to cooperate with a stable time loop is the only plausible explanation for my remarks." Which deepened the mystery of the file, and we could only speculate on what was in it.</t>
  </si>
  <si>
    <r>
      <rPr>
        <rFont val="Courier New"/>
        <sz val="10.0"/>
      </rPr>
      <t xml:space="preserve">But now we can see the full transcript, including omissions, which makes it clear why Rose reacts the way she does to the contents. Because John was posing as her and making her sound dumb. Of course we already know that by now, because we saw him do it. Still, for the sake of a sort of excruciatingly thorough completionism, now we have the full transcript of the file and can see which lines Kanaya decided to omit in order to control the flow of information from the future into the past, for strategic effect. To be honest, it's getting a bit exhausting trying to keep up with the mind games of these hyper-intellectual girls, even for me. But since </t>
    </r>
    <r>
      <rPr>
        <rFont val="Courier New"/>
        <i/>
        <sz val="10.0"/>
      </rPr>
      <t xml:space="preserve">technically </t>
    </r>
    <r>
      <rPr>
        <rFont val="Courier New"/>
        <sz val="10.0"/>
      </rPr>
      <t>I am responsible for this morass of cerebrally flirtatious girlwank, I still feel a sense of duty to walk you through it.</t>
    </r>
  </si>
  <si>
    <t xml:space="preserve">I like to think the fact that it takes a full eight conversations for Kanaya to become obsessed with Rose indicates that even while she's courting the affection of an entirely new dangerous girl, she still can't seem to get Vriska out of her head. </t>
  </si>
  <si>
    <t>Possibly the reason the meter device never returns in any form again (save for the prankster's gambit, I think), is that it's been completely destroyed here by Rose's finishing move in their vaguely defined rivalry. Rose basically owns Kanaya so hard at...whatever it is they're dueling about here, that it utterly obliterated the entire mechanism by which success was measured. And by "owned," I guess I mean did something so thoroughly badass and dangerously attractive that Kanaya had no choice but to admit defeat forever, fall in love with Rose, and never question this decision even once until the end of the story and beyond.</t>
  </si>
  <si>
    <t xml:space="preserve">I think this is the first one of these "wide-eyed reaction shot" memes. Or visual callbacks. I'm not sure which to even call them anymore. But there are a whole bunch of these later on. And due to the precedent established here, future instances can be read to imply the subject is not only flabbergasted by what they just saw, but also possibly a little aroused. </t>
  </si>
  <si>
    <t>Rose is pretty full of herself. But maybe at this exact moment in time, she's earned a little latitude in the smugness department. Her demeanor here makes it pretty clear that from her point of view, Kanaya just passed some sort of test by jumping over all the hurdles comprised of the past eight conversations. The prize for passing the test seems to be something like: "Congrats. You are now worthy of being allowed to know me."</t>
  </si>
  <si>
    <t>John, no. Just...please don't go down that road. Trust me. 
Oh, whoops, I got so distracted by the fact that Bill Cosby has since retconned his profile in popular culture to that of a notorious rapist that I missed pointing out a funny line. The one saying that an imp stole John's Cosbytop, when in fact John picked up a hat that, due to inventory overflow, launched the Cosbytop out of the sylladex and tragically knocked the imp in question over the ledge. I guess Cosby's victim count just keeps on growing.</t>
  </si>
  <si>
    <r>
      <rPr>
        <rFont val="Courier New"/>
        <sz val="10.0"/>
      </rPr>
      <t xml:space="preserve">"8y attempting to do the thing you're not supposed to do yet, you are just wasting more of our time!!!!!!!!" Another candidate for </t>
    </r>
    <r>
      <rPr>
        <rFont val="Courier New"/>
        <i/>
        <sz val="10.0"/>
      </rPr>
      <t>Homestuck</t>
    </r>
    <r>
      <rPr>
        <rFont val="Courier New"/>
        <sz val="10.0"/>
      </rPr>
      <t>'s tagline? I don't know, but it's a good line. When you're being guided by someone who can see your future, especially someone bossy like Vriska, it can be a little like having a back seat driver. Except you're both on a train instead, and the back seat driver is trying to boss around the passenger sitting in front of them.</t>
    </r>
  </si>
  <si>
    <t>Here's Obsequious Vriska in full force. Obsequious Vriska shows up when someone has her full attention as a target for the purpose of advancing all of her immediate personal goals, which usually revolve around making herself feel important or exonerated of guilt. And right now that's John. Look how all he has to do is accidentally type "lame" with 8 a's, and she starts slobbering all over him, and drops a fat 8-layer heart to jumpstart this vaguely offputting campaign of flirtation. Bluh bluh, huge slut.</t>
  </si>
  <si>
    <t>Kanaya has been wringing her hands, waiting for the exactly right moment to fangirl all over Rose's GameFAQ walkthrough. Another way of looking at Kanaya's blossoming friend-mance with Rose is that it's a little like when someone who deems themself an "unworthy rando" starts getting access to someone internet-famous, such as a notable fanfic writer or content creator of some sort. Once they have an "in," they work the angles a little bit to solidify it as a real friendship (see: the eight-conversation "trial" that Rose essentially subjects Kanaya to in order to confirm her worthiness). Then, once the friendship has been cemented, the fan still needs to figure out some way of finally putting it out there how much she loves the creator's work, but without blowing her cool too much. She can't risk going full fangirl before the friendship deal is sealed, because that could fuck up the befriending process. Once she determines it's safe, she can start revealing traces of the hero worship a little more, but while still showing some restraint, as Kanaya's doing here. Like, "Oh, yeah. It was pretty good. I mean, it helped me out and stuff. And it told me about the author. Who, I GUESS, is also pretty cool? Yeah." Note how Kanaya also has to calibrate the tone of her praise in response to Rose's self-deprecating remarks. Like, "Oh, that old fucking thing? God, don't REMIND me about that," when all Kanaya probably wants to do is gush about it. Does any of this sound familiar? I'm hitting a little too close to home for some of you out there, I know it.</t>
  </si>
  <si>
    <r>
      <rPr>
        <rFont val="Courier New"/>
        <sz val="10.0"/>
      </rPr>
      <t xml:space="preserve">Though they're printed small here, I think this was a pretty evocative sequence of panels. Again, it always goes back to "the thing that should be the real quest is never the real quest." These ruins could have been explored the "right" way, and we would have learned about the mysteries of the Green Sun as </t>
    </r>
    <r>
      <rPr>
        <rFont val="Courier New"/>
        <i/>
        <sz val="10.0"/>
      </rPr>
      <t xml:space="preserve">Sburb </t>
    </r>
    <r>
      <rPr>
        <rFont val="Courier New"/>
        <sz val="10.0"/>
      </rPr>
      <t xml:space="preserve">intended in a slow and methodical manner. But who the fuck has time for that? Rose clearly doesn't, and frankly, neither do we. So when the game is hacked in various ways, such as in this particularly blatant example, it deconstructs things for us and spreads the pieces out for us to study. We can see an almost architectural cross section of these mysterious ruins, take note of the spherical green stone structure embedded within them that represents the sun, and we can infer what this dungeon-crawling part of Rose's quest may have been like if she'd played straight, how the epiphany about the Green Sun might have been experienced the "right" way. That's what makes this a great example of how </t>
    </r>
    <r>
      <rPr>
        <rFont val="Courier New"/>
        <i/>
        <sz val="10.0"/>
      </rPr>
      <t xml:space="preserve">Homestuck </t>
    </r>
    <r>
      <rPr>
        <rFont val="Courier New"/>
        <sz val="10.0"/>
      </rPr>
      <t>works. This entire chunk of very important ruins is used as a passive stage prop, pushed into the background as a visual aid for educating the reader/characters on points of lore while allowing the story the liberty of foregrounding what it really considers important, which is the evolving relationship and interaction between these two characters.</t>
    </r>
  </si>
  <si>
    <t>There's a John arm in the mess of pink blocks. Think Rose notices it? I doubt it. She's got a lot on her plate right now. Despite Kanaya's best efforts to play it cool, she's basically giving everything away here. "Hey, I just want you to know, I think you might be dangerous. And that's bad. Yeah that, um, really sucks. It sucks so much I think I'm going to need to spend lots and lots of time keeping an eye on you and talking to you. And protecting you from yourself. And also sort of being your mom? Can I be your mom too? Is that cool? Great. Also btw I drew lots of nice outfits for you already. Maybe later you can try them on? I'll watch, and tell you how great my clothes look on you." Also note earlier in the conversation how Kanaya is being cagey about exactly when she read the walkthrough. Rose asks when she read it, and Kanaya changes the subject. If Kanaya copped to the time, she'd have to admit that she studied Rose well in advance of meeting her, which reframes her actions up to this point as a little stalker-ish, and much, much less cool than she was making herself out to be. But then she finally cops to it obliquely on the previous page. Which may have spurred this breach in composure, where she literally pitches Rose on trying on the fan outfits she made for her.</t>
  </si>
  <si>
    <t>Learning about the Green Sun is a pretty big deal, because it functions as the cosmological focal point for Paradox Space, or at least for the full scope of everything relevant that happens inside it for the purposes of this story. Kind of like how Skaia is the cosmological focal point for any given session. In other words, the addition of this celestial body signifies a massive broadening of the cosmic scale of the story. This is not just being pulled out of a hat here, by the way, even if it may seem so. There are Signs of it back in Act 3, when Jade is dueling Bec. You can see flickers of the sun, if you pay attention. The Green Sun, in addition to its many other intriguing qualities, along with an origin story that has convoluted entanglement with story events all throughout this act, serves as the unlimited power source for First Guardians, which is technically what makes them "omnipotent." I know this was an idea I had when initially conceiving of First Guardians. But I'm also sure that after revealing Bec, I began gathering ideas for how to weave this vast cosmic body into the greater lore of the story, how it relates to the other First Guardian we know, like Doc, and then how this all comes together to tilt the plot in a certain grandiose direction. So this isn't just some wild-ass curve ball being slung at the reader out of nowhere. This chartreuse behemoth has been lurking in the shadows as a narrative construct for the last several acts, biding its time, waiting to make its move. This is its move. And you can tell it's Very Serious, because Rose said it with a special green flashing GIF inserted into her dialogue.</t>
  </si>
  <si>
    <t>If you actually played the minigame at the start of Act 3, you resonate deeply with this useless pile of crap, because you were literally the one who scrambled around the map to pick it all up. And as such you will take more offense at Vriska's slander of your carefully gathered booty than John appears to. Vriska continues feeding him a steady diet of negs, which John parries adroitly by not really caring about anything she says, and offers his own goofy comebacks. Her aggressive flirtation strategy wildly mixes negwork and minor points of flattery, but John's retort patterns clearly throw her off her game. Her nine !'s indicate this better than anything. She very rarely misses her 8-character mark. This may actually be the only time it ever happens? It surely convinces her beyond any reasonable doubt that John is a worthy adversary.</t>
  </si>
  <si>
    <r>
      <rPr>
        <rFont val="Courier New"/>
        <sz val="10.0"/>
      </rPr>
      <t xml:space="preserve">Vriska does John the ultimate favor, in her own mind, which is to make him look just a little more like Vriska. The gradual Vriskafication of John is her true objective, almost like marking her territory, or branding the most important kid of this session as "hers" so no one gets any ideas. She also alludes to the fact that this makeover has the added benefit of making him look less like the Pupa edition of her loathsomely weak and cowardly ex-boyfriend (if you can even call him that). I guess it's like coming out of a shitty relationship and meeting a new guy who seems much better, but through no fault of his own, the poor guy bears a few stylistic similarities to your bad, lame ex. So of course all that has to go. So you rummage through your own closet, give him some of </t>
    </r>
    <r>
      <rPr>
        <rFont val="Courier New"/>
        <i/>
        <sz val="10.0"/>
      </rPr>
      <t xml:space="preserve">your </t>
    </r>
    <r>
      <rPr>
        <rFont val="Courier New"/>
        <sz val="10.0"/>
      </rPr>
      <t>cool clothes, and say there, much better. Now you remind me of a cool person instead of a lame person. People do this, right? Alright, maybe not. But VRISKA does it, and I think we're in agreement that whatever Vriska does is all that really matters.</t>
    </r>
  </si>
  <si>
    <t>Most spoken lines can be read as metatextual missives addressing the reader as well. "I do not envy the Serketless coldspell you are a80ut to endure" certainly counts as one. This line was my way of saying, whew, I really feel sorry for you guys, but we have to take a little break from Vriska for a while. I know, it's tough. Stay strong, and we'll get through this. But the fact that John is about to talk to Dave sort of softens the blow. They are the Original Pals. It feels comforting to return to their jocular repartee. The quality of their boybanter will never let you down.</t>
  </si>
  <si>
    <r>
      <rPr>
        <rFont val="Courier New"/>
        <sz val="10.0"/>
      </rPr>
      <t xml:space="preserve">There's a very noble tradition in </t>
    </r>
    <r>
      <rPr>
        <rFont val="Courier New"/>
        <i/>
        <sz val="10.0"/>
      </rPr>
      <t xml:space="preserve">Homestuck </t>
    </r>
    <r>
      <rPr>
        <rFont val="Courier New"/>
        <sz val="10.0"/>
      </rPr>
      <t>involving characters rambling in a ridiculously casual way about completely extraordinary topics. Things such as the end of the world, death and resurrection, alternate selves, and time travel. Like, "u time travelin dude?", "yeah guess so", "oh that's cool i guess. hey let's spend the next 50 lines arguing about money", "yeah totally". But even this principle is being a little bit spoofed by John (again, very casually) reminding Dave that he sounds jaded about his own kickass time adventures. So part of this overly casual pattern is for straight-up comedic effect, I guess. That probably goes without saying. I think it also functions as a corollary to HS treating "awesome background lore and puzzles" with a sense of frivolity, dismissing them as things unworthy of much overt scrutiny or interest by the characters. It's the backgrounding of the extraordinary, and the foregrounding of the mundane, in order to focus on relationships, character profiles, and arcs. If the kids were always flying off the deep end about how INSANE it is that the world ended, or how CRAZY it is that Dave can time travel now, that would absorb way too much of the conversational focus and we would not be experiencing the story and characters as intended.</t>
    </r>
  </si>
  <si>
    <r>
      <rPr>
        <rFont val="Courier New"/>
        <sz val="10.0"/>
      </rPr>
      <t xml:space="preserve">The "years of bitter ass famine" line sounds like a euphemism for one of the comic's longer pauses over its tenure. Like the gigapause. Everybody was just </t>
    </r>
    <r>
      <rPr>
        <rFont val="Courier New"/>
        <i/>
        <sz val="10.0"/>
      </rPr>
      <t xml:space="preserve">starving </t>
    </r>
    <r>
      <rPr>
        <rFont val="Courier New"/>
        <sz val="10.0"/>
      </rPr>
      <t>for ass by the time that was about to end. I had stored up an awful lot of ass to hand out by then too. But enough about GAME OVER. That's probably going to be printed about ten books from now, when I am a senior citizen. Anyway, on a more substantive note, a key takeaway from this conversation is that, after arguing uselessly about money for a couple pages, John and Dave are twigging onto the influence their respective Scourge Sister allies are starting to have on them, in speaking habits and otherwise. Neither boy is that approving of what they observe from the other, sowing the seeds of a bro-schism. This probably does more than anything to help convey the fact that Vriska and Terezi primarily view these two boys as conduits for their own rivalry and use them as such. They basically looked at both John and Dave and took that "choose your fighter" meme very literally.</t>
    </r>
  </si>
  <si>
    <r>
      <rPr>
        <rFont val="Courier New"/>
        <sz val="10.0"/>
      </rPr>
      <t xml:space="preserve">There probably aren't many panels that capture "quintessential </t>
    </r>
    <r>
      <rPr>
        <rFont val="Courier New"/>
        <i/>
        <sz val="10.0"/>
      </rPr>
      <t xml:space="preserve">Homestuck </t>
    </r>
    <r>
      <rPr>
        <rFont val="Courier New"/>
        <sz val="10.0"/>
      </rPr>
      <t xml:space="preserve">shenanigans" better than these. Is </t>
    </r>
    <r>
      <rPr>
        <rFont val="Courier New"/>
        <i/>
        <sz val="10.0"/>
      </rPr>
      <t xml:space="preserve">any </t>
    </r>
    <r>
      <rPr>
        <rFont val="Courier New"/>
        <sz val="10.0"/>
      </rPr>
      <t>of this bullshit strictly necessary to accomplish whatever financial caper Dave is trying to pull off? Of course not. But this is what happens when you're well past the point of no return in a scheme Terezi is closely involved with. John learns this too much later, during his jaunt through canon informally known as Scarf Quest.</t>
    </r>
  </si>
  <si>
    <t>"Virtual PORKHOLLOW v41.3" looks pretty slick. Totally ironed out all the kinks that were plaguing earlier versions. v41.1 was complete trash. Don't even get me started on v40.7. Any version under v37.2 literally made its users want to commit suicide. The perils of this shitty application resulted in one of the greatest losses of crocodile life in LOHAC history. Okay, enough of that. Dave's amount of money there really is outrageous. 216 trillion trillion. It's such a ludicrous sum, it really reframes Dave's solicitation of John for money as especially preposterous. How much money could he assume that John possibly could have at this point in his adventure, knowing full well that John isn't engaging in the same stock market scams that made Dave this rich? Even if John had a BILLION boonbucks, it wouldn't put the slightest dent in Dave's total as an overall percentage. In fact, this makes it clear it was so illogical for Dave to go hitting John up for cash, that there's no way there wasn't some other motive. I think he just wanted any excuse to go chat up his good buddy. Given the chats we've seen in the past, it certainly wouldn't be the first time.</t>
  </si>
  <si>
    <t>There's apparently an entire genre of ridiculous "coolkid art" out there, either illustrations or photos, featuring extremely cool boys doing rad things in order to promote a company, product, or in this case, apparently the Internet itself? I don't remember exactly when it started... But I began hoarding these graphics because they reminded me of Dave, or more specifically, the type of image one of Dave's friends would show him, perhaps strategically altered like this, in order to give him a hard time. Terezi is the perfect foil for this idea, of course. And since Dave is a true coolkid, he can't let it be known that he feels owned by it, and just rolls with it instead. In fact, due to their high compatibility with his own sense of humor, there's no way he isn't being genuine when he says these things are incredible. He really means it. And he's right, this shit absolutely is incredible. Top-shelf content by literally any standard.</t>
  </si>
  <si>
    <t>Compared to the John/Vriska conversations, this exchange gives the sense that Dave and Terezi get along a little more organically than the other two. There's a similar teasing, neggy dynamic here, but they seem to at least be starting on a similar wavelength, with both being interested in bad comics, scamming rubes out of loot, and talking about how cool Dave is. Terezi has a similar purpose as Vriska, to use this guy as an extension of their rivalry, but it also feels like she'd be just as fine dropping the rivalry aspect and instead just making a cool new friend. Vriska's solicitation feels like a higher-stake game, more heavy-handed. She's a bit more forced in the way that she tries to mold John in her image, and more overt or desparate-seeming in her flirtatious methods. She gets flustered, whereas Terezi does not. Certain things seem to come easier for Terezi, which is part of what fuels the old rivalry. Vriska seems to have some jealousy issues about it, which were expressed in Hivebent through Terezi's more cunning manipulation methods, which don't need any special powers. Since Vriska's insecurity tells her this stuff doesn't come as easy to her as it does for Terezi, she feels like she has to cheat through use of mind control and such. The insecurity over "things come easy for her, but not for me" seems to be a lot of what's behind Vriska's brute-force approach to certain things, which includes completely dominating John's attention for most of the remaining act.</t>
  </si>
  <si>
    <r>
      <rPr>
        <rFont val="Courier New"/>
        <sz val="10.0"/>
      </rPr>
      <t xml:space="preserve">Dave pretends he doesn't understand how this masterpiece he just made could be interpreted as pornographic, even though the final panel literally has Terezi acknowledging that she is sexually aroused by the act of splashing into the top of the Kool-Aid Man's head. Maybe Dave knows exactly what he's doing. Maybe he's being "too cool" to admit it. Maybe everybody here low-key knows the score when it comes to all </t>
    </r>
    <r>
      <rPr>
        <rFont val="Courier New"/>
        <i/>
        <sz val="10.0"/>
      </rPr>
      <t xml:space="preserve">kinds </t>
    </r>
    <r>
      <rPr>
        <rFont val="Courier New"/>
        <sz val="10.0"/>
      </rPr>
      <t>of subtext. Maybe low-key knowing the score in virtually all situations is the very definition of "being cool." And hence, you have just understood what my secret is to being so cool. Which is definitely a thing a cool person would say.</t>
    </r>
  </si>
  <si>
    <r>
      <rPr>
        <rFont val="Courier New"/>
        <sz val="10.0"/>
      </rPr>
      <t xml:space="preserve">A highly rewarding and hard-earned gambit from having cleared Hivebent is that we now have the ability to hop over to the troll meteor literally any time, for any reason. We don't need to be cagey with that environment anymore, because we know who all the trolls are, and we know most of their backstories, with only a few key omissions which we are working to fill in as a significant narrative objective for the rest of the act. This gives us (by which I mean, me) a lot of firepower to work with. Let's say I feel like having Terezi flash back to an earlier point where she goes up to the roof to use a smelloscope for some damn reason? Sure, we can do that. We can do </t>
    </r>
    <r>
      <rPr>
        <rFont val="Courier New"/>
        <i/>
        <sz val="10.0"/>
      </rPr>
      <t>anything</t>
    </r>
    <r>
      <rPr>
        <rFont val="Courier New"/>
        <sz val="10.0"/>
      </rPr>
      <t>. Just as long as it doesn't incidentally involve providing the answer to any of your most important, burning questions about the story.</t>
    </r>
  </si>
  <si>
    <t>Okay, I guess I was lying. Almost right away, I'm using the ability to cut away to any point on the meteor's timeline to fill in some critical gaps in the history and thus answer a few burning questions by providing a more complete picture of what happened. Here's the placement of a key event somewhere on the timeline, well before Terezi works with Dave but a little after the trolls have arrived on this meteor to escape this "demon." The event is the destruction of Prospit, through a huge burst of what we should recognize as Green Sun energy from either Doc, Bec, or (possibly??) Lord English himself. We also get another cameo from our friendly apple buddy, who sure is a Sight for sore eyes. There's no way you don't love the dancing fruit buddies. If you were to disagree, I'd simply call you a fraud.</t>
  </si>
  <si>
    <t>Keying this new event to just before a known event from Hivebent (Kanaya's undoubtedly medically-sound procedure here) screws together the chronology of everything just a little tighter. There is lots and lots of this chronology backfill in A5A2. For example, a couple of details in this scene that we didn't know about before. We knew Equius was watching like a creep, but we didn't know Gamzee was even further behind him, lurking in the darkness, awestruck by the bloody display. Think it's giving him some ideas??</t>
  </si>
  <si>
    <r>
      <rPr>
        <rFont val="Courier New"/>
        <sz val="10.0"/>
      </rPr>
      <t xml:space="preserve">Sleeping Karkat is another critical timeline marker, including the moment he falls asleep, and the moment he wakes up. In fact, Karkat waking up from this snooze is such a key event to track that the command </t>
    </r>
    <r>
      <rPr>
        <rFont val="Courier New"/>
        <b/>
        <sz val="10.0"/>
      </rPr>
      <t>[S] Past Karkat: Wake up</t>
    </r>
    <r>
      <rPr>
        <rFont val="Courier New"/>
        <sz val="10.0"/>
      </rPr>
      <t xml:space="preserve"> presides over an entire playable game that takes up almost 150 pages of this book. Wait, really? Dear God. That CAN'T be right.</t>
    </r>
  </si>
  <si>
    <r>
      <rPr>
        <rFont val="Courier New"/>
        <sz val="10.0"/>
      </rPr>
      <t xml:space="preserve">Note how, in response to all the dream selves being killed, Vriska says all your extra lives are wasted. Not </t>
    </r>
    <r>
      <rPr>
        <rFont val="Courier New"/>
        <i/>
        <sz val="10.0"/>
      </rPr>
      <t xml:space="preserve">our </t>
    </r>
    <r>
      <rPr>
        <rFont val="Courier New"/>
        <sz val="10.0"/>
      </rPr>
      <t xml:space="preserve">extra lives. Hmm, interesting clue there, one that implies Vriska didn't have a dream self at the time of the explosion. Meaning it was killed earlier, or... I won't spoil it! It's too exciting. Haha, just joking around, I know you know what I'm referring to. This memo is useful because it gives us a bunch of new pins to put in our timeline chart, including a moment 3:14 hours from now, wherein Tavros falls down stairs and Vriska is feeling kind of bitchy, incredibly enough. ALSO, according to my good friend Nepeta, Derse blows up at that timestamp, meaning the "demon" took about three hours to fly from Prospit to Derse. Feferi was sleeping during the explosion and now can't wake up, just like Karkat isn't waking up after Prospit exploded. Implying that if your dream self dies while you're sleeping, you're kind of locked in sleep for a while? Guess we'll see. Note that we already have an example of this: Jade's dream self died in </t>
    </r>
    <r>
      <rPr>
        <rFont val="Courier New"/>
        <b/>
        <sz val="10.0"/>
      </rPr>
      <t>[S] Descend</t>
    </r>
    <r>
      <rPr>
        <rFont val="Courier New"/>
        <sz val="10.0"/>
      </rPr>
      <t xml:space="preserve"> while Jade was sleeping, and we haven't returned focus to her yet to see what's up with that. These tidbits are all noticeably converging to result in a question which appears to demand an answer.</t>
    </r>
  </si>
  <si>
    <r>
      <rPr>
        <rFont val="Courier New"/>
        <sz val="10.0"/>
      </rPr>
      <t xml:space="preserve">This explicit visualization of the way Terezi "sees" through smell and taste feels like a nice window into the way she perceives the world. I didn't have to go there. I could have left it totally vague and abstract, allowing the reader to imagine it, the way so many other things are. But I did, so you're welcome for that. Is it all right if I remind you to never stop thanking me for everything I do? Sure, it's fine. I think it was probably just a question nagging at me personally, so I addressed it fully, which was: it's easy to guess how Terezi can walk around and recognize forms, using something like nasal sonar, but how the hell does she read a </t>
    </r>
    <r>
      <rPr>
        <rFont val="Courier New"/>
        <i/>
        <sz val="10.0"/>
      </rPr>
      <t>screen</t>
    </r>
    <r>
      <rPr>
        <rFont val="Courier New"/>
        <sz val="10.0"/>
      </rPr>
      <t>? What is the resolution like? Is it really that clear? The answer is, she can vaguely smell rough shapes of light and color. But to really enhance the resolution, she needs to lick the screen, which dramatically sharpens the text and other shapes. Note how the screen here already appears bleary and smeared with saliva from previous lickings. Which implies she's just constantly licking her devices while having conversations.</t>
    </r>
  </si>
  <si>
    <t>Look how sharp those characters get. This means her sense of taste is very powerful and nuanced, more so than her nose, which just huffs in the atmosphere around her to provide vague outlines of her surroundings. Which is comparable to how those senses work for us. Smelling a hot pepper is quite a different experience from tasting one. Also here's the first callback to that Stunned Kanaya panel, which wasn't even that long ago. I warned you about this, and also said this particular panel format had become tied to the concept of someone acting stunned in a way associated with romantic attraction. Viewed in that light, this would imply Terezi gets a little worked up over people with very deep pockets. Not too surprising, really.</t>
  </si>
  <si>
    <r>
      <rPr>
        <rFont val="Courier New"/>
        <sz val="10.0"/>
      </rPr>
      <t xml:space="preserve">Naturally, Terezi immediately hits up her hacker friend to teach her how bitcoin works, so she can start spending all this sweet cash. Come to think of it, the boondollar symbol is quite similar to the bitcoin symbol. But bitcoin wasn't shit back in 2010, so it's not like I was trying to riff on it. The bitcoin riff comes deep in Act 6 when Caliborn starts dabbling in his own cryptocurrency. I half-assedly tried to get some people to bring the calcoin to life, but it never really went anywhere. Which is a shame, because if I followed through with that, it almost certainly would have have accrued some appreciable value by now. I guess that minor endeavor was a microcosm of much of what </t>
    </r>
    <r>
      <rPr>
        <rFont val="Courier New"/>
        <i/>
        <sz val="10.0"/>
      </rPr>
      <t xml:space="preserve">Homestuck </t>
    </r>
    <r>
      <rPr>
        <rFont val="Courier New"/>
        <sz val="10.0"/>
      </rPr>
      <t>turned out to be for me: something which always confusingly blurring the line between being a complete joke, and a lucrative business opportunity. Come to think of it, that sounds like a pretty good tagline for bitcoin as well.</t>
    </r>
  </si>
  <si>
    <r>
      <rPr>
        <rFont val="Courier New"/>
        <sz val="10.0"/>
      </rPr>
      <t xml:space="preserve">Now we see the whole point of this odd boondollar escapade was to help Terezi establish first contact with the human kids to begin with. At the time, I felt like these were two important dots to connect. How </t>
    </r>
    <r>
      <rPr>
        <rFont val="Courier New"/>
        <i/>
        <sz val="10.0"/>
      </rPr>
      <t xml:space="preserve">did </t>
    </r>
    <r>
      <rPr>
        <rFont val="Courier New"/>
        <sz val="10.0"/>
      </rPr>
      <t>the trolls first find out about the humans, given they have an entire universe full of countless planets and lifeforms to peruse? That's a good question. A decent answer is to establish a simple signal from a human, prompted by a stable time loop situation fulfilled by Terezi herself. Not in an obligatory way, either. She gets to have a lot of fun with her money-making scams and with hassling this adorable coolkid she just discovered. The one who apparently rode a pony down to Earth as a baby. Here he appears with a heart symbol, similar to how Karkat first viewed John through hate-spade goggles. But Terezi is enamored by her first flush with this alien boy, rather than indignantly aggrieved, and thus Dave's juxtaposition with a pink heart on a dead pony's ass has just been adroitly retconned from "curiously arbitrary" to "strikingly appropriate." How does this guy fucking do it, I can hear you ask? I'm no hero, folks.</t>
    </r>
  </si>
  <si>
    <t>Bro wastes no time in branding his cool new brotherson babyboy in his own image, with the anime shades and all. Also the pony heart is a nice branding touch for Dave's early years, and perhaps reflects a certain love that Bro has for the child, which he otherwise fails miserably to communicate through his parenting methods. By showing how early in his life Dave was subjected to Dirk's self-obsessed projections of certain ideals, coolness, martial prowess, and such, this sequence helps us see how deeply ingrained all these things are for Dave. It's a clear challenge for him to throw off these shackles, or escape out from under this large, looming shadow. Dave starts the process of figuring out how to define himself as an individual, rather than a Bro-clone protégé, through interacting with his friends. The most notable symbolic gesture being John giving him a different style of shades, which helps him establish forever after his own new and distinctive brand of coolness. --&gt;</t>
  </si>
  <si>
    <t>--&gt; Still, even though his friends help Dave liberate himself from these unfortunate circumstances, all of it sticks with him forever psychologically. Dave's full trajectory through Act 6 delves deeper into these issues and results in him confronting things a lot more head-on than he allowed himself to previously, due to the effect of meeting Dirk. The sequences here convey a couple things. Obviously the situation is Bad. This is not how you raise a child. But we also gather there was some value to it, a hardening through combat training that will prove to be useful later, when the stakes are high and Dave's skills are needed. And however fucked-up and misguided Bro's methods are, there does appear to be some warped sense of affection driving these practices, as is true of many abusive situations. But in the long run, these methods appear to backfire on Dirk's plans for Dave. The negative associations he forms with combat and violence instill in Dave a certain pacifist quality, which makes him deeply adverse to fighting and results in strong resistance toward any calls for acts of heroism. --&gt;</t>
  </si>
  <si>
    <r>
      <rPr>
        <rFont val="Courier New"/>
        <sz val="10.0"/>
      </rPr>
      <t xml:space="preserve">--&gt; Pardon the silly panels above, as DAVE ARCTALK continues. Clearly Dave is Terezi's favorite character at this moment, so she won't mind as we indulge in this meta. Basically, his childhood training-trauma results in aversion to violence that fuels his "resistance to the call" feelings. Resistance to the call is a common step in the hero's journey. What's probably less common is the resistance being due to abusive conditioning from the training for that (supposed) journey. Usually in such arcs, the hero resists but then stops resisting in some triumphant moment, overcoming the inner obstacle that caused the resistance. But with Dave, it doesn't quite pan out that way. There isn't this moment where he says "SCREW my abusive past, I need to MAN UP and KILL LORD ENGLISH!" The resolution progresses through a more psychological manner than that. It's similar to the structure of Rose's arc in that way. Both characters know there's this thing they </t>
    </r>
    <r>
      <rPr>
        <rFont val="Courier New"/>
        <i/>
        <sz val="10.0"/>
      </rPr>
      <t xml:space="preserve">should </t>
    </r>
    <r>
      <rPr>
        <rFont val="Courier New"/>
        <sz val="10.0"/>
      </rPr>
      <t>be doing, as informed by their understanding of how heroic narratives work, so they feel some guilt and struggle with their reluctance or inability to rise to the challenges of the regimented journey of personal growth. The resolution isn't about finding the inner grit to complete their plainly evident arcs by rote (which would therefore validate certain things about them, such as, if Dave fully embraced his destiny as a warrior, maybe that just vindicates Bro's methods?). It's more about finding release from the psychological burden of these narrative-mandated pressures and becoming more complete not as a warrior or a hero, but as a person. Someone who can make peace with their flaws, forgive themselves and others, and move forward in life with a greater understanding of themselves and a better adjusted sense of priorities.</t>
    </r>
  </si>
  <si>
    <r>
      <rPr>
        <rFont val="Courier New"/>
        <sz val="10.0"/>
      </rPr>
      <t xml:space="preserve">In the most fevered days of </t>
    </r>
    <r>
      <rPr>
        <rFont val="Courier New"/>
        <i/>
        <sz val="10.0"/>
      </rPr>
      <t xml:space="preserve">Homestuck </t>
    </r>
    <r>
      <rPr>
        <rFont val="Courier New"/>
        <sz val="10.0"/>
      </rPr>
      <t xml:space="preserve">fandom, there were hordes of teens who would roleplay online constantly, casually, for no reason at all, in anyone's direction. They used troll quirks, faithfully mimicked characters, the works. I only bring this fact up now because it occurs to me that this conversation does a great job capturing what it's like when you're minding your own business as Dave is doing, and some rando comes out of nowhere and starts roleplaying a troll at you, and you don't have the slightest fucking clue what's going on, what </t>
    </r>
    <r>
      <rPr>
        <rFont val="Courier New"/>
        <i/>
        <sz val="10.0"/>
      </rPr>
      <t xml:space="preserve">Homestuck </t>
    </r>
    <r>
      <rPr>
        <rFont val="Courier New"/>
        <sz val="10.0"/>
      </rPr>
      <t>is, or what this annoying child is trying to accomplish. Dave handles it the way I assume many guys would, which is through a vaguely detached series of counter-trolling measures.</t>
    </r>
  </si>
  <si>
    <r>
      <rPr>
        <rFont val="Courier New"/>
        <sz val="10.0"/>
      </rPr>
      <t xml:space="preserve">Here comes the good shit. Thank god I put this comic in here. What would </t>
    </r>
    <r>
      <rPr>
        <rFont val="Courier New"/>
        <i/>
        <sz val="10.0"/>
      </rPr>
      <t xml:space="preserve">Homestuck </t>
    </r>
    <r>
      <rPr>
        <rFont val="Courier New"/>
        <sz val="10.0"/>
      </rPr>
      <t xml:space="preserve">be without award-winning decisions such as this? I mean, aside from respectable. </t>
    </r>
    <r>
      <rPr>
        <rFont val="Courier New"/>
        <i/>
        <sz val="10.0"/>
      </rPr>
      <t>Cool Dude and Stoner Lou</t>
    </r>
    <r>
      <rPr>
        <rFont val="Courier New"/>
        <sz val="10.0"/>
      </rPr>
      <t xml:space="preserve"> was the precursor comic to </t>
    </r>
    <r>
      <rPr>
        <rFont val="Courier New"/>
        <i/>
        <sz val="10.0"/>
      </rPr>
      <t>Sweet Bro and Hella Jeff</t>
    </r>
    <r>
      <rPr>
        <rFont val="Courier New"/>
        <sz val="10.0"/>
      </rPr>
      <t xml:space="preserve">. And both comics were made specifically to spoof other people's bad comics involving this sort of content. Much like with </t>
    </r>
    <r>
      <rPr>
        <rFont val="Courier New"/>
        <i/>
        <sz val="10.0"/>
      </rPr>
      <t>SBaHJ</t>
    </r>
    <r>
      <rPr>
        <rFont val="Courier New"/>
        <sz val="10.0"/>
      </rPr>
      <t xml:space="preserve">, I bestowed that creation upon Dave and designated him as the fictional creator of the content that in truth I was responsible for before </t>
    </r>
    <r>
      <rPr>
        <rFont val="Courier New"/>
        <i/>
        <sz val="10.0"/>
      </rPr>
      <t xml:space="preserve">Homestuck </t>
    </r>
    <r>
      <rPr>
        <rFont val="Courier New"/>
        <sz val="10.0"/>
      </rPr>
      <t xml:space="preserve">began. Same thing here with </t>
    </r>
    <r>
      <rPr>
        <rFont val="Courier New"/>
        <i/>
        <sz val="10.0"/>
      </rPr>
      <t>CDaSL</t>
    </r>
    <r>
      <rPr>
        <rFont val="Courier New"/>
        <sz val="10.0"/>
      </rPr>
      <t xml:space="preserve">. Note how Dave's presenting this work in a flashback, casting it as a precursor work to </t>
    </r>
    <r>
      <rPr>
        <rFont val="Courier New"/>
        <i/>
        <sz val="10.0"/>
      </rPr>
      <t>SBaHJ</t>
    </r>
    <r>
      <rPr>
        <rFont val="Courier New"/>
        <sz val="10.0"/>
      </rPr>
      <t>, which he still considers to be a "vision" he is tinkering with, which is roughly true of the IRL progression of this content. (Though I wasn't taking this shit nearly as seriously as Dave is here, on an artistic basis. For me this was ludicrous shitpost stuff taking place on old forums.)</t>
    </r>
  </si>
  <si>
    <r>
      <rPr>
        <rFont val="Courier New"/>
        <sz val="10.0"/>
      </rPr>
      <t xml:space="preserve">It seems Terezi provides the kernel of inspiration for Dave's next artistic endeavor, </t>
    </r>
    <r>
      <rPr>
        <rFont val="Courier New"/>
        <i/>
        <sz val="10.0"/>
      </rPr>
      <t>SBaHJ</t>
    </r>
    <r>
      <rPr>
        <rFont val="Courier New"/>
        <sz val="10.0"/>
      </rPr>
      <t xml:space="preserve">. Which also somewhat tracks reality, since originally </t>
    </r>
    <r>
      <rPr>
        <rFont val="Courier New"/>
        <i/>
        <sz val="10.0"/>
      </rPr>
      <t xml:space="preserve">SBaHJ </t>
    </r>
    <r>
      <rPr>
        <rFont val="Courier New"/>
        <sz val="10.0"/>
      </rPr>
      <t>stemmed from a playful roast of some guy's bad gamer comic, and in particular isolated certain peculiarities about the style, like the strange way the mouths were drawn. That's just how it happens. We all inspire and influence each other, even with our bad stuff. Sometimes our bad stuff gives people more to think about and find unlikely inspiration from than our good stuff. My bet is the guy who was the original subject of my roast is a thousand times more pleased to see his crappy comic left a lasting legacy in the way it did, than he felt any real lasting sense of pride or attachment to his bad comic. There is no way I wouldn't feel the same way if I were in his position.</t>
    </r>
  </si>
  <si>
    <t>Cry like a girl? Terezi, we need to have a talk about this internalized misogyny, which your planet supposedly doesn't even have. This was an important line though, because it established that Terezi had the objective of making Dave cry, which she finally succeeds in doing when we hop back to the "present." Some might say that bamboozling him into a vat of soup surrounded by crocodiles chopping onions actually constitutes a desperate measure. But hey, it gets the job done. This is another very good panel, incidentally. This scene, combined with the LOHACSE moneycrime antics, all paint a picture of Dave's adventure as a nonstop parade of utterly ridiculous shenanigans, mostly fueled by Terezi's whims.</t>
  </si>
  <si>
    <t>They're already getting sick to fucking death of each other's memes. I insist this is relatable to you. You agree and we move on. After a lot of bullshit, Terezi finally seems to imply that the point of this soup incident is to boost Dave's status among the crocodiles so they will help him by giving him their secrets and such. The rationalization is so flimsy, there's no way we can't conclude in hindsight that she contrives this entire thing just to mess with him. In fact, we start to suspect that the vast majority of Dave's time in this session is spent fulfilling predestined actions that have all been traps orchestrated by Terezi to perpetually dunk on him. It is also clear that this is her one and only method of flirtation, much like Vriska tends to have very clear and predictable patterns when it comes to her own dubious methods of courtship.</t>
  </si>
  <si>
    <t>Another doctored coolkid image, featuring some old cartoon. I forget what it is now but probably knew at one point. It's good base material because the kid already had a broken record—like symbol on a red shirt. It's impossible to pass up, and Terezi agrees. Note how she has contemptuously crossed out the girl whom she's designated as Rose, which seems to imply that she views Rose as her chief romantic rival in pursuit of Dave, despite the incestuous implications. Of course trolls don't have the same hang-ups about incest, and don't even seem to understand the idea. Which of course makes them the perfect mouthpieces for the text to exploit in order to continue forcing the idea of some of these incestuous matchups into our awareness, thus making us all slightly uncomfortable. It's almost as hard to pass up an opportunity to achieve this result as it is to pass up a good coolkid image to modify in this manner.</t>
  </si>
  <si>
    <t>As with any work, it's always fair to wonder how many offscreen conversations are taking place, omitted for style or brevity or narrative purposes. Did these two cool guys exchange any words? Or was the simple exchange of deeply cool and knowing looks sufficient to say everything that needed to be said? It will remain an enigma forever. Just like all coolkids. Also note the first appearance of Dave's red-sleeved baseball shirt, arguably the most popular of all of Dave's many fashion statements. For a few years after this panel showed up in the comic, this exact shirt was pretty hard to keep in stock consistently.</t>
  </si>
  <si>
    <t>It's completely impossible to fully appreciate the frenetic energy of these Dancing Schroder GIFS without actually watching them on a screen. I'll rarely do this, even for Flash animations, but at this point I think you should find a device, go to Homestuck.com, and point it to page number 2779 in the url to watch the magic. I believe there was discussion at the time in some circles about how young Ricky Schroder was a solid pick for a headcanon Dave, which I didn't disagree with. And thus more coolkid media was harvested for exploitation, and additionally served to bond Dave's thematic identity with Schroder, thereby resulting in some Schroder/Schrödinger's paradox material. Which maybe doesn't make a whole lot of sense, now that I'm actually typing this out, but that's fine, since I'm about to deflect by changing the subject. "dudes will phalanx themselves agape like theyre offerin to store my shit in their mouths for the night"... Yeah, okay, Dave. Nothing gay about what you just said there at all. You're literally 100% straight.</t>
  </si>
  <si>
    <t>There's a lot I could say about whatever down here, but I think the bottom line is this is just a very funny conversation. There's not much I can do to compete with it really. At the end of the day, much like Dave himself, my own greatest artistic competition is another version of myself somewhere else on the timeline. And also like Dave, different versions of myself also serve as my own greatest hype man. Neither he nor I would have it another way.</t>
  </si>
  <si>
    <t>On the previous page I remarked on how I couldn't really compete with the humorous content generated by my past self, and now Dave is lamenting that he can't compete with the humorous content generated by Terezi, which somehow simultaneously extolls yet roasts Dave's dance moves and coolkid flavor. But Terezi's content was actually produced by me, as were her words, and so are Dave's words, so really this is just the same thing happening: me openly lamenting how I can't compete with my own great shit. It's a perpetual and paradoxical self-escalation of quality material which all at once eggs me on to do better yet serves to demoralize me because how the fuck can I compete with this?? Even though I'm the one who makes the very stuff that starts to seem unapproachable. But then, I guess when you splinter off your own creative capabilities and make it appear that your own fictional characters are responsible for the material rather than you, then you have manufactured the illusion that competing with the quality of your own artistic undertaking now seems like a tall order. Welcome to "Doing Art," or as I like to call it, Endlessly Dissociative Identity Jerkoff Theater For Self Absorbed Fuckheads. I like to call it that because I just made it up now for the purpose of this note, and I will stop liking to call it that the moment this note is over, which means the euphemism will be retired forever. In fact, I already forgot what I just said. R.I.P.</t>
  </si>
  <si>
    <r>
      <rPr>
        <rFont val="Courier New"/>
        <sz val="10.0"/>
      </rPr>
      <t xml:space="preserve">Daverezi is a legit ship. It's Valid, as they say. Which means it's worth digging into. Is it "endgame material"? Are they going to get hitched? No, that won't happen. Let's not be ridiculous. But it does have narratively load-bearing structural capacity. In the previous book I went on a pretty good jag about Karezi, its merits and flaws. Dave is like the guy Terezi gravitates toward after a completely exhausting, emotionally draining experience. Karkat's like her extremely high-maintenance, temperamental ex. Not a bad guy necessarily, and she doesn't dislike him or anything, but there comes a time when enough's enough, and a new person without that baggage serves as a refreshing counterpoint. Dave is fun and casual, and isn't tied up in a hundred different knots over everything imaginable. They quickly establish a rapport, share a sense of humor, and even though </t>
    </r>
    <r>
      <rPr>
        <rFont val="Courier New"/>
        <i/>
        <sz val="10.0"/>
      </rPr>
      <t>technically</t>
    </r>
    <r>
      <rPr>
        <rFont val="Courier New"/>
        <sz val="10.0"/>
      </rPr>
      <t xml:space="preserve">, yes, she is using him as a pawn in a game of one-upmanship with her one true psycho-romantic vice, Vriska, it still feels easygoing, and their repartee rings true to that of a decent rebound date after a trying experience with a very uptight boy. Perhaps this is the most fundamental contrast with Vriska's courtship of John. Terezi actually seems to </t>
    </r>
    <r>
      <rPr>
        <rFont val="Courier New"/>
        <i/>
        <sz val="10.0"/>
      </rPr>
      <t xml:space="preserve">want </t>
    </r>
    <r>
      <rPr>
        <rFont val="Courier New"/>
        <sz val="10.0"/>
      </rPr>
      <t>a real friend, or maybe more than a friend, whereas Vriska's chief objectives are victory, conquest, relevance—all the sort of things that don't lend themselves to being the foundation of a quality relationship. Daverezi, being an authentic relationship, has real legs and makes some pretty deep headway into Act 6 before it slams into a brick wall of pure clown lust. But that's a very different issue.</t>
    </r>
  </si>
  <si>
    <t>Speaking of Terezi's crabby ex, here he comes barging in at the tail end of the conversation, setting us up to expect that chat to happen soon. (It lives up to the hype, IIRC.) It's almost like that long, fun chat between Dave and Terezi was inviting us to wonder...what would Karkat think of this? By now we know this complete bitch of a little boy so well that we can almost fill in the lines of this conversation using our own imaginations, and probably none of us would be that far off. "DAVE, I'M SIMPLY DELIGHTED TO SEE YOU PHILANDERING WITH MY MURDEROUS OLD FLAME! I WISH YOU BOTH THE BEST!" Yeah, it doesn't go like that. Oh, and speaking of Karezi drama, now we switch to a panel of John talking to Vriska, which calls back to that same composition used when Terezi was sitting on her tall house, having an emotional conversation with Karkat. As is true with many of these visual echoes, we've been trained to associate a certain idea with the first use of this particular template. And that idea is roughly, "a private romantic discussion is taking place." But now knowing what we know of the Karezi situation, there's an additional layer, which is, "the romance in question isn't actually that good."</t>
  </si>
  <si>
    <t>Blurry Gamzee alert. My duty is to point this out. Every. Time. Meanwhile, John gets the same spastic notification from Karkat that Dave got, suggesting this is probably a memo between the three, which is how we know it's going to be good. Also, let's do our best to yet again avoid acknowledging Bill Cosby's presence on this page. Or Gamzee's, for that matter. Wait... It's too late for both of those things? I already blew it? Well, excuse me, buckos but what the FUCK else is new. Ironically, in the time since these panels were created, events have conspired both inside and outside the story to retroactively recast this entire page as one of readers being passively and pleasantly leered at by two totally unrelated yet perhaps equally repugnant sexual predators. Hold on. I'm getting another message from my producer through my earpiece. Yeah, this is awful. I'm being told this note is just utterly fucking abysmal, and they want to pull the plug. The note is hemorrhaging sponsors now. Christ. Okay, I'll work on drafting an apology...wait. No. My producer just wants me to stop talking. I'm literally and quite rudely being told to shut the fuck up. The stock price of the parent company is plummeting with each additional word. Whew, rough crowd. I think I'm starting to understand how Bill must have felt. Wow, okay, now there's actual screaming in my earpiece. Let's all just watch this Youtube video, okay??</t>
  </si>
  <si>
    <t>There's that Stunned Kanaya panel callback again. If it wasn't clear the first couple times, by now it should be blatantly obvious. When we see this composition, it means the person has just been amorously astounded. Unsurprisingly, our boy Nic did the trick.</t>
  </si>
  <si>
    <r>
      <rPr>
        <rFont val="Courier New"/>
        <sz val="10.0"/>
      </rPr>
      <t xml:space="preserve">I used Flash to cobble together a shitty reconstruction of a YouTube version of the final scene in </t>
    </r>
    <r>
      <rPr>
        <rFont val="Courier New"/>
        <i/>
        <sz val="10.0"/>
      </rPr>
      <t>Con Air</t>
    </r>
    <r>
      <rPr>
        <rFont val="Courier New"/>
        <sz val="10.0"/>
      </rPr>
      <t>, when Nic Cage reunites with his family. "How Do I Live" plays while Vriska swoons, and it's all a bit silly. This is the smoking gun confirmation that not only does Vriska now have a thing for Cage, but also is likely potently attracted to Equius, at least physically. She may get a kick out of pushing around impressionable nerds like Tavros and John, but what really gets her fired up is a filthy, sweaty slab of beef with a mullet and a wife beater. In a way, it's almost surprising that during the dress-up session with John, she didn't take the opportunity to make him look like Nic Cage. Instead she gave him the Vriska Look. Which just goes to show, if there's one person she loves more than anyone, it's herself.</t>
    </r>
  </si>
  <si>
    <t xml:space="preserve">We're already calling back to the opening animation of A5A2, when Karkat hateswoons over John. That scene is "important," but this animation is "just a joke." Actually the real joke is what I just said, because nothing is just a joke, and everything is important. (Except Tavros.) </t>
  </si>
  <si>
    <t>Karkat is brilliantly spoofing Terezi's bulletin board with bad fruit clip art, which I'm going to double-count as a return of our friendly fruit buddies, even though they look like absolute shit. Possibly the funniest thing about this is that Karkat didn't need to make it at all and simply could have just linked to his memo via URL. This sick Terezi burn is for no one's benefit but his own. Also note how Dave acknowledges that the banner is serving as effective bait, i.e. his "weakness," to lure him in. This is not only (I think) the first interaction between Dave and Karkat but also the first stealth-foreshadowing of Davekat itself. Now THERE is some endgame-worthy shit, which at this point was on exactly zero people's radar.</t>
  </si>
  <si>
    <t>I distinctly remember feeling relieved that for troll-to-human memos, I could just leave the timestamp at ?:?? due to trolls not being anchored to the human timeline. Which meant I didn't have to bother doing any mind-bending calculations. That freed me up to focus on what's really important here, which is boys yelling at each other about romance problems.</t>
  </si>
  <si>
    <t>There's so much happening here, it gets overwhelming to try to document it. Which was also true of the memos in Hivebent. Let's go for a swim through this slurry of red, blue, and gray and see what morsels we find. Dave telling John they have to be on record as not caring, then dunking on him for not knowing that quadrants come in fours... First of all, that's obviously funny. Let's all have a laugh for a second. Okay, that's done. It also reveals a feature of Dave's conversational strategy that doesn't become exposed until he's forced to participate in an exchange that's not one-on-one. He projects an appearance of not caring as a matter of policy to establish tone and control the conversational agenda. Don't give the opponent any ammunition to use against you. This breaks down when a conversational ally is present, but isn't on the same page. John is way too eager to learn about troll romance, which is ruining Dave's flow, making his weapons against Karkat less effective. Then it all quickly spirals out of control to become a reasonably earnest jam between bros about girls they may or may not like, while Karkat looks on in horror. Then what happens?</t>
  </si>
  <si>
    <t>What happens is that Dave starts sussing out John's interest in Vriska in a fairly innocent way, as if he's ready to tell John to go for it, if he's feeling it. But remember that earlier, Dave was warning John to stay away from Vriska. Bear in mind, though, that was a future Dave, and we've been backtracking to his earlier exploits with Terezi. Eventually, Dave comes around to Karkat's view that Vriska is not to be toyed with, even though it's unlikely Karkat will get any credit for this advance warning. So what happens between now and then to change Dave's tune? Anti-Vriska propaganda from Terezi...or something else? It's worth keeping an eye out for. There's still way too much to talk about here, so I won't even bother. Except to point out that Karkat and Dave say more gay stuff, Karkat keeps talking about Dave's lips, and Dave accuses Karkat of being gay, and he's right, Karkat is gay, but also Dave is gay too, and they're both gay, and they both definitely end up kissing each other years from now. Sorry, that's the only other thing I wanted to point out about this.</t>
  </si>
  <si>
    <r>
      <rPr>
        <rFont val="Courier New"/>
        <sz val="10.0"/>
      </rPr>
      <t xml:space="preserve">I probably don't even have to bother stating for the record that Karkat's shipping diagram is the stuff of legends. It bluntly illustrates the truth that any reader must have confronted by now, which is that the human hetero shipping matchups can only result in one configuration by default. Of course, it doesn't play out quite this way (except Dave x Jade, but that's sort of a sideshow involving Davesprite). The incest pairings are stated as non-viable, although at least for Dave and Rose, the topic just seems to keep getting dragged back into the spotlight more than you might expect, or want. It disregards troll-human matchups (Karkat actively campaigning against them here is probably the best evidence we have at this point that they are </t>
    </r>
    <r>
      <rPr>
        <rFont val="Courier New"/>
        <i/>
        <sz val="10.0"/>
      </rPr>
      <t xml:space="preserve">definitely </t>
    </r>
    <r>
      <rPr>
        <rFont val="Courier New"/>
        <sz val="10.0"/>
      </rPr>
      <t xml:space="preserve">going to happen), and also ignores Beta-Alpha Kid matchups, because nobody knows yet that they're all going to meet kid versions of their parents, let alone consider dating them. Karkat makes a valiant effort here, and if nothing else reveals himself to be one of the most entertaining Bad Artists in the story. That is, until Caliborn comes along, who has a similar aesthetic, is </t>
    </r>
    <r>
      <rPr>
        <rFont val="Courier New"/>
        <i/>
        <sz val="10.0"/>
      </rPr>
      <t xml:space="preserve">much </t>
    </r>
    <r>
      <rPr>
        <rFont val="Courier New"/>
        <sz val="10.0"/>
      </rPr>
      <t>worse (but gets better), and uses his skills for similar purposes. The fact that Karkat and Caliborn have a bit of overlap in personality and typing style may correlate somewhat with their artistic sensibilities as well. Like there's a certain part of the brain that's overactive in both kids, and possibly in all very special boys of their ilk.</t>
    </r>
  </si>
  <si>
    <r>
      <rPr>
        <rFont val="Courier New"/>
        <sz val="10.0"/>
      </rPr>
      <t xml:space="preserve">It's possible that one of the more entertaining results of Karkat's grid is that John appears to take the advice seriously on some level. Dave blows it off (yet actually does end up dating Jade in some capacity), whereas John, who plainly has </t>
    </r>
    <r>
      <rPr>
        <rFont val="Courier New"/>
        <i/>
        <sz val="10.0"/>
      </rPr>
      <t>no</t>
    </r>
    <r>
      <rPr>
        <rFont val="Courier New"/>
        <sz val="10.0"/>
      </rPr>
      <t xml:space="preserve"> iromantic traction with Rose at any point in the story, seems to take it to heart, as if this really is his duty if they want to advance the human race. Nothing ever really comes of that, but there are moments where you can tell it's still on his mind, like in the </t>
    </r>
    <r>
      <rPr>
        <rFont val="Courier New"/>
        <b/>
        <sz val="10.0"/>
      </rPr>
      <t xml:space="preserve">[S] Seer: Descend </t>
    </r>
    <r>
      <rPr>
        <rFont val="Courier New"/>
        <sz val="10.0"/>
      </rPr>
      <t xml:space="preserve">game, where you play as John and Grimdark Rose. Speaking of playable games, it's time for the first instance of these RPG-style behemoths. They're monstrously big in print, at least. This one picks up on a key point in the timeline that the story has already led us to wonder about: when does Karkat wake up, why was he asleep for so long, and what did he see in his dreams? The player gets to walk around, talk to all the trolls in the lab, and find out the answers at their own pace. It ends up being </t>
    </r>
    <r>
      <rPr>
        <rFont val="Courier New"/>
        <i/>
        <sz val="10.0"/>
      </rPr>
      <t>a lot</t>
    </r>
    <r>
      <rPr>
        <rFont val="Courier New"/>
        <sz val="10.0"/>
      </rPr>
      <t>. But that's what makes the format engaging, in its native medium, conveying a feeling that there is much to freely explore. Does it work in a book? Well, let's find out.</t>
    </r>
  </si>
  <si>
    <r>
      <rPr>
        <rFont val="Courier New"/>
        <sz val="10.0"/>
      </rPr>
      <t xml:space="preserve">As the command implies, you wake up as Karkat after a long, grim nap. He was asleep when Prospit was destroyed, killing his dream self and trapping him in his sleep for a while, for mysterious reasons. Regardless of the narrative purpose it serves or the questions it answers, this game was an EXCITING </t>
    </r>
    <r>
      <rPr>
        <rFont val="Courier New"/>
        <i/>
        <sz val="10.0"/>
      </rPr>
      <t xml:space="preserve">HOMESTUCK </t>
    </r>
    <r>
      <rPr>
        <rFont val="Courier New"/>
        <sz val="10.0"/>
      </rPr>
      <t xml:space="preserve">MOMENT when it was released, dropping in out of nowhere. It was another one of those instances where readers had no idea a certain format was in Homestuck's arsenal, then it dropped without any warning at all, and with barely any pause preceding it (maybe a few days in this case). And just like that, a new type of content became "something </t>
    </r>
    <r>
      <rPr>
        <rFont val="Courier New"/>
        <i/>
        <sz val="10.0"/>
      </rPr>
      <t xml:space="preserve">Homestuck </t>
    </r>
    <r>
      <rPr>
        <rFont val="Courier New"/>
        <sz val="10.0"/>
      </rPr>
      <t>is capable of doing, and may continue doing in the future." And that did turn out to be true. There are at least another three games like this. One later in this book where John explores a village, the aforementioned one with Rose and John, and another one involving Equius, Nepeta, and Gamzee during the throes of Murderstuck. Each has different tonalities and story purposes. The Rose/John one has a melancholy atmosphere, a sense of dramatic irony over slain parents on a roof. The latter one is essentially purely in the horror genre. But in this one here, the atmosphere is mainly, HEY LOOK! THIS IS A THING WE CAN DO NOW! IT'S PRETTY COOL! By my recollection, there were few who disagreed.</t>
    </r>
  </si>
  <si>
    <r>
      <rPr>
        <rFont val="Courier New"/>
        <sz val="10.0"/>
      </rPr>
      <t xml:space="preserve">Immediate dividends of this format included the introduction of the "talksprite." People loved these things, made their own, and looked forward to any additional representations of the characters that looked like this. They added some flavor to the dialogue, showing facial expressions to go along with certain lines, which I think definitely changed the feel of the dialogue compared to the previously unillustrated pesterlogs. Since this was a new idea, and also since these games got made with such INSANE speed by a variety of artists without the luxury of style sheets or anything, they come across as a little wonky in this first game. All over the place in terms of style. But that's </t>
    </r>
    <r>
      <rPr>
        <rFont val="Courier New"/>
        <i/>
        <sz val="10.0"/>
      </rPr>
      <t xml:space="preserve">Homestuck </t>
    </r>
    <r>
      <rPr>
        <rFont val="Courier New"/>
        <sz val="10.0"/>
      </rPr>
      <t>for you. The sprites served their purpose and were all pretty good on their own terms.</t>
    </r>
  </si>
  <si>
    <t>You can talk to anyone you want when you gain control of Karkat, but here in the book it sorta makes sense to check with Feferi first, since it gets right to the point of what happens when you go to sleep without a dream self. Karkat ominously advises against this. Feferi is a good foil for this topic, because it reminds us that in an earlier memo we saw, three hours after Karkat wakes up, Derse is destroyed too, which traps Feferi in her sleep like Karkat just was. In fact, she knows this already, because she got the memo too and wants to trap herself in the nap deliberately. We'll keep tabs on that. Another key element of this game is Karkat waking up to everyone buzzing about these new alien kids they found. So this gives us insight into Karkat's first exposure to the humans, and the origin of his decision to organize a trolling effort against them. It's kind of an interesting wrinkle to the troll timeline. It shows the rest of the trolls were pretty deep into interacting with the kids before Karkat even knew about them, which is not the impression we got when we first heard from Karkat. He's actually pretty late to the party, which shouldn't surprise us by now.</t>
  </si>
  <si>
    <r>
      <rPr>
        <rFont val="Courier New"/>
        <sz val="10.0"/>
      </rPr>
      <t xml:space="preserve">The horn pile is established through this game as a critical fixture in the troll lab, referenced repeatedly and almost always in the context of being used as a bed. There is no reason for its existence aside from the fact that Gamzee is a sloppy, useless, clowny piece of complete garbage. He dances by the pile perpetually throughout this game, also for no reason. One thing this game can do, which </t>
    </r>
    <r>
      <rPr>
        <rFont val="Courier New"/>
        <i/>
        <sz val="10.0"/>
      </rPr>
      <t xml:space="preserve">Homestuck </t>
    </r>
    <r>
      <rPr>
        <rFont val="Courier New"/>
        <sz val="10.0"/>
      </rPr>
      <t>in general can also do, is spontaneously hop to another point in the timeline to check something out. In this case, "Be Future Feferi" hops three hours ahead to when she's sleeping on the horn pile, trapped in her Dark Nap. And we quickly return from that future vignette to resume play. This is one way we flesh out the full series of timeline events.</t>
    </r>
  </si>
  <si>
    <r>
      <rPr>
        <rFont val="Courier New"/>
        <sz val="10.0"/>
      </rPr>
      <t xml:space="preserve">Time to catch up with Terezi now. Due to the expanded nature of this format, on this page we make it...a full SIX lines deep into this conversation before we have to turn the page. perhaps it's time to address the elephant in the room. This game (again, a single page on the website), occupies about ONE HUNDRED AND FIFTY PAGES in this book. Was there a better way to do this, to save space? Probably. Maybe we could have made like, maps? Compressed the conversations into a linear, non-illustrated text format by omitting some of the talksprites? Maybe we could have cut the page count in half or such. Would that have been worth it? We </t>
    </r>
    <r>
      <rPr>
        <rFont val="Courier New"/>
        <i/>
        <sz val="10.0"/>
      </rPr>
      <t xml:space="preserve">would </t>
    </r>
    <r>
      <rPr>
        <rFont val="Courier New"/>
        <sz val="10.0"/>
      </rPr>
      <t>lose a few things, the flavor to the conversations that the talksprites add and such. Also, the more you mess around with trickery like that, the more the layout decisions start piling up. And pretty soon you realize, it's just easier to start charging through this material with pure screencaps alone, and maybe at the end of the day, that's fine, and it's a decent way to read all this in a book, and nobody's actually complaining, except me. And even I'm not really. I'm just typing longass posts down here as usual, which for some unfathomable reason I have taken to calling "posts."</t>
    </r>
  </si>
  <si>
    <t>But there's a predictable consequence to having this one game take up so many pages: it means suddenly I have to make A LOT OF EXTRA NOTES. And I'm sorry, folks, but I just don't think I can in good conscience come up with unique notes for when Karkat finds a fucking bottle of Faygo or a couple boondollars in a chest next to a transporter after walking down five flights of stairs or something. This is as good an excuse as any to begin reinstituting the GENIUS policy I introduced in the previous book, which can be summarized as, "not doing notes for certain pages, if I don't feel like it." I can just skip those pages! It's totally fine. Sure, you'll miss me on those pages, but you know what they say about absence making the heart grow fonder. And when I finally come back to say something stupid, you may feel slightly less inclined to throw the book across the room.</t>
  </si>
  <si>
    <r>
      <rPr>
        <rFont val="Courier New"/>
        <sz val="10.0"/>
      </rPr>
      <t xml:space="preserve">I'm about to start skipping notes like a madman. But first, here's Karkat bringing up the "demon" again. It's supposed to be this huge mystery, but come on. Let's be grown-ups here. It's just Bec Noir. We all know it. But the story toys with this mystery through its nonlinear presentation. Karkat seems to </t>
    </r>
    <r>
      <rPr>
        <rFont val="Courier New"/>
        <i/>
        <sz val="10.0"/>
      </rPr>
      <t xml:space="preserve">suspect </t>
    </r>
    <r>
      <rPr>
        <rFont val="Courier New"/>
        <sz val="10.0"/>
      </rPr>
      <t>it's Jack (without the text being totally clear about that), but he's not sure, since Bec Noir looks so different. He needs to do more research to confirm it for himself, but he will. Which means that later on, he knows the demon is Jack, but the story dexterously weaves around having him spill this info to the reader, using methods like we're seeing above. When the time is exactly right (</t>
    </r>
    <r>
      <rPr>
        <rFont val="Courier New"/>
        <b/>
        <sz val="10.0"/>
      </rPr>
      <t>[S] Jade: Enter</t>
    </r>
    <r>
      <rPr>
        <rFont val="Courier New"/>
        <sz val="10.0"/>
      </rPr>
      <t>) the information is revealed to us in grand fashion, a device otherwise known as a "major plot development." I find that's a pretty good way to reveal things, because having people just say the things can be a little boring. And it would be a shame to waste even a single precious drop of your boredom until I have you exactly where I want you, which is trapped with me, right down here in the Laugh Gutter. Anyway, on that note, bye for a while.</t>
    </r>
  </si>
  <si>
    <t>Returning to say: You can go up to that computer and "Finish responding to Kanaya in memo." So even though we see their talksprites, this isn't actually an in-person conversation. It's Current Karkat and Past Kanaya. This initiates part of a memo conversation we read in the previous book (Book 4, page 404, if you care to go back and review the context, or page 2567 on Homestuck.com). Back then, we already caught a glimpse of this moment just after Karkat woke up, through a very narrow sliver of what takes place in this game. It reminds us that his entire critical nap was precipitated by the fact that he passed out when Kanaya cut off Tavros's legs. When he woke up, he finally decided to close the book on this memo to clean up the loose ends, which he's doing here. Very tidy of him, and me.</t>
  </si>
  <si>
    <t>A lot of these conversations mainly involve Karkat insisting he thinks these aliens are boring and he'll want nothing to do with them. The lens of dramatic irony of course frames these proclamations as ridiculous, and even Sollux finds it laughable, because he is privy to the same sense of dramatic irony we are through reading the future memos. He brings this up, and Karkat naturally pounces on the opportunity to lambaste Future Karkat. And oh yeah, also Past Karkat, he's even worse, and maybe while he's at it, Current Karkat too, because wow, fuck that guy. Since we learn that Karkat is initially reluctant to troll the humans, it retroactively sets up a punchline to this joke that asks "what made him change his mind?" And we already know the punchline. It's because he falls in hate with John.</t>
  </si>
  <si>
    <t>Gamzee allows you to sleep on the horn pile for 420 boondollars. In this sense, he's like an RPG innkeeper. Except the service he is offering is worse than useless. Just like him.</t>
  </si>
  <si>
    <t xml:space="preserve">Translation of that last panel: I think you should consider scoping out that Egbert kid's sweet ass before you write them all off as a waste of time. </t>
  </si>
  <si>
    <t>Here's another key point, which I'm not sure if I referenced yet: Karkat's Big Speech. It's a moment on the timeline that we've seen numerous allusions to already. We have no idea how good the speech is, because we don't get to read it. Some trolls seem to think it's good, like Kanaya. But one thing is indisputable. It is directly inspired by how hot Karkat thinks John is.</t>
  </si>
  <si>
    <t>Karkat orders Equius never to give anyone horse legs. Which I believe is an order he manages to follow. His ancestor Horuss, however, is a different story. I doubt Kankri ever specifically ordered Horuss not to give Rufioh horse legs. Or maybe he did, but Horuss didn't listen, because people somehow take Kankri even less seriously than Karkat.</t>
  </si>
  <si>
    <r>
      <rPr>
        <rFont val="Courier New"/>
        <sz val="10.0"/>
      </rPr>
      <t xml:space="preserve">I'm just going to use this conversation as an excuse point out that one reason why this game format is really good is that it gives practically everyone an excuse to talk to everyone else without making a huge deal out of it and wildly inflating the online page count. God, I'm so clever. All I </t>
    </r>
    <r>
      <rPr>
        <rFont val="Courier New"/>
        <i/>
        <sz val="10.0"/>
      </rPr>
      <t xml:space="preserve">really </t>
    </r>
    <r>
      <rPr>
        <rFont val="Courier New"/>
        <sz val="10.0"/>
      </rPr>
      <t xml:space="preserve">managed to do was wildly inflate the book page count, many years later. </t>
    </r>
  </si>
  <si>
    <t>Karkat makes a pretty good point. If Tavros was going to get robo-legs at all, why not during the session, which would have allowed him greater mobility in a physically demanding environment? And Tavros makes a pretty disturbing point. He didn't actually consent to having his legs sawed off and replaced. These people are disasters. It does make you wonder about Kanaya's motivation. Mothering gone overboard? Erasing the most major lasting effect of Vriska's bullying, which she continues to use as ammunition against Tavors for years after, including during the session? Perhaps the answer to this second question also answers the first posed by Karkat. Kanaya and Equius never got around to the leg transplant during the session because they could never find a moment alone with Tavros without Vriska looming over him. They got to this meteor, found their chance, and took it.</t>
  </si>
  <si>
    <t xml:space="preserve">The rest of the conversation is dedicated to making sure we all know that Tavros doesn't have the slightest idea what's actually going on right now. Sounds about right. </t>
  </si>
  <si>
    <r>
      <rPr>
        <rFont val="Courier New"/>
        <sz val="10.0"/>
      </rPr>
      <t xml:space="preserve">Nepeta is understandably one of the trolls most excited about the human discovery. Possibly more excited than anyone. And she's forbidden from talking to them, which causes Karkat, out of spite for Equius, to order her to talk to them </t>
    </r>
    <r>
      <rPr>
        <rFont val="Courier New"/>
        <i/>
        <sz val="10.0"/>
      </rPr>
      <t>a lot</t>
    </r>
    <r>
      <rPr>
        <rFont val="Courier New"/>
        <sz val="10.0"/>
      </rPr>
      <t>. So given that Nepeta is excited about the humans and has been COMMANDED by her crush to interact with them, it's a little surprising that we barely ever see her talk to the humans on-screen. Or is it? It probably just means she has dozens of offscreen conversations with all of them, all throughout the timeline, but they aren't important enough to show because they're just a bunch of useless roleplaying, and also Nepeta is a borderline useless character with nothing that important to say about anything. Sorry, Nep, but your metatextually exaggerated uselessness as a minor character has been well-established as a critical feature of your profile in many of these author notes by now. Haven't you been paying attention?</t>
    </r>
  </si>
  <si>
    <t>We don't get a lot of banter from Aradiabot before this. Aside from her vicious beatdown of Vriska, which characterizes her pretty well through action alone, we don't have much of a sense for what she's like verbally, in contrast with her ghost self and formerly alive self. She's incredibly moody, angry, and fatalistic. She lets timeline "spoilers" slip casually but doesn't care due to both her intense nihilism and the fact that nothing can really be changed. She is one of the striking early examples of revealing the full depth of a character's comprehensive personality by showing different facets of them through different "versions" of the character.</t>
  </si>
  <si>
    <t>Aradia is kind of a linear example of that concept, though. She goes from alive --&gt; ghost --&gt; frog --&gt; robot to alive again, all in sequence in the same timeline. Which means these facets come across as character evolution, not hypothetical alternate presentations. Distributed characterization approaches happen a lot more later in the story, through methods using splintered alternate selves, such as Dave-Davesprite—Davepeta, Jade—Jadesprite, Dirk-AR Dirk—Arquiusprite, or Vriska-(Vriska). Aradia serves as a pretty good trial run for some of these ideas, partly by illustrating how different one person can be under different circumstances.</t>
  </si>
  <si>
    <r>
      <rPr>
        <rFont val="Courier New"/>
        <sz val="10.0"/>
      </rPr>
      <t xml:space="preserve">Another quick hop-to-the-future vignette establishing another key point on the timeline to keep track of, which is "Aradiabot Explodes. " Similar to how we had a "Jadebot Explodes" key moment to track earlier that's revealed in </t>
    </r>
    <r>
      <rPr>
        <rFont val="Courier New"/>
        <b/>
        <sz val="10.0"/>
      </rPr>
      <t>[S] Descend</t>
    </r>
    <r>
      <rPr>
        <rFont val="Courier New"/>
        <sz val="10.0"/>
      </rPr>
      <t xml:space="preserve">, which covers the "when" and "why" about it. So we're possibly set up to expect a similar type of revelation concerning this moment. Its revelation is nearly on the same energy wavelength of narrative sensationalism as </t>
    </r>
    <r>
      <rPr>
        <rFont val="Courier New"/>
        <b/>
        <sz val="10.0"/>
      </rPr>
      <t>Descend</t>
    </r>
    <r>
      <rPr>
        <rFont val="Courier New"/>
        <sz val="10.0"/>
      </rPr>
      <t>, broadcast through an animation covering the destruction of Prospit and Derse. This is around when A5A2 starts going full blast. There's a significant period in this sub-act when the crazy intense stuff just never seems to let up. But these stockpiled little mysteries have to be seeded like this for those revelations to have the right impact.</t>
    </r>
  </si>
  <si>
    <t>By now we know that Karkat's "trolling campaign," which seemed like it was the Whole Point of the trolls back in Act 4, is completely trivial and comically meaningless. And we have a great appreciation for why that is now, because we know two facts. 1) There are several trolls on this roster who are much more ruthless and cunning than Karkat is, mainly revolving around the Scourge Sister dynamic we didn't know about before. And 2) Karkat spent a long time asleep on the floor before he even heard of the humans, enabling the troublemakers to run wild hatching plans and messing with humans before he had a chance to do anything. So the real "shadow plan" related to the troll engagement with humans was always overwhelmingly focused on Vriska and Terezi's intense meddling efforts. But we had no appreciation for this at all in Act 4, because our gateway to learning about the trolls was presented through Karkat's screaming. In a way, his blustering trolling effort was a great decoy for Vriska and Terezi to use as cover while they went about their scheming sort of under the radar.</t>
  </si>
  <si>
    <r>
      <rPr>
        <rFont val="Courier New"/>
        <sz val="10.0"/>
      </rPr>
      <t xml:space="preserve">Being able to switch characters is an important part of the "feel" you get from these games. Loses a </t>
    </r>
    <r>
      <rPr>
        <rFont val="Courier New"/>
        <i/>
        <sz val="10.0"/>
      </rPr>
      <t xml:space="preserve">little </t>
    </r>
    <r>
      <rPr>
        <rFont val="Courier New"/>
        <sz val="10.0"/>
      </rPr>
      <t>something here. (But what doesn't?) When you assume control of a new character, the song changes, and it alters the perspective a little. Now you go around talking to people as Vriska instead of Karkat, and you have to switch your psychology a bit. Vriska is going to offer a very different side to these conversations now, and the responses and attitudes she elicits from others is going to be different too. These are pretty obvious points I'm making, but they're still worth noting, because splashing this type of content into the rest of the story really illustrates how it differs as a storytelling tool, what kind of things you can do with it, and the many interesting ways it shapes reader perception as compared to the more static content.</t>
    </r>
  </si>
  <si>
    <t>Looks like Kanaya's still a little frosty from their breakup. You know, because of the relationship they had, which never took place anywhere except for in Kanaya's mind. The breakup also took place in her mind. You can understand why she's a bit upset.</t>
  </si>
  <si>
    <t>Vriska unsurprisingly is quite obtuse about why Kanaya has been standoffish since she gave her the fairy dress. I'm sure I commented on this at the time, but Vriska speculating that Kanaya had a thing for Tavros is just a shout-out to the bold individuals who speculated the same thing when she saw them kiss. It's about as humorously dense for a reader to make that speculation as it is for Vriska to do the same thing here.</t>
  </si>
  <si>
    <t>The best explanation for why Gamzee says he's scared of Vriska, in my opinion, is this: he's flat-out lying. It's a good way for him to maintain his cover as "Soft Gamzee." It also provides some ammunition for those who, against all sense of good taste and judgment, want to continue to believe and assert that Gamzee is a decent guy with sensitive emotions and vulnerabilities before he undergoes his Murderstuck awakening. He was none of those things, ever.</t>
  </si>
  <si>
    <t xml:space="preserve">Vriska's brief conversations with Kanaya and Eridan in close vicinity help convey a likely truth about her. Most of the "relationships" she has tend to take place inside the minds of the people she messes with. The only one for whom this definitively proves not to be true in the long run is Terezi. </t>
  </si>
  <si>
    <t xml:space="preserve">Another future time hop, another explosion to track. Put another pin on the insane timeline you've got scattered all over your wall like a lunatic, and continue. All of this will be explained. This incident involves Rose, in response to conduct from Eridan that will in no way come as surprising. </t>
  </si>
  <si>
    <t>Actually...it's basically explained here. What I mean is, we will get to read this conversation in due time. Also, no, Vriska does not detect blackrom in the air. Rose isn't interested either. No one is, or ever will be. Wait, I take that back. Cronus is the only exception.</t>
  </si>
  <si>
    <t>One of Vriska's many great attributes is how she just genuinely does not give the slightest fuck about so many things. The "cutting through the bullshit" part of her personality is mainly what's behind her power as a narrative driver who can turbocharge the plot and move things along in compelling, albeit chaotic ways. But another advantage to this quality is it allows me to bring certain conversational trains of thought to a dead stop sometimes. We really don't need to read more of this shit right now, Equius. Sorry, man.</t>
  </si>
  <si>
    <t>What an incredible line in that second panel. Sometimes I have to sit back and just marvel at the great things I made her say. Or was she the one who made me make her say the things? I wouldn't be surprised if that were true. I think the next self-insert segment raises this possibility implicitly, by putting her little icon over my forehead. What's the truth? Is she the one writing all this? I think we start to see, as her plan with human meddling starts to play out, that this is exactly what she's trying to do, at least in a retroactive sense. Overwriting the actions of others with her own intent, putting her "brand" on things, casting herself as "responsible" in hindsight for actions that she technically did not author. Though it seems like a cheap trick, it really does have the effect of blurring original intent, and we can lose our bearings on who exactly was responsible for what. So I'll ask again. Who's more real, Vriska or me? Not so sure now, are you???</t>
  </si>
  <si>
    <t>The line being referred to is "Have I ever told you how much of a loser you were when you were a cripple? It's a real shame a8out how that had to happen to you."</t>
  </si>
  <si>
    <t>Nepeta, how fucking DARE you stifle Vriska's creativity. Her spidersona is probably GREAT. You see? Shit like this is why you get such a raw deal in this story. Maybe if you were cooler and played ball with her spidersona and Mindfang a little more, things could have turned out differently for you. It didn't have to be this way...it's just sad.</t>
  </si>
  <si>
    <t>This conversation provides a very rare glimpse into the possibility that Feferi may have a more interesting personality than she gets credit for. Playing mind games to own Vriska, even if it's just in a meaningless throwaway conversation, isn't a bad thing to have on your resume. But again, it's my sad duty to remind you that, whatever other surprises may exist in the full range of her profile, Feferi just doesn't last much longer than this. She and Nepeta really can't catch a break. Luckily, they both experience profound narrative redemption much later, in the form of Fefeta. I believe Fefeta's stirring, ten-page soliloquy after she gets created really captures the pathos behind their mutual struggle with narrative irrelevance. Keep an eye out for that.</t>
  </si>
  <si>
    <t>Sure, Aradiabot could probably break her neck. But what we aren't supposed to know yet is that Vriska is god tier. So would it be a Just Death? I guess it depends on how sick the burn is that warrants having her neck snapped by Aradia. Maybe that's why Aradia doesn't bother? These burns are kind of weak, so she knows Vriska would just come back to life.</t>
  </si>
  <si>
    <t>Sollux x Feferi is a romance that in my view is quite deftly handled offscreen. You see hints of it, like in how Feferi's fishspeak slips into Sollux's language. Some people notice, like Vriska, and get annoyed. Which is a thing that's been going on in a larger sense, actually, characters detecting traces of other character's speech patterns rubbing off on another, and using this as a clue that something romantic is brewing. Vriska with John, Terezi with Dave. Even Jade starts flagrantly swearing more than she typically does after more interaction with Karkat. Rose and Kanaya already basically talk like each other, so they can't really tip other people off to what's going on there. Although I guess you could infer that the moment Rose Starts Talking Like This, maybe it's a sign that they both finally went all the way. Not that this ever actually happens. Although to be fair, by the time they're both in a position for anything like that to hypothetically take place, Rose is drunk off her ass anyway.</t>
  </si>
  <si>
    <t>You can transportalize to another room full of transporters, each one labeled with a troll sign. Only the troll of that sign can use it, as if each one took the time to specifically claim one and lock everyone else out. When did they find the time to do this? It seems very organized of them, to secure their own private spaces on the meteor. Especially considering their hasty getaway, which was forced by a crisis. Maybe trolls have such a strong instinctive sense of private space, groups of trolls always do this any time they find a new space to commonly settle into? It would make sense, since they all grow up solo in their own very personalized hives. Yeah, let's say that's the explanation for this ridiculous feature of this game map.</t>
  </si>
  <si>
    <t xml:space="preserve">Okay, there's a lot to keep up with on this page. I know this comic gets pretty dense sometimes, but hang in there. If you really take the time to study it, you'll get it all eventually. Keep an eye out for the Author Notes Expansion Pack later, wherein I expound upon this page with the thoroughness it deserves. </t>
  </si>
  <si>
    <t>Vriska opens a chest with a MAGIC 8 BALL inside.</t>
  </si>
  <si>
    <t>Vriska keeps the Tavros's severed legs in a chest because...she just does. She's Vriska. She gets to do stuff like that, and we don't get to ask why. Any questions? You aren't allowed to have questions. Here's a tangential consideration that you may not want to think about it, but let's just consider this your punishment for daring to question Vriska's motives. If you take into account Tavros's lower torso, which has been hoarded here, and the existence of alchemy, I think we can begin to see the basic constituents for the origin of the bull penis cane. An item which, like many things on this meteor, eventually finds its way to the Felt Mansion in the future. Now, did you need to be forced to think about how Vriska may have quite literally used the mutilated remains of her ex-boyfriend to make a bovine dildo? No, you didn't. But as I said, you brought this upon yourself.</t>
  </si>
  <si>
    <t>We've already spent a little time on a similar meteor in the Veil in the human session. So we know stuff like this is lying around, big glass tubes full of test subjects, usually big mutant chess freaks that get deployed on the Battlefield. Here's one that's busted. We're getting foreshadowed at here, in a way that games commonly do. Uh-oh! There should be a monster safely contained here, and yet it seems to have escaped! Suuuure hope you don't have to confront this beast in some way later!</t>
  </si>
  <si>
    <r>
      <rPr>
        <rFont val="Courier New"/>
        <sz val="10.0"/>
      </rPr>
      <t xml:space="preserve">Here's a boss battle. It's not real, of course. There's no combat or anything. You just choose some options and it sort of plays itself. Who has time to "make real games" when the games in question take several days to make? This was a pretty fun diversion, though. We even switched the sprite style briefly, from what is usually an </t>
    </r>
    <r>
      <rPr>
        <rFont val="Courier New"/>
        <i/>
        <sz val="10.0"/>
      </rPr>
      <t>Earthbound</t>
    </r>
    <r>
      <rPr>
        <rFont val="Courier New"/>
        <sz val="10.0"/>
      </rPr>
      <t xml:space="preserve">-inspired look to what I believe was mimicking the sprite style in a </t>
    </r>
    <r>
      <rPr>
        <rFont val="Courier New"/>
        <i/>
        <sz val="10.0"/>
      </rPr>
      <t>Scott Pilgrim</t>
    </r>
    <r>
      <rPr>
        <rFont val="Courier New"/>
        <sz val="10.0"/>
      </rPr>
      <t xml:space="preserve"> game. If this were a real battle, it would probably be pretty strenuous. I'm guessing the boss's udder would be some sort of weak point? But Vriska just cheats her way through it, which is fine, because we don't have all day.</t>
    </r>
  </si>
  <si>
    <t xml:space="preserve">Vriska is the Thief of Light. So she literally steals his luck, and gives it to herself. This makes it much more likely something bad will happen to him, all on its own. </t>
  </si>
  <si>
    <t>Like this. He falls in a pit, and that's the end of this guy forever. Take a note of this pit she just created, though. Remember the context and the shape of those jagged edges. This precipitous venue comes back into play during a critical showdown with Tavros, wherein dramatic happenings take place. (FYI: she just throws the dude off another fuckin' cliff.)</t>
  </si>
  <si>
    <r>
      <rPr>
        <rFont val="Courier New"/>
        <sz val="10.0"/>
      </rPr>
      <t xml:space="preserve">The items are a bit ridiculous. Finding them in chests serves no purpose at all, except to sort of amusingly emulate the feel of playing an RPG. Otherwise there's very little logic to it. Why </t>
    </r>
    <r>
      <rPr>
        <rFont val="Courier New"/>
        <i/>
        <sz val="10.0"/>
      </rPr>
      <t>wouldn't</t>
    </r>
    <r>
      <rPr>
        <rFont val="Courier New"/>
        <sz val="10.0"/>
      </rPr>
      <t xml:space="preserve"> she keep her dice on her all the time? Especially since a sylladex allows you to do this very easily, without feeling encumbered. The answer is, these are all completely ridiculous people who like to hoard things in their secret, locked-away parts of the meteor, especially the ones who have a flair for treasure and the hunting thereof. Bear in mind that Vriska originally found her cool dice in a chest on a ship. Maybe she just likes to relive the magic of that experience now and then?</t>
    </r>
  </si>
  <si>
    <t>Speaking of treasure, here's her secret pirate's trove. Which, yes, due to inflation is now completely worthless. But it was already worthless, since she was never going to use it to buy anything ever again anyway. Let's try to imagine how much more money Terezi has than this now. If this is the size of Vriska's stockpile, then Terezi's would be...the size of the sun? Bigger? Probably bigger. No wonder Vriska's steamed. Time to spend the rest of the act radically overcompensating.</t>
  </si>
  <si>
    <t>W...wow?</t>
  </si>
  <si>
    <t>Vriska gets a HEAP OF FLARP MANUALS, a pair of ROCKETBOOTS, and a CUTTLEFISH.</t>
  </si>
  <si>
    <t>More Strong Content.</t>
  </si>
  <si>
    <t>Vriska gets a BROKEN 8 BALL, doesn't unlock a door, and Bes Future Vriska.</t>
  </si>
  <si>
    <t>In the future I guess Vriska cleans out her whole supply of boondollars. I forget what happened... Possibly she gives it all to John to help him compete with Dave? That sounds about right, even if it's not. Let's just say it is. I believe this time hop forward triggers some poignant music, because she's about to express her undying love for Nic Cage again.</t>
  </si>
  <si>
    <t xml:space="preserve">Vriska has stashed a dreamy Cage bust away in here, understandably. And also...a salamander? Okay. I guess she...kidnapped one? Again, let's remind ourselves we aren't allowed to question anything Vriska does. It's totally fine she trapped a helpless salamander in this chest for many hours. </t>
  </si>
  <si>
    <r>
      <rPr>
        <rFont val="Courier New"/>
        <sz val="10.0"/>
      </rPr>
      <t xml:space="preserve">Vriska's Cage Shrine is where she goes to be alone with her most private thoughts, and to put in some good swooning time over her main boy, Nic. Examining the wall triggers this...I'm not sure what it is. Some half-assed Flash garbage jittering about. Nic Cage, in terms of the mythological language and symbolism native to </t>
    </r>
    <r>
      <rPr>
        <rFont val="Courier New"/>
        <i/>
        <sz val="10.0"/>
      </rPr>
      <t>Homestuck</t>
    </r>
    <r>
      <rPr>
        <rFont val="Courier New"/>
        <sz val="10.0"/>
      </rPr>
      <t>, conforms to the archetype of "Human Shitpost."</t>
    </r>
  </si>
  <si>
    <t xml:space="preserve">We're back. That was the completion of a minor "arc" on this minigame's terms. You get to the Cage room, and that's that for Vriska. It unlocks another part of the game you can play, which starts here. </t>
  </si>
  <si>
    <t>Terezi is frustrated beyond words that her bonehead ex-almost-boyfriend doesn't see what the big deal is about a moon made of gold. Just another indication that what she really values is a partner who has a deep appreciation for the value of riches. Dave easily beats Karkat in that regard. But it also sheds a little more light on the fact that no one will ever truly be able to compete with Vriska when it comes to Terezi's fixation.</t>
  </si>
  <si>
    <t>You have to be pretty alert to tell when someone is hitting on you in the clubs quadrant. It's subtle enough to miss easily. "Hey, could you tell that bastard over there he's a bastard for me? And don't you DARE think of watering down my message of hate for me, so as to moderate this unpleasant rivalry I'm placing you in the middle of!" Okay, that's an obvious clubs solicitation. But usually they don't sound like that. You know how sometimes in bar fights, there's the guy who wants to start a fight, but he tries to get his friends to "hold him back"? That's textbook solicitation in the ashen quadrant. Apparently rowdy, drunken bros do it all the time.</t>
  </si>
  <si>
    <t xml:space="preserve">Take note of the phrase "unexpected honk jump" as a sign of oblique, yet retroactively blatant foreshadowing for the Gamrezi ship. </t>
  </si>
  <si>
    <t>Finally we can ferret out some new plot-relevant information from an obscure pocket of this game. We last saw Rose talking about the Green Sun upon revealing its existence, but we've heard nothing about a plan for using it in some way to defeat Jack Noir. This is some advance notice to watch out for a plan like that to start coming together. It's just a little tidbit to get us thinking. There's still lots of information missing, including: Jack is also the demon the trolls are hiding from, he's been Bec-ified, thus he draws his energy from the Green Sun, ergo it stands to reason that destroying the sun will weaken him. We have quite a ways to go to get up to speed on all that, unless you don't mind skipping down here to my notes where I casually and carelessly spoil you on literally everything, because I don't really see a good reason not to.</t>
  </si>
  <si>
    <t>A little glimpse into the background of how their boyfight proxy-rivalry kicked off. It seems like Terezi gets dragged into it reluctantly at first, and considers a lot of Vriska's goading to be childish, crazy, and obsessive. But at the end of the day, Terezi seems to get just as into the boy rivalry as Vriska does. This is probably how a lot of their competitions went in the past. It also speaks to the addictive quality that this unhealthy aspect of their relationship has, particularly for Terezi. She knows it's not good for her but can't seem to help getting roped back into the bullshit. After Vriska's death, Terezi's guilt-slash-withdrawal symptoms lead her to fill the addiction void with a trash clown. Which is a bit like being on some potent controlled substance, getting cut off, and getting hooked on the hard stuff to compensate. Shooting up in back alleys, turning tricks in exchange for more... Actually, in Gamrezi's case, those two ideas end up being more or less the same thing.</t>
  </si>
  <si>
    <t>A fair question: Who's a worse influence on Tavros, Vriska or Terezi? Sure, Vriska paralyzes him in the first place, and pretty soon she will murder him in cold blood. But at least she keeps it real. For some reason Terezi insists on enabling his bullshit with a lot of misguided positivity and support. Just sickening, really. In due time, Terezi will pay a very steep karmic price for this crime, by having her Vriska privileges revoked.</t>
  </si>
  <si>
    <t xml:space="preserve">Then Tavros fucks off to go fall down a whole bunch of stairs. We'll catch up with his point of view later. Mainly by watching him fall down some stairs. </t>
  </si>
  <si>
    <t>Nepeta almost immediately confirms to Terezi that she's been roleplaying with Dave somewhere on the timeline, by referencing his fursona, Akwete Purrmusk. This seems like a dumb, throwaway gag that will be meaningless forever, and it very nearly was. Until, at the last minute, the story dumps Davepeta in our laps. Nepeta literally fuses with another version of Dave to help him fully realize his fursona. A truly heartwarming end point for both their arcs.</t>
  </si>
  <si>
    <t>Nepeta, maybe Jade just isn't into it? Maybe learn to take a fucking hint?? Sure, it seems like you two SHOULD get along, but what if that's just not how things always work? Don't be a rando. Just chill out. Mr. Purrmusk has shown a perfectly reliable willingness to tolerate your nonsense. Strider's roleplay fields have proven to be rich and fertile. Now stop wasting Jade's time, and go embrace your destiny.</t>
  </si>
  <si>
    <t>Feferi is right, the humans are the answer. But not because they actually have a good plan for solving all the problems. That never happens, in fact. The real reason is because they're the main characters. Leave it to one of the least important characters to have sort of a sixth sense when it comes to identifying the most important characters, even when no one else can.</t>
  </si>
  <si>
    <t xml:space="preserve">I said that we'd catch up with Tavros and his struggle with stairs later, but I forgot that actually happens within the same game. So what this means is, there are even more moments of Tavros falling down the stairs to look forward to after this game is finished. Pretty exciting stuff. </t>
  </si>
  <si>
    <r>
      <rPr>
        <rFont val="Courier New"/>
        <sz val="10.0"/>
      </rPr>
      <t xml:space="preserve">The meteor has little puzzles to solve. Don't ask why. It's a game. And not one you're playing alone. They're playing it too. At some point Karkat actually did have to journey through this meteor as a </t>
    </r>
    <r>
      <rPr>
        <rFont val="Courier New"/>
        <i/>
        <sz val="10.0"/>
      </rPr>
      <t xml:space="preserve">Sgrub </t>
    </r>
    <r>
      <rPr>
        <rFont val="Courier New"/>
        <sz val="10.0"/>
      </rPr>
      <t>objective to create all their baby grubs in the first place, through ectobiology. So yeah, he probably had to do menial things like pushing clone jars on to special tiles to unlock doors, while hating every minute of it.</t>
    </r>
  </si>
  <si>
    <t>That was a lot of consecutive pages without notes, involving a mostly uneventful transit through Terezi's private section of the map. Maybe this makes it seem like this game's map involves a gratuitous sprawl that mostly serves as a gameplay time sink, to flesh out the environmental color. But I think more is being established here in a fairly efficient way, giving us a good sense of the space and layout of this meteor setting, which will become one of the most Significantly revisited places in the story. Here's a location in the meteor being established now, a place where Terezi makes chalk drawings on the wall. Later she adds to these drawings after befriending Dave. And much later, when Dave himself is on this meteor, they start drawing on the walls together, while the Mayor works on Can Town. Many locations you pass through in this game are revisited later as callbacks, and if you're on the ball, you'll remember them when you see them.</t>
  </si>
  <si>
    <t>Here's how these timeline anchor points help us get our bearings. Terezi smells the remnants of Prospit, which recently blew up. So in a couple pages, when we time-skip ahead to her smelling the remains of Derse, we'll have a pretty good sense of where we are in the story.</t>
  </si>
  <si>
    <t>The empty chest that you may fill in the future is just a time-hop transition trick, to bring us to...</t>
  </si>
  <si>
    <t>...the death of Derse, pinning us down about three hours in the future. A lot has happened in those three hours. Now, through the power of this flash-forward, we get to backtrack through Terezi's lair and get a sense of what the developments have been.</t>
  </si>
  <si>
    <t xml:space="preserve">The empty chest transition device is also being used for a little wardrobe change, to help visually distinguish between the Terezi from this time period and the Terezi from the past we just got done controlling. If we ever see Dragon Suit Terezi in future panels, it can be used as another bit of guidance regarding where to put her on the timeline. </t>
  </si>
  <si>
    <r>
      <rPr>
        <rFont val="Courier New"/>
        <sz val="10.0"/>
      </rPr>
      <t xml:space="preserve">Three hours later, the full-blown Davening of Terezi is well underway. My feeling has always been that there are just certain types of people with specific personalities who were born to be diehard fans of </t>
    </r>
    <r>
      <rPr>
        <rFont val="Courier New"/>
        <i/>
        <sz val="10.0"/>
      </rPr>
      <t>SBaHJ</t>
    </r>
    <r>
      <rPr>
        <rFont val="Courier New"/>
        <sz val="10.0"/>
      </rPr>
      <t xml:space="preserve">. Terezi is clearly one of them. </t>
    </r>
  </si>
  <si>
    <t>Nepeta's hangin' out in the radial transporter array room for some reason. She's here to show you a cool secret. It's very exciting.</t>
  </si>
  <si>
    <t xml:space="preserve">This is kind of a standard RPG secret format. You look for vulnerabilities in the wall, and sometimes certain spots are permeable, which lead you to hidden rooms. But I don't think you were allowed to find this secret until Nepeta led the way, if I recall. </t>
  </si>
  <si>
    <t xml:space="preserve">Earlier, Eridan made some reference to being more discreet with his pile of wands than Gamzee is with his pile of horns. Like it's shameful contraband that a guy should keep tucked away rather than letting it all hang out in the open like a shameless clown. So Nepeta's helped us stumble on Eridan's stash. Is nothing sacred??? </t>
  </si>
  <si>
    <t>We switch back to Past Terezi before reentering the computer lab. Walking around and talking to people in the lab in the three hours in the future would expose too much info for now. We've had enough of a taste.</t>
  </si>
  <si>
    <t>Now it's Karkat's turn. Again, while playing the game, you can do a lot of this in any order you want. This particular sequence is just how the material is being presented here in the book. Karkat seems like the best one to save for last. Ultimately, it's totally up to the player to decide when to move on and click the link to the next page. They can glean as much or as little from the game as they want, with no particular milestones to clear before being allowed to advance. Perhaps this is a double-edged sword, storytelling-wise. But there aren't many other ways to handle it in such a mixed-media environment.</t>
  </si>
  <si>
    <r>
      <rPr>
        <rFont val="Courier New"/>
        <sz val="10.0"/>
      </rPr>
      <t xml:space="preserve">Recall that the Sassacre tome was touted as being thick enough to kill someone (or a cat, specifically), which foreshadowed the fact that it did literally kill someone (Nanna), and also literally did kill a cat specifically as well. We're getting a similar line here. It isn't </t>
    </r>
    <r>
      <rPr>
        <rFont val="Courier New"/>
        <i/>
        <sz val="10.0"/>
      </rPr>
      <t xml:space="preserve">quite </t>
    </r>
    <r>
      <rPr>
        <rFont val="Courier New"/>
        <sz val="10.0"/>
      </rPr>
      <t>used as a blunt instrument to kill someone exactly. But Doc Scratch does end up using it to put a pretty good beatdown on Spades Slick.</t>
    </r>
  </si>
  <si>
    <t>The tome being referred to is the ~ATH MANUAL.</t>
  </si>
  <si>
    <t>Finally Karkat enters the same ectobiology lab he used to make paradox clones of himself and all his friends, just like John did. Also just like John did, Karkat appears to have created twice as many infants as might be expected. We know that John created their guardians as well, who are all true paradox clones (genetic copies of themselves, and themselves alone paradoxically, and therefore not related to each other). And then all their slime was mixed to create the kids, who are sibling pairs (Jake + Jane = John and Jade. Dirk + Roxy = Dave and Rose.) So this leads us to expect something similar happened here, especially now that we see two identical sets of twelve jars. Except, due to the way trolls breed, they don't have parent pairs, so their slime wasn't mixed that way. They're created through an "incestuous slurry," which implies all the slime is mixed together and results in each troll individually. It seems this process happened twice, once for the trolls we know, and then again for all their ancestors, who seem to be, if not exact copies, extremely close genetic copies of their descendants.</t>
  </si>
  <si>
    <t>We flash back to the moment he activated the cloning machine, and see him swarmed by freshly spawned grubs. Now the question is, are these his baby friends, or their ancestors? Which spawned first? It probably doesn't matter, since they're so similar. Whichever it was, the other group came next, but that's not shown here, because we're not diving into the ancestor stuff just yet at this point of the story. But that second array of 12 jars certainly starts putting the idea in our heads. It's probably the first concrete evidence that the ancestors are going to be a real thing in the story, rather than something vaguely alluded to as background lore during the Hivebent worldbuilding gauntlet. If you're perceptive, you stick this observation in your back pocket, and wait for the issue to come up again. And it does. Later in A5A2, when the dramatic arcs of all these trolls as a friend group start coming to a head, the introduction of all the ancestors as characters (see: Mindfang Diaries) mainly serves as a way of broadening those arcs to function as conclusions to these sort of long-running karmic destinies originally established by their legendary progenitors. Those backstories do a lot more than that too, including expanding on Alternian lore a little more, as well as establishing yet another roster of intensely beloved fan favorites with a few quick story strokes. Quick in page count, albeit kinda wordy (thanks, Aranea).</t>
  </si>
  <si>
    <t>Aaaaaand that's the last page of the game. On this adorable note of ancestor-descendant ambiguity, let's move on. At the end of the day, it was only 150 pages or so, right? It's not like anybody else was gonna do something better with that paper.</t>
  </si>
  <si>
    <r>
      <rPr>
        <rFont val="Courier New"/>
        <sz val="10.0"/>
      </rPr>
      <t xml:space="preserve">I guess it's time to go back to some material that actually advances the story? Sigh. </t>
    </r>
    <r>
      <rPr>
        <rFont val="Courier New"/>
        <i/>
        <sz val="10.0"/>
      </rPr>
      <t>Must we</t>
    </r>
    <r>
      <rPr>
        <rFont val="Courier New"/>
        <sz val="10.0"/>
      </rPr>
      <t xml:space="preserve">? Seriously, practically everything advances the story in some way. It's just that because it's a story about a game, we have these known benchmarks we're marching toward and then trying to pass. Like: John enters --&gt; Rose enters --&gt; Dave enters --&gt; Jade enters. And so on. It's pretty regimented, and when some of these benchmarks feel elusive, it has a way of making it feel like story progress is being delayed. But that's only if you map story progress onto game progress in such a literal way. I cannot say it is unfair to </t>
    </r>
    <r>
      <rPr>
        <rFont val="Courier New"/>
        <i/>
        <sz val="10.0"/>
      </rPr>
      <t xml:space="preserve">yearn </t>
    </r>
    <r>
      <rPr>
        <rFont val="Courier New"/>
        <sz val="10.0"/>
      </rPr>
      <t>for the passing of these hurdles that the story imposes upon itself, and yet the story often finds ways of continuing to outfox itself, thus delaying them a bit further due to stupid shenanigans, or pranks, or... Oh, god damn it, Nanna. There you go, making a fool out of me by proving the very point I was in the process of making.</t>
    </r>
  </si>
  <si>
    <t>The prankster's gambit is back. I told you it would return. Hey, there's an oil splotch there too. Also, kindly grandmotherly rhetoric aside, can we maybe take a moment to ask...why the hell did Nanna DO this?? Is she just some sort of bitch? It seems innocent and all in good fun, but really, this is just plain fucking unnecessary. Once we get to know Jane better, in certain ways I think it starts to reveal there are facets to Nanna's character that cast some of her habits in a less charitable light. She was groomed to be the heiress of Betty Crocker, a.k.a. the Condesce, after all, in both this timeline and the post-scratch one. She broke free from Condy at a younger age to run her own joke shop but possibly still retained some dubious habits from that questionable upbringing. The full range of post-scratch Jane's arc reveals some dark thoughts and tendencies as well. Is it possible the simplest explanation is...deep down, she's just kind of a shithead?? It's more likely than you might think. Not to piss on anyone's good time if you like Jane or Nanna, though. At this point in the story, she easily exists in the sphere of "kindly, archetypical grandmother," who is a bit feisty but still only wishes to help. There is nothing wrong with taking this reading to exist as the sole truth of this character, at least in this particular incarnation of her existence. So we can probably just chill out with our Evil Nanna headcanons for a while.</t>
  </si>
  <si>
    <t xml:space="preserve">See? Look, she's right back to redeeming herself, by granting boons and offering to cook a warm meal for her grandson. Everything is fine once more. Or in other words, the horrific cycle of abuse rages on. </t>
  </si>
  <si>
    <t xml:space="preserve">Wait...wait, no. She's gone right back to fucking with him. When is this wretched, prevaricating hag going to get her comeuppance? That's what I want to know. </t>
  </si>
  <si>
    <r>
      <rPr>
        <rFont val="Courier New"/>
        <sz val="10.0"/>
      </rPr>
      <t xml:space="preserve">Oh, nice. Now </t>
    </r>
    <r>
      <rPr>
        <rFont val="Courier New"/>
        <i/>
        <sz val="10.0"/>
      </rPr>
      <t xml:space="preserve">here </t>
    </r>
    <r>
      <rPr>
        <rFont val="Courier New"/>
        <sz val="10.0"/>
      </rPr>
      <t xml:space="preserve">is what I will call a truly spicy meatball to discuss. The introduction of Hussnasty Mode. Also, looks like Eridan is chatting up Rose, as the previous game implied he would. But I think we can completely ignore that in favor of this art style topic, because it's more interesting, and also, Eridan sucks. I think shortly after I started rolling out weird drawings like this, someone asked me what I called the style, and I replied by naming it "Hussnasty Mode" myself, because well. ..it's a bit nasty, isn't it? Kind of raw, a little over-illustrated, and making use of a lot of jagged aliased pixel edges for a hatching-type effect. It was sort of the point to make it a little nasty, kind of aggressively incongruous with the other styles previously established. It is here that I will invoke a concept that I feel was incredibly important to the ongoing production of </t>
    </r>
    <r>
      <rPr>
        <rFont val="Courier New"/>
        <i/>
        <sz val="10.0"/>
      </rPr>
      <t>Homestuck</t>
    </r>
    <r>
      <rPr>
        <rFont val="Courier New"/>
        <sz val="10.0"/>
      </rPr>
      <t xml:space="preserve">, which I will call a "creative power move." But before I go off the deep end about all that, it's important to note that drawings like this are introduced in contrast with this simple RPG sprite mode, which was also established very recently as something that </t>
    </r>
    <r>
      <rPr>
        <rFont val="Courier New"/>
        <i/>
        <sz val="10.0"/>
      </rPr>
      <t xml:space="preserve">Homestuck </t>
    </r>
    <r>
      <rPr>
        <rFont val="Courier New"/>
        <sz val="10.0"/>
      </rPr>
      <t>was "allowed" to use as a stylistic presentation of characters and settings. That's partly the point here. That every time HS does something like this, it's widening its own umbrella in terms of what it's allowed to do stylistically, which includes dramatically simplifying and abstracting its forms. Which implicitly asks another question: Can HS "allow" itself to go in the other direction? To render characters with higher degrees of definition, regardless of congruity, and freely navigate this full artistic palette at any time, resulting in sharp stylistic contrast and a certain amount of visual thrashing? The answer to that question, almost immediately after it's asked in the form of dropping RPG-sprite Rose into a standard panel shot, is yes, HS can do that, and clearly it WILL do that. --&gt;</t>
    </r>
  </si>
  <si>
    <r>
      <rPr>
        <rFont val="Courier New"/>
        <sz val="10.0"/>
      </rPr>
      <t xml:space="preserve">--&gt; So having said that, let's see if I can wrestle this idea of a "creative power move" into the realm of comprehensibility. </t>
    </r>
    <r>
      <rPr>
        <rFont val="Courier New"/>
        <i/>
        <sz val="10.0"/>
      </rPr>
      <t xml:space="preserve">Homestuck </t>
    </r>
    <r>
      <rPr>
        <rFont val="Courier New"/>
        <sz val="10.0"/>
      </rPr>
      <t xml:space="preserve">is full of these moves. Sometimes they come off as really overt or aggressive, as this one somewhat does. There are a few others that probably qualify, like reprinting the entire troll romance spiel, Trickster Mode, and almost all of Caliborn's submissions. Perhaps the troll pirate erotica too? I'm sure we could name more examples if we put our heads together. There are more tame or friendly examples, such as, "Hey, guess what? Today HS gets to be a playable RPG game out of nowhere, and you didn't know it could do that." Anything that pushes the envelope, challenges people, keeps them on their toes and reminds them this is neither a safe nor static enterprise. People get very comfortable with art they enjoy, particularly if it's an ongoing, regularly delivered product that lets them settle into rhythms of expectation. It starts to feel like "theirs" in some ways. The favorable experience is taking place inside them, after all, so they feel like that experience belongs to them. Which is fair. Such is human nature, to start instinctively building a possessive relationship with the art we enjoy. But as much as it </t>
    </r>
    <r>
      <rPr>
        <rFont val="Courier New"/>
        <i/>
        <sz val="10.0"/>
      </rPr>
      <t xml:space="preserve">feels </t>
    </r>
    <r>
      <rPr>
        <rFont val="Courier New"/>
        <sz val="10.0"/>
      </rPr>
      <t>this way, it simply can never be entirely true. There is the way the reader wants the work to be, as dictated by the special feelings of fondness for what they're already familiar with, and there is the way the artist wants the work to be, as an expression of their ever-evolving vision, which can include anything. So any time I felt that certain people were getting overly comfortable with the way they assumed the story needed to be, whether it was the format, narrative structure, or art style, these little power moves were deployed as a means of "pushing back" against those forces. It's a way to make frequent statements on the media's versatility, but it also turned out to be a very effective innoculation against too many people getting those overly comfortable, presumptuous feelings about what this story "needs" to be in the first place. --&gt;</t>
    </r>
  </si>
  <si>
    <r>
      <rPr>
        <rFont val="Courier New"/>
        <sz val="10.0"/>
      </rPr>
      <t xml:space="preserve">--&gt; But such moves do come with trade-offs. Like jarring whiplash effects, or the risk of untethering the media from previously established rhythms of coherence (to whatever extent that coherence even really existed in the first place). In short, it can make things feel just a little bit Weird. But my take on that was always that it's okay, because that's explicitly what we've always been doing here: getting a bit weird with media, staying almost pathologically loose about everything, and making the best of the situation. The next fifteen book pages are where most of the dabbling with this style took place, using the story itself as a live canvas for messing around with it. I virtually never did any sketch testing of any sort outside of the comic. The comic itself always </t>
    </r>
    <r>
      <rPr>
        <rFont val="Courier New"/>
        <i/>
        <sz val="10.0"/>
      </rPr>
      <t xml:space="preserve">was </t>
    </r>
    <r>
      <rPr>
        <rFont val="Courier New"/>
        <sz val="10.0"/>
      </rPr>
      <t>the drafting process, in a totally transparent way, which was a policy that kept it rolling out FAST. Some of these drawings feel pretty out of control, a bit uncanny when juxtaposed with the other styles. But some seemed to strike a nicer balance, like the panel on the upper right, or the one where Rose talks to Jaspersprite in a few pages. If I used this style more, I probably would have gravitated toward whatever style variant felt most successful from this stretch of panel studies. But the fact is, I mostly discontinued it after this, with only a few exceptions here and there. The main reason was that, even with the more successful panels, it just felt like it added too much drawing time to the update process. The goal wasn't just to try new, crazy things, it was also to balance that with whatever sequential art methods could be done REALLY FAST, in a sustainable way. Slowing down to overly render a face with a lot of wild, aliased hatching wasn't really the best visual trade-off for the time investment, so it kind of dropped out of the comic's toolkit. --&gt;</t>
    </r>
  </si>
  <si>
    <r>
      <rPr>
        <rFont val="Courier New"/>
        <sz val="10.0"/>
      </rPr>
      <t xml:space="preserve">--&gt; I wonder if it comes across as a deliberate creative choice that Aradia's explosive, aggressive volley of random output ties directly in a metatextual way to the sharply vacillating visual presentations of the story itself? I don't know if that's scanning in an obvious way now, and TBH it was a long time ago, so I'm not sure to what extent I was hoping it would. Anyway, that's a </t>
    </r>
    <r>
      <rPr>
        <rFont val="Courier New"/>
        <i/>
        <sz val="10.0"/>
      </rPr>
      <t xml:space="preserve">pretty </t>
    </r>
    <r>
      <rPr>
        <rFont val="Courier New"/>
        <sz val="10.0"/>
      </rPr>
      <t>strange facial rendering that this graphic freestyling has resulted in. Stuff like this is plunging us about as deep into the uncanny part of the visual curve that the story ever allows us to go. Which is probably for the best, as is the fact that it pulls way back from this style pretty soon. But pushing it this far really hammers it home as a power move, because there's no way you can come away from this style sequence and conclude that the artist gives the slightest fuck about the various measures of formalism and consistency that you might wish he would abide by to optimize the reader experience. Creative power moves that essentially send the signal, "I just don't give a fuck about ___, and you can't make me," have a twofold consequence. First, it helps regulate the attitudes of those inclined to enforce such principles of formalism, by sort of preempting the inclination for such people to even regard it as a problem. Second, as an extension of that attitude-shaping effect, it forces people to focus on what the artist intends as the most important aspects of the work. Showing the visuals as this chaotic variable send the message that, "The specific visual presentations are not that important, and things exist on such a layer of abstraction that specific visuals may not convey anything that concrete at all, except a hypothetical expression of certain underlying platonic ideals functioning as the story's basic units." Which then forces you to focus on the elements which are noticeably NON-variable, like the nature of the dialogue, the focus on characterization and profile building, the examination of certain ideas and themes. All kinds of stuff that has no intersection with adherence to formalistic patterns that are designed to make readers more comfortable with their favorite serialized entertainment product. --&gt;</t>
    </r>
  </si>
  <si>
    <t>--&gt; We may conclude that, despite the extensive reasoning laid out here, the visual result of spontaneously dropping such an intense style into the comic out of nowhere could be regarded as "goofy as hell." I kinda buy that take. But there are still some things I like a lot about it. Like, if there was a comic done entirely in the art style used in righthand panel above, that could be a really fun thing to read. That high-energy, single-pixel-width scribblework in the cloud back there? Pretty good shit! But that's probably enough about Hussnasty Mode, both now and forever. We've got Nep on the line. Lots of cute BS ahoy.</t>
  </si>
  <si>
    <r>
      <rPr>
        <rFont val="Courier New"/>
        <sz val="10.0"/>
      </rPr>
      <t xml:space="preserve">I'm starting to pick up on something—I guess let's call it a running gag—that I don't remember doing. Maybe it was a subconsciously deployed running gag? The specter of "implied Nepeta conversations" is starting to haunt this half of the act. As I've mentioned before, her conversations aren't important enough to show directly. They're probably pretty funny, but there's a threshold of frivolity that a bunch of silly RP shit </t>
    </r>
    <r>
      <rPr>
        <rFont val="Courier New"/>
        <i/>
        <sz val="10.0"/>
      </rPr>
      <t xml:space="preserve">just </t>
    </r>
    <r>
      <rPr>
        <rFont val="Courier New"/>
        <sz val="10.0"/>
      </rPr>
      <t xml:space="preserve">fails to rise above, despite HS generally having no problem indulging in other kinds of frivolity. In other words, they're that pointless. So part of the gag here is, clearly Rose has talked to Nepeta. The subtext is that Nepeta may have even badgered her </t>
    </r>
    <r>
      <rPr>
        <rFont val="Courier New"/>
        <i/>
        <sz val="10.0"/>
      </rPr>
      <t xml:space="preserve">so </t>
    </r>
    <r>
      <rPr>
        <rFont val="Courier New"/>
        <sz val="10.0"/>
      </rPr>
      <t>frequently, asking if she could talk to Jaspers, that Rose plays it sarcastically, as if she can't imagine why Nepeta is bugging her again. Come to think of it, this is a clear precursor to the same running gag with Fefeta, which is dialed up to a greater extreme. She barely ever says a word in the comic, but everyone around her keeps implying that she won't shut up.</t>
    </r>
  </si>
  <si>
    <r>
      <rPr>
        <rFont val="Courier New"/>
        <sz val="10.0"/>
      </rPr>
      <t xml:space="preserve">Fortunately for all of us, Rose hands off the laptop to Jaspersprite so he can converse with Nepeta later, which allows us to read a more meaningful and emotional conversation right now instead. I remember a lot of people saying this conversation made them cry, and I don't remember as many people saying that about any other specific thing in the comic. I think it's just that we're getting down to something really basic and resonant here: the simple relationship between a girl and her cat, and the pure, uncomplicated love they have for each other. Too bad all of </t>
    </r>
    <r>
      <rPr>
        <rFont val="Courier New"/>
        <i/>
        <sz val="10.0"/>
      </rPr>
      <t xml:space="preserve">Homestuck </t>
    </r>
    <r>
      <rPr>
        <rFont val="Courier New"/>
        <sz val="10.0"/>
      </rPr>
      <t>couldn't be like this. Maybe then people wouldn't think I'm some sort of deranged asshole. Ah, what could have been. More plot-relatedly, Jaspers throws out some more stuff on Rose's quest for her to consider, and kind of nags her to do it. I've already talked a lot about Rose's peculiar upside-down arc. This is another one of those things that makes it feel like this quest is narratively what is demanded of her, which is the point. That it's supposed to feel that way to her, and has a strange sense of obligatory gravity surrounding it. Remember, this isn't really her beloved cat urging her to do this, it's more like the game speaking to her through her cat. Manipulative much??</t>
    </r>
  </si>
  <si>
    <t xml:space="preserve">It's funny how I just get done saying the Nepeta conversations are too useless to show, and then we have to plow through an entire conversation with this piece of shit and his barely legible alternating caps. I'm being disingenuous though, because we all know how important Gamzee is. At this stage, he's still a dark-horse villain, so it's easy to mistake this passage for a lot of pointless bullshit. But it's laying the groundwork for the radically game-changing Murderstuck arc coming up soon (not in this book though). I feel some obligation to keep reminding you of this now and then: LITERALLY NO ONE SAW THIS COMING. Not even one person, as far as I could tell. I spent every day scouring reactions online to all this. I guess the idea was too patently dumb? I feel like I use that to my advantage a lot. Like, "There's no way that will happen, it would be just too dumb." Sorry, suckers. Nothing is ever off the table. </t>
  </si>
  <si>
    <t>Up until his true aspect is revealed, Gamzee remains affectionately, or perhaps repugnantly, known as the Bard of Fuck. His true aspect, Rage, couldn't be revealed until the time was right, because it's pretty close to being a spoiler as to his true nature. Gamzee says his mind's not sharp because it's been ages since he had a pie (i.e. sopor slime). Which some readers took as implying that his withdrawal from this drug is what unleashed his violent tendencies. Hence murderous Gamzee often is fanonically referred to as "Sober Gamzee." And there is probably some truth to this, that without the sedative influence of the slime, he's naturally inclined toward violence. But I think the best explanation for Gamzee's turn is what Dave is about to do here: link him to a "Miracles" video by the Insane Clown Posse. For reasons I'll get into on the next page, I think this has a lot more to do with his transformation. Dave also boggles over why Alternia has Faygo and how that makes no sense. But we now know it makes perfect sense. It's not even remotely challenging to connect the dots. Faygo was imported to Earth by the Condesce, so as to foster her own home-grown, human-based cult of nasty clowns (ICP, and juggalos in general). She did the same thing with her own favorite soda, Tab.</t>
  </si>
  <si>
    <r>
      <rPr>
        <rFont val="Courier New"/>
        <sz val="10.0"/>
      </rPr>
      <t xml:space="preserve">This is what does it. WHY THOUGH??? /Dusts off my lectern and assumes professorial demeanor./ Gamzee is the "Juggalo Troll." If you already knew about ICP and juggalos, then his first conversation made it so glaringly obvious, it was almost impossible not to groan in recognition of this fact. The process of creating twelve trolls, each of whom embody satirical themes spoofing subcultures and various controversial internet profiles, was kind of a tall order, and it involved a bit of grasping at straws to fill out the group. The "Juggalo Troll" probably was the most egregious example of me saying, "Fuck it, we're just running with a really dumb idea here, and that's fine, because it's funny." So Gamzee's entire identity, and all characterization and points of lore surrounding him, including his absurd religion, is grounded in an especially stupid joke, even by </t>
    </r>
    <r>
      <rPr>
        <rFont val="Courier New"/>
        <i/>
        <sz val="10.0"/>
      </rPr>
      <t xml:space="preserve">Homestuck </t>
    </r>
    <r>
      <rPr>
        <rFont val="Courier New"/>
        <sz val="10.0"/>
      </rPr>
      <t>standards. So this is why being introduced to ICP finally makes him snap: it represents a collision between this satirical avatar, the fictional embodiment of this complete joke of an idea, and the fourth wall—breaking exposure to the very content he was designed to mock. On some level Gamzee understands that he's been forced to confront the fact that his entire existence is a joke. He was designed to ridicule that which he reveres. So he just fucking loses it and is never really the same guy again. It's almost a kind of dark, clowny enlightenment, an achievement of chaotic self-awareness. He quite effectively harnesses this grudge by getting revenge on the very story that created him for such humiliating satirical purposes. His method of revenge is linked to Caliborn's modus operandi (whom he comes to revere as the true godhead of his religious beliefs), which is to degrade and defile the story he inhabits. Gamzee's influence appears to be arbitrary, always occuring at the exact right (wrong) moment, to do the exact thing that will fuck things up in a totally incomprehensible way. He becomes an agent of plot chaos, of narrative entropy, and achieves a certain zen in the loathsome, capricious role he plays in the story. These tendencies are linked to his aspect, and could be seen as a certain mastery of it. Make no mistake: Gamzee sucks. He is, on a conventional layer, a "bad character." His personality is unpleasant, his actions are repellant, and his presence is always an affront to good taste and judgment. Yet, in my view, it's hard to avoid another conclusion that seems to contradict these awful truths about him: there are some potent themes and ideas governing his existence as a character, his actions, and the reasoning behind his dark turn.</t>
    </r>
  </si>
  <si>
    <r>
      <rPr>
        <rFont val="Courier New"/>
        <sz val="10.0"/>
      </rPr>
      <t xml:space="preserve">Technically, this is the panel where Gamzee turns, and never goes back to normal. It's a plot twist hiding in plain sight, disguised as a gag. Maybe if you are newer to the series, you will just refuse to believe me when I say this. But even at this point, there was </t>
    </r>
    <r>
      <rPr>
        <rFont val="Courier New"/>
        <i/>
        <sz val="10.0"/>
      </rPr>
      <t xml:space="preserve">still </t>
    </r>
    <r>
      <rPr>
        <rFont val="Courier New"/>
        <sz val="10.0"/>
      </rPr>
      <t xml:space="preserve">nobody at all who truly believed this guy was about to go nuts and kill people. You can camouflage a major story development in a lot of ways. The story throws hundreds of pounds of goofy spaghetti at the wall. It can be hard to pick up on what's supposed to be serious and what isn't. This scene just masquerades as another meaningless goof, and we quickly move away from the subject a page later. But the joke's on you if you never bought into Crazy Gamzee. This shit is real. Let's also maybe not lose sight of the fact that it's actually just plain funny that he starts murdering people? It's just a really funny thing to do with this useless idiot. Sometimes I would talk to a friend about </t>
    </r>
    <r>
      <rPr>
        <rFont val="Courier New"/>
        <i/>
        <sz val="10.0"/>
      </rPr>
      <t xml:space="preserve">Homestuck </t>
    </r>
    <r>
      <rPr>
        <rFont val="Courier New"/>
        <sz val="10.0"/>
      </rPr>
      <t>as I was making it, and would casually describe future events. Probably around this point, I just said something like, "Oh, yeah, in a couple hundred pages or so Gamzee is going to beat Nepeta to death with a juggling club." And she burst out laughing. It's totally ridiculous in the context of current story events. This guy isn't supposed to do anything important. But he announces his newfound role of influence in the story, as well as his murderous resentment for the story, by snuffing out the character who, up to that point, is the avatar for fandom enthusiasm—the one who adores the story and all things about it, the characters, relationships, etc. It is, yet again, kind of a rough-sketch concept for ideas that become more formalized through different avatars in Act 6. Caliborn, Gamzee's spiritual master, expresses the same malevolence for those ideas through his persecution and murder of Calliope.</t>
    </r>
  </si>
  <si>
    <r>
      <rPr>
        <rFont val="Courier New"/>
        <sz val="10.0"/>
      </rPr>
      <t xml:space="preserve">The ludicrous alternating tension between RPG Mode and Hussnasty Mode rages on. We even got a Hero Mode in the last panel (with the phrase "HERO MODE" printed in a repeating pattern in the background, in case you missed it). It's like an avant-garde community theater performance where one actor plays all the parts, which mainly just comes across as a single guy rolling and flailing around on the floor, screaming at himself. Ah, the complexities of the human condition. Man's inner struggle with his demons, with his mortality, with life itself. Beautiful. Hold on while I make my own struggling body pass out through a chokehold wrestling move, so I'll shut up for half a second, and talk about this great Dave/Equius conversation. This is a really good one, both for the quality of the ensuing rap-off, and the lore pertaining to Dave's quest sprinkled in here. It's another one of these presentations like when Rose was ripping apart the ruins to expose the Green Sun portion underneath, which was passively backgrounded as an idle point of curiosity, while the entertaining character interaction was foregrounded as the more relevant focus. I'd say Dave's quest lore here is treated as a </t>
    </r>
    <r>
      <rPr>
        <rFont val="Courier New"/>
        <i/>
        <sz val="10.0"/>
      </rPr>
      <t xml:space="preserve">little </t>
    </r>
    <r>
      <rPr>
        <rFont val="Courier New"/>
        <sz val="10.0"/>
      </rPr>
      <t>more important than that was, since the Dave-Equius relationship isn't actually as relevant as Rosemary's development, and this is pretty much the only time they ever talk. But it's still a good example of: foreground = fun, whimsical character driven banter; background = "important," interesting game lore and worldbuilding. Remember what I said about how the consistencies in art reveal what's important. This approach to storytelling is consistently embraced, even while the art style is overtly inconsistent.</t>
    </r>
  </si>
  <si>
    <t>Equius accuses Dave of "verbal misdire%ion and hoofbeastplay," but then he goes on to claim that he's not much of a poet. Which is a TOTAL LIE. His slam poetry is incredible. Also the conversation almost immediately veers in a homoerotic direction, due to Dave's frequent habit of using gay innuendo to own his targets, combined with Equius's habit of urgently insisting that others get assertive with him, making almost no effort to disguise the fetishistic nature of the demand. There are yaoi fires being stoked here in a completely plausible way. If Karkat had died, and Equius had survived instead, there's a decent chance things could have worked out a lot differently between these two.</t>
  </si>
  <si>
    <t>This almost feels like a slight role reversal from when Tavros trolled Dave. Tavros had no idea what he was getting himself into, got dunked on repeatedly, and ended up blocking Dave. Dave challenges Equius to a rap-off, is a little too cocky, and is completely unprepared for the fact that Equius likes to rap about huge, naked horse monsters, with loving descriptions of their anatomy and the process of milking their massive udders. But since Dave isn't a wimp like Tavros, this just earns Dave's respect, and they continue talking. Dave is satisfied enough that this guy is worth talking to about his quest lore. So, let's talk about that as well. --&gt;</t>
  </si>
  <si>
    <t>--&gt; The session always "knows" things about players. It knows Karkat has blood issues, so it gave him a planet full of bright red blood. It knows Dave has a thing about broken swords, which is tied up with his personal mythology related to the intersection between intense combat training for his destined role as a warrior, and deeply traumatizing abuse which causes him to resist the call to such heroism. He cites said abuse in the text above, in case there's any doubt this issue has been inseparably woven into the lore of his arc at an early stage. There's a lot to say about the broken sword as a symbol. I've probably already touched on it in earlier books. But what fucking good am I down here if I'm not willing to repeat myself? It's a complex symbol. First, there are two symbolic modes, an "Unbroken Sword" and a "Broken Sword," which have meaning in relation to each other. The simplest translation is that the unbroken sword is "The fully manifest, wholly embraced heroic arc. Suppressing reservations, answering the call, putting the tough training to use, despite the cost to oneself." Versus the broken sword, which is "The fractured heroic arc. An incomplete, broken self stemming from past trauma. A conflicted semi-refusal of the call, resulting in pursuit of combat and quest-fulfillment navigated through half-measure, wavering resolve, and compromised investment." Only one of these symbols can be fully embraced, and it means something to embrace one over the other. It becomes a statement Dave is making about himself, and the type of person he wants to be. But the statement has to be understood by him to be meaningful, and this understanding comes through his long-term inner reflections over his arc. The game also seems to provide frequent clues to help him understand these symbols and choices. It keeps offering up broken swords, or more specifically, a whole sword that can only be obtained by figuring out how to break it. --&gt;</t>
  </si>
  <si>
    <r>
      <rPr>
        <rFont val="Courier New"/>
        <sz val="10.0"/>
      </rPr>
      <t xml:space="preserve">--&gt; So here's a spin on the Arthurian legend (Caledfwlch is another name for Arthur's Excalibur) where the sword, instead of being removed through strength or the divine touch of a chosen one, must be broken to be freed. There's no other way, since this is how this game challenge was designed to be solved. It says, "This is a symbol for your heroic journey, and to some extent, who you are as a person. Now, what will you do with it?" In the long run, this sword-based </t>
    </r>
    <r>
      <rPr>
        <rFont val="Courier New"/>
        <i/>
        <sz val="10.0"/>
      </rPr>
      <t xml:space="preserve">Sburb </t>
    </r>
    <r>
      <rPr>
        <rFont val="Courier New"/>
        <sz val="10.0"/>
      </rPr>
      <t xml:space="preserve">quest does appear to have a formal endpoint, which is Dave using this sword to have his denizen forge the Royal Deringer, a much fancier mythical sword. And in forging that sword, he "heals" it, converting it to an unbroken sword symbol. Heroic arc, back on track, right? Except to wield </t>
    </r>
    <r>
      <rPr>
        <rFont val="Courier New"/>
        <i/>
        <sz val="10.0"/>
      </rPr>
      <t xml:space="preserve">that </t>
    </r>
    <r>
      <rPr>
        <rFont val="Courier New"/>
        <sz val="10.0"/>
      </rPr>
      <t>sword, Dave has to break it too, simply by touching it, as if his identity being linked to a broken sword is inescapable. There are ways of reading into what this means. Maybe it's that making yourself whole as a person isn't so simple? Maybe it's that Dave embracing the broken sword as his heroic talisman corresponds with his embracing who he is as person, flaws and all? Those things aren't going away, and they contribute to making him who he is. Similar to Rose's arc, which is more about embracing her imperfect sense of humanity rather than satisfying an external sense of obligation that includes the false promise of repairing the flaws of a damaged person through a path of shallow narrative regimentation. There are echoes of "two people who can't be fixed, and that's okay" in each other's arcs, but a lot of differences in the way their respective roads are paved to reach the destination. --&gt;</t>
    </r>
  </si>
  <si>
    <r>
      <rPr>
        <rFont val="Courier New"/>
        <sz val="10.0"/>
      </rPr>
      <t xml:space="preserve">--&gt; Pausing Dave's arctalk to nod toward Terezi's elegant, deeply insightful artwork. Does she have some sense of instinctive empathy for Dave's plight? Is that partly what drives the attraction? Maybe she can smell his arc, as one which foists this struggle of self-acceptance, self-healing, self-love upon an absolutely crushingly cool, cool, coolkid. </t>
    </r>
    <r>
      <rPr>
        <rFont val="Courier New"/>
        <i/>
        <sz val="10.0"/>
      </rPr>
      <t xml:space="preserve">SBaHJ </t>
    </r>
    <r>
      <rPr>
        <rFont val="Courier New"/>
        <sz val="10.0"/>
      </rPr>
      <t>comics, and other creations of this nature, draw from a deep reservoir of highly perceptive apprehension of one's own condition, as well as others. What else to say about the matter of Dave's sword arc? Probably lots, but there's plenty more material in future books to obsess over down here. There's one other thing that springs to mind about the sword as a symbol, taking into consideration that a lot of these symbols are pretty multi-faceted and have ways of going through transformative evolutions as the story progresses. As a clue, look at the solution to this "sword in the stone" puzzle, and how unconventional it is relative to the original myth. It's reckless, destructive, a speedy end run around a situation that traditionally demands finesse or divine providence. So the broken sword doubly serves as a symbol for Dave's approach to this heroic journey, which isn't one he chose. (Rose blazed the trail of this destructive path, which then anchored the whole group to it via forces of predestination.) In other words, the solution to the sword puzzle was built to demand a hack. It's a microcosm for the solution to everything in this session, and the wav the kids are destined to play it. Nobody is playing this thing totally straight.</t>
    </r>
  </si>
  <si>
    <t>Earlier I was pointing out how Daverezi had the air of someone (Terezi) finding a new person (Dave) to rebound with who seems fun and refreshing in the ways that contrasted with an aggravating ex. But then, after spending a little more time with Dave, she starts pointing out some Similarities to Karkat, as if to note that maybe they aren't so dissimilar after all. Ain't that the way it is for some people, with their dating track record tracing a line through a whole bunch of guys who just end up being variations on the same basic type of guy. On the other hand, like she says here, she's sort of exaggerating these commonalities, perhaps to continue owning Dave, or maybe in a way, to own herself. There's a shadow consequence in pointing out the similarities between Dave and Karkat, which is beginning to pave the very long road that ends up in the heart of Davekat City. I'm not pretending that was "the plan" at this moment. God, what sort of bullshit artist do you take me for????? But establishing foundational similarities in their profiles, in the struggles they have with themselves, provides for a much stronger base compatibility, which makes the outcome more likely (and also welcome, to many). So what are their similarities? Terezi goes so far as to list some of them here. Could she actually be the first Davekat shipper ever, even as she actively courts Dave herself? Wow. I just blew my own mind, and yours. Let's consider Terezi an allegorical figure for the Daverezi shippers of this era, who would eventually turn out to be Davekat shippers, without having the slightest clue they were Davekat stans all along.</t>
  </si>
  <si>
    <t>A Hussnasty portrait looms over this body of dialogue. Does that mean something psychologically intense is being discussed?? It probably just means that one was done of Rose, therefore one should be done of Dave as well to satisfy certain invisible demands of parallelism. That's all. There's been so much meta-talk of Dave "resisting the call" already, it's almost easy to forget it hasn't even really showed up much yet in the text of the comic. But we see it starting to creep into play here. And once it starts playing out, that sort of bullshit is so familiar to us, no matter how it's delivered in practice, that it sort of phones itself in. And Dave knows this too, as a savvy media consumer, which is partly why he finds it so embarrassing. We see this dynamic a lot in the future, this "like i even give a shit about being a hero" combined with "oh god i cant believe im doing the reluctant hero shtick im such a fucking cliche," which then turns into even more fodder for self-doubt and incrimination, in a ridiculous, hyper self-aware feedback loop. But for now, it's only just beginning, and it has not yet occurred to Dave that he's committing the sin of becoming a cliche.</t>
  </si>
  <si>
    <r>
      <rPr>
        <rFont val="Courier New"/>
        <sz val="10.0"/>
      </rPr>
      <t xml:space="preserve">A Welsh element is in this game only because I used a Welsh variant on the name for Excalibur. That's basically why things from certain countries appear in this cosmic universe-creation engine steeped in ancient lore and myth. Because basically ALL things we know of come from various countries, which have long histories full of their own stories, and that's how we establish the underpinnings of our mythological knowledge base and entire frame of reference in the first place. Wow, this is an incredible point I'm making??? All things you know of come from one damn country or another. Someone should make me the fucking superprofessor of all Ivy League universities at once. </t>
    </r>
    <r>
      <rPr>
        <rFont val="Courier New"/>
        <i/>
        <sz val="10.0"/>
      </rPr>
      <t xml:space="preserve">Sburb </t>
    </r>
    <r>
      <rPr>
        <rFont val="Courier New"/>
        <sz val="10.0"/>
      </rPr>
      <t>is rife with lots of Greco-Roman elements (see next page), Gnostic elements, and so on. The names of things trace back to those mythic origins, and sometimes an alternate name like the Welsh variant for Excalibur is used so as not to be way too on the nose. Because if Dave learned from a crocodile something like "oh guess i need to go find excalibur... wait isnt that just the damn sword in the stone" then that kind of blows it, doesn't it? Another name for Excalibur, intriguingly enough, is Caliburn. Which, yes, you are absolutely guessing correctly that this word was the basis for naming Caliborn. Why was he named after a variation of Dave's magic sword? There's a good and very extensive explanation for that, I promise. By now you'd have to be utterly certifiable to doubt me on that. Just a complete lunatic. But now is not the time for that dissertation!!! !!! You're just gonna have to hold your horses for when the Best Boy is in the house.</t>
    </r>
  </si>
  <si>
    <t xml:space="preserve">Davesprite explains a bunch of facts about the sword quest which I already explained, but his wisdom doesn't include any of the Deep Meta that I just rolled out. So who's wise now, bird boy?! That's right, not you. It's me. Too bad I couldn't personally serve as Dave's spiritual guide. There is no limit to how cool he could have been </t>
  </si>
  <si>
    <t>Oh, it wasn't Rose who put Dave to sleep, it was Vriska. From now on, just assume the answer is always Vriska. A few pages ago, Rose set Jaspersrite loose, and now Davesprite is turning himself loose as well. Nanna seems to be sticking with John for now, but she's recently been endowed with the same level of autonomy as the other sprites due to this necklace boon, so technically she could peace out as well (and eventually does). I think now felt like the right time to acknowledge that the players are starting to move beyond the need for the original role the sprites were playing, which was spiritual guides to the game, helping them understand the rules, giving them tips, hints, riddles, and such. Davesprite's protection of Dave here notwithstanding, which is sort of a final gesture of assistance, their role as guides has pretty much run its course in the story. Having the sprites linger around their players felt like it was adding dead weight, creating an additional burden of having them interact with the players now and then, when ultimately there's not much more to say. This final conversation between Dave and Davesprite is decent, and serves a good purpose, but that's all we really need from their direct interaction anymore. By splitting the sprite off to go do his own thing, pursuing an arc totally distinct from the player's, we get more interesting results from the character, delve deeper into Davesprite, and in doing so, delve deeper into Dave himself.</t>
  </si>
  <si>
    <t>Here's a good panel with a good composition, and an iconic line. Sometimes I don't have anything to say about a thing except: oh, here's some more good shit I made. Got any questions? Oh, you do? Well scram, kid. The only other thing I can think to point out here is—and I say this while realizing I've already mentioned Davepeta way, way too fucking much considering how late in the game they show up, but—Davepeta's first line is a callback to this one. They say "claw claw meowtherfuckers." Pretty good writing, huh? Yeah.</t>
  </si>
  <si>
    <r>
      <rPr>
        <rFont val="Courier New"/>
        <sz val="10.0"/>
      </rPr>
      <t xml:space="preserve">We last saw Bro and Jack dueling on this record platform, a.k.a. the Beat Mesa. That was during </t>
    </r>
    <r>
      <rPr>
        <rFont val="Courier New"/>
        <b/>
        <sz val="10.0"/>
      </rPr>
      <t>[S] Descend</t>
    </r>
    <r>
      <rPr>
        <rFont val="Courier New"/>
        <sz val="10.0"/>
      </rPr>
      <t>. Bro rather melodramatically stabbed his sword into this thing as sort of a hint to everybody about what needs to be done. Kind of a mini-scratch here, just to get the ball rolling. We didn't see where Bro went, though. Like Davesprite said, the guy's inscrutable. But Jack is clearly impressed. You can almost feel the man-crush percolating in his black, murderous soul as he inspects the mysterious energy enveloping this cool dude's rad anime sword. Clearly he has unfinished business with the man.</t>
    </r>
  </si>
  <si>
    <t>You know you've gotten into someone's head when, after you've finished dueling with him, you pull some sick move leaving your sword behind in the process, and the guy GOES TO THE BOTHER OF RETURNING YOUR SWORD, just so the two of you can finish your duel. Jack even has to go flying all over the damn place looking for Bro just to return the sword and resume the fight. "Hey, man. Yeah, you left this back there. I dunno if you MEANT to leave it stuck in that big record, or... So, you doing anything now? I mean, I'm not that busy, if you want to like, have another sword fight or... Oh, you ARE busy? So, what, like, tomorrow? Or...hey, that's cool. Look, it's not like I CARE. You think I CARE about having another stupid sword fight with you? Pff. Like I could even give a shit." ... "So, are we confirmed for tomorrow then? What time was that? I'm good whenever. Just...let me know, ok man?"</t>
  </si>
  <si>
    <r>
      <rPr>
        <rFont val="Courier New"/>
        <sz val="10.0"/>
      </rPr>
      <t xml:space="preserve">The book absolutely does not do justice to </t>
    </r>
    <r>
      <rPr>
        <rFont val="Courier New"/>
        <b/>
        <sz val="10.0"/>
      </rPr>
      <t>[S] Jade: Wake up</t>
    </r>
    <r>
      <rPr>
        <rFont val="Courier New"/>
        <sz val="10.0"/>
      </rPr>
      <t>. It's a much more "experiential" Flash than usual. Though nothing actually really "happens"? We get a glimpse at what it's like to have a Dark Nap, that is, to dream without a living dream self. I.e. the experience that Karkat was so upset about. It's a journey through madness. Kind of an audio-visual nightmare, with an obnoxiously escalating wall of noise. Probably a decent cinematic comparison would be when Willy Wonka took everybody through his weird tunnel of psychotic lunacy for some reason.</t>
    </r>
  </si>
  <si>
    <t>But as you can see, it all starts out pretty nice. Jade first imagines she sees a candy-coated version of this disturbing eldritch abyss. Literally: it's a Trickster facade. Squiddles canonically are known to be Trickster Horrorterrors. A perception of the beasts that is friendlier and more comprehensible to mortal minds. The illusion doesn't last long, though.</t>
  </si>
  <si>
    <r>
      <rPr>
        <rFont val="Courier New"/>
        <sz val="10.0"/>
      </rPr>
      <t xml:space="preserve">This is probably the first visual indication that the concept of dream bubbles exists. They don't usually look like this one, which is a low-fi pixel bubble in keeping with the fantasy it projects inside for Jade. Horrorterrors blow these bubbles, each of which serves as a little phantasmal oasis floating freely through the infinite, existentially unforgiving desert of the Furthest Ring. They stabilize a temporary realm of illusion for mortals to exist in without having to engage with the eldritch abominations just outside or the bleak expanse in which they live. So this is establishing the foundational basis for the afterlife in Paradox Space—not an eternal continuum like heaven or hell, but a purgatory of a more dubious nature, one that is actively maintained by vast, ancient monsters through a network of trillions of relatively small ephemeral bubbles. They pop, they get blown again, ghosts can drift freely from one to another. When we understand the broader cosmology of Paradox Space in this way, it starts to seem reasonable to begin thinking in terms of "bubble-based reality structures," which means that </t>
    </r>
    <r>
      <rPr>
        <rFont val="Courier New"/>
        <i/>
        <sz val="10.0"/>
      </rPr>
      <t xml:space="preserve">Sburb </t>
    </r>
    <r>
      <rPr>
        <rFont val="Courier New"/>
        <sz val="10.0"/>
      </rPr>
      <t>sessions freely floating through the abyss could also be seen as a kind of bubble. But a very special kind, which has the nucleus of Skaia in the middle, and thus is endowed with this all-knowing spark that can beget a stable, physical existence contained within a universe the players create inside of it. Do horrorterrors blow these bubbles too? IT IS UNCLEAR.</t>
    </r>
  </si>
  <si>
    <t>This animation, aside from accomplishing the worthy goal of totally freaking everyone out, also serves the purpose of acquainting everyone more closely with the existence of horrorterrors and their greater relevance to the cosmos and the story. Dave was recently urged to take his glasses off, and also to try listening to these beasts and see what they have to say to him. This is the "boon" which Derse dreamers have, and which Prospit dreamers don't. On Prospit, you have access to Skaia and all its cloud visions. On Derse, you have access to the grumblings of these distant monsters. Great consolation prize, huh? Skaia can inform Prospit kids what they need to do, and Jade enthusiastically embraces its counsel. But horrorterrors can somewhat play the same role, and provide mysterious instructions to both Rose and Dave that they have to parse. Their murmurings to Dave here carry a message of urgency, as he'll say later, and this starts laying the intel groundwork for the melodramatic suicide mission hatched later. Also, this shot confirms Dave's eye color pretty unambiguously, continuing a trend in the story where this very specific piece of info gets confirmed for each character, beginning with that strangely over-detailed portrait of Rose. For whatever odd visual thrashing that style added to the story, one thing it definitely established was the story's ability to focus with much greater granularity on the presentation of characters who for the most part are only "ideas" of people. Their abstracted presentation usually tends to communicate that "This is just an idea of a character, for whom many specific attributes are vague or variable." But by intensifying the presentation, and then highlighting it with one notable point of specificity, we can come away with some confidence that Rose's eyes are literally meant to be purple, rather than it just being another stylistic tick. Having established that, I think we can safely do the same for Dave here, even without the overly intensive rendering style.</t>
  </si>
  <si>
    <t xml:space="preserve">It's hard to even really describe what's going on with this page without the weird music that everything plays off of. Nothing is really going on with it? Hey, here's an idea, let's just ignore this page and move on. There's Feferi over there. She's worth talking about, right? </t>
  </si>
  <si>
    <r>
      <rPr>
        <rFont val="Courier New"/>
        <sz val="10.0"/>
      </rPr>
      <t xml:space="preserve">Remember that Feferi is presently grimnapping. "Presently" doesn't mean much, because the timelines are out of whack relative to each other, but "presently" from the STORY'S perspective usually does mean something. Remember the conversation Eridan just had with Rose, where she blew up his computer, and I ignored the conversation to talk about something else because he sucks and who cares about him? Well, I still stand by that decision, he sucks and who cares. But there was another purpose served by showing that conversation at that moment. "Eridan's computer explodes" is one of those key moments on the troll timeline we took note of during the recent RPG game. And linked to that moment is Feferi's dark nap. You could see her in the panel there near Eridan, sleeping on the horn pile, with a dark bubble over her. This reminds us that's what she's doing "now," just like Jade, and here they are, rendezvousing in this freaky dream bubble. Which, if there's one really important role Feferi plays, it's this: establishing "first contact" between trolls and humans through the dream realm, a.k.a. the afterlife. Feferi is quite chipper about it all and wants everyone to know there's nothing to worry about. That's pretty easy for </t>
    </r>
    <r>
      <rPr>
        <rFont val="Courier New"/>
        <i/>
        <sz val="10.0"/>
      </rPr>
      <t xml:space="preserve">her </t>
    </r>
    <r>
      <rPr>
        <rFont val="Courier New"/>
        <sz val="10.0"/>
      </rPr>
      <t>to say, though, since her mom is one of these monsters. But then, maybe that's how she knows they really aren't as bad as they seem.</t>
    </r>
  </si>
  <si>
    <t>Okay, see, this thing with THIS page is, um...the really IMPORTANT point to make would be, uhhhhhhhhhhhhh. All right, you got me. There's nothing to say here. The thing about this animation is, for all the story-relevant things I've been saying about it, it's also just kind of a big shitpost.</t>
  </si>
  <si>
    <t>What's really going on is the bubble-based illusion is starting to unravel, and then insanity ensues. Jade is worried, Feferi isn't. She's just completely unflappable when it comes to this eldritch bullshit.</t>
  </si>
  <si>
    <t xml:space="preserve">There's a moment in the song that makes it clear something is now very, very wrong. That's where we're at. </t>
  </si>
  <si>
    <r>
      <rPr>
        <rFont val="Courier New"/>
        <sz val="10.0"/>
      </rPr>
      <t xml:space="preserve">Probably the best way of looking at this in a non-abstract way is, this is the moment when Jade and Feferi's shared dream bubble pops. The illusion is over, and now their dream ghost projection-forms are hurtling freely through the abyss at great speed, before their phantom bodies (another weird concept in </t>
    </r>
    <r>
      <rPr>
        <rFont val="Courier New"/>
        <i/>
        <sz val="10.0"/>
      </rPr>
      <t xml:space="preserve">Homestuck </t>
    </r>
    <r>
      <rPr>
        <rFont val="Courier New"/>
        <sz val="10.0"/>
      </rPr>
      <t>that probably bears elaboration on, but much later) start to dissolve outside of the confining environment of the bubble that keeps them stable, causing them to wake up.</t>
    </r>
  </si>
  <si>
    <r>
      <rPr>
        <rFont val="Courier New"/>
        <sz val="10.0"/>
      </rPr>
      <t xml:space="preserve">Then we go nighttime dumpster diving in the alley behind a bargain seafood restaurant. I mean, no we don't, this is all scary and serious and stuff. But there is sort of a running gag later where Dave and maybe some other people keep referring to these things humorously in terms of seafood analogies. But of course you don't eat these things, they eat YOU. Okay, that probably isn't true either. Although they do have huge, nasty mouths, as you can see. Which makes you wonder, what </t>
    </r>
    <r>
      <rPr>
        <rFont val="Courier New"/>
        <i/>
        <sz val="10.0"/>
      </rPr>
      <t xml:space="preserve">do </t>
    </r>
    <r>
      <rPr>
        <rFont val="Courier New"/>
        <sz val="10.0"/>
      </rPr>
      <t>they eat? What's even out there in the void? Smaller horrorterrors? That's probably it. There's likely just an entire diverse ecology of horrorterrors, with smaller ones very plentiful and larger ones more scarce, to keep the food chain balanced. Other than that, it's a complete free for all. I'm just literally making all this shit up right now, if it wasn't clear.</t>
    </r>
  </si>
  <si>
    <r>
      <rPr>
        <rFont val="Courier New"/>
        <sz val="10.0"/>
      </rPr>
      <t xml:space="preserve">I said in an earlier book that these eldritch beasts were only imported into </t>
    </r>
    <r>
      <rPr>
        <rFont val="Courier New"/>
        <i/>
        <sz val="10.0"/>
      </rPr>
      <t xml:space="preserve">Homestuck </t>
    </r>
    <r>
      <rPr>
        <rFont val="Courier New"/>
        <sz val="10.0"/>
      </rPr>
      <t xml:space="preserve">because of their presence in </t>
    </r>
    <r>
      <rPr>
        <rFont val="Courier New"/>
        <i/>
        <sz val="10.0"/>
      </rPr>
      <t>Problem Sleuth</t>
    </r>
    <r>
      <rPr>
        <rFont val="Courier New"/>
        <sz val="10.0"/>
      </rPr>
      <t xml:space="preserve">, which used them in a much goofier way. It didn't really take their horrifying nature or the Lovecraftian tradition of them seriously at all. But the way HS starts blending them into its greater cosmology does seem to take them a little more seriously as literary devices from the horror genre. I never read any Lovecraft and don't really care about these creatures in respect to them being specific elements of his work. They were siphoned into the PS/HS lore from the wider pop-culture melange that has elevated the notion of an eldritch abomination into something transcending the original source material to become a more widely recognized fantasy trope. So this is the nature of their utility here, something touching on a more universal principle of alien horror which says that some alien life is so unfathomable and unsettling to us that even contemplating them is a gateway to madness. Neither good nor evil, their existence utterly eludes definition or judgment on mortal humanoid terms. They rule the infinite expanse of the Furthest Ring, where seemingly no other form of life exists except for them. And corporeal life as we understand it exists within this medium as a tiny subset of its total volume. It's implied, as I mentioned a few notes ago, that all comprehensible realities to us (such as dream bubble illusions, or </t>
    </r>
    <r>
      <rPr>
        <rFont val="Courier New"/>
        <i/>
        <sz val="10.0"/>
      </rPr>
      <t xml:space="preserve">Sburb </t>
    </r>
    <r>
      <rPr>
        <rFont val="Courier New"/>
        <sz val="10.0"/>
      </rPr>
      <t>sessions containing entire universes) actually are confined by little bubbles that these beasts whimsically blow, probably for no humanly comprehensible reason. This suggests that this godawful abyss and its gruesome inhabitants are the default reality. And the much more stable, relatable realms we enjoy, such as "a universe," are actually the rare exceptions: totally anomalous, dreamlike fields of experience that exist only briefly relative to the lifespan of these monsters, as the confining bubbles swell and pop.</t>
    </r>
  </si>
  <si>
    <t>This animation finally crescendos at the moment when you begin to think you can't take another goddamn second on Wonka's shitty boat. And then everything is okay. Except not really, because we float by one more awful monster, which has been wonderfully illustrated to make sure you realize, under particular rendering conditions, that these aren't all just a bunch of cartoon goofballs, but actually super-duper grotesque and scary entities.</t>
  </si>
  <si>
    <t>Good thing Jade's dream ghost projection-whatever is "sleeping" soundly through all this, otherwise she'd probably be really scared if she saw that thing. Except this rendering probably isn't literal? It might be a shot of what she's seeing through her mind's eye as she sleeps. In which case she is really scared right now. But it's fine, Feferi will reassure her and tell her all these space monsters are actually great. Some of her best friends are space monsters. Her MOM was a space monster. Don't be a bigot, Jade.</t>
  </si>
  <si>
    <r>
      <rPr>
        <rFont val="Courier New"/>
        <sz val="10.0"/>
      </rPr>
      <t xml:space="preserve">Jade finally wakes up. She went to sleep at some point in Act 4. It's tricky to pin down exactly when she fell asleep by casually skimming through the archive, but she's been asleep for well over 1,000 site pages. This is the nature of Jade's role in the story. She spends huge amounts of time being asleep, or compromised in some way, like being brainwashed. At one point, she even gets put to sleep </t>
    </r>
    <r>
      <rPr>
        <rFont val="Courier New"/>
        <i/>
        <sz val="10.0"/>
      </rPr>
      <t xml:space="preserve">while </t>
    </r>
    <r>
      <rPr>
        <rFont val="Courier New"/>
        <sz val="10.0"/>
      </rPr>
      <t xml:space="preserve">being brainwashed. But for now, she's finally awake and ready to play a more active role in the story. Her relevance starts snowballing from here and peaks during </t>
    </r>
    <r>
      <rPr>
        <rFont val="Courier New"/>
        <b/>
        <sz val="10.0"/>
      </rPr>
      <t>[S] Cascade</t>
    </r>
    <r>
      <rPr>
        <rFont val="Courier New"/>
        <sz val="10.0"/>
      </rPr>
      <t xml:space="preserve">, i.e. the midpoint of the story. I probably said this before, but the shape of her arc is a huge bell curve, rising slowly from the fog of her sleepy marginalization, peaking right in the middle, then gradually tapering back off as she starts getting compromised in different ways. Everyone's views on this may vary, but I always thought that for a story with a big ensemble cast, it was more interesting to have a wide variety of arcs of different shapes, sizes, focal points, themes, and peak moments, rather than somewhat artificially trying to make sure all the major players' arcs peak right around the same time at the very end. This aspect is a little bit underscored by what Jade does in </t>
    </r>
    <r>
      <rPr>
        <rFont val="Courier New"/>
        <b/>
        <sz val="10.0"/>
      </rPr>
      <t>[S] Collide</t>
    </r>
    <r>
      <rPr>
        <rFont val="Courier New"/>
        <sz val="10.0"/>
      </rPr>
      <t>. Her role there isn't about kicking ass, it's about having fun. And then, finally, about getting punched in the face for One Last Nap.</t>
    </r>
  </si>
  <si>
    <t>"Post-dreamdeath dreamself's dream" is a just a bullshit term Feferi makes up on the fly. It's all right, Fef, I was never sure which exact nomenclature to settle on when describing this dream ghost shit either. It's been a long time since we've checked in with Jade. She has a lot to catch up on here. Including the highly tragic destruction of Prospit, which was a beloved second home to her. Jade has always been a very cheerful, carefree kid up to this point. When she wakes up here, it seems to mark a new chapter in her life and a different evolution in her personality. One wherein she must finally confront "actual adversity."</t>
  </si>
  <si>
    <r>
      <rPr>
        <rFont val="Courier New"/>
        <sz val="10.0"/>
      </rPr>
      <t xml:space="preserve">Full disclosure: I just do not enjoy Feferi's quirk. I never have. The parentheses are annoying, and it's especially annoying how they get separated when they straddle a line break. Whenever someone contrives an excuse for her to stop using it (when she "gets real" with Eridan and drops it, or when Jade says it's giving her a headache), that's 100% me going, "Meh, I'm not feeling this quirk, time to drop it for a bit." Jade is me here. Thanks for asking her for me, Jade, I owe you one. Oh, you don't want to be punched in the face at the end of </t>
    </r>
    <r>
      <rPr>
        <rFont val="Courier New"/>
        <i/>
        <sz val="10.0"/>
      </rPr>
      <t>Homestuck</t>
    </r>
    <r>
      <rPr>
        <rFont val="Courier New"/>
        <sz val="10.0"/>
      </rPr>
      <t>? Let's not get fucking greedy here. Anyway, Jade reminds us about how Karkat used her dreambot exploding as a critical event for her to use as a reminder for Jade to message him. So now she's about to do that, cashing in that plot token. Very satisfying. As events get more convoluted, the characters all need to come up with different strategies for how to devise reminders and signals that will serve their communication purposes. Advanced reminders, unlike the simplistic, childlike reminders Jade wears on her fingers, which she is about to abandon for good in a few pages.</t>
    </r>
  </si>
  <si>
    <t>Tired: Fun-Loving Mary Sue Jade. Wired: Grumpy-Ass Bitch Jade. Who has arrived just in time to start completely dominating Karkat like the whiny little bottomboy he is. She does all her buddies the service of almost completely taking over Karkat's duties for practically the rest of the session. Maybe not consciously exactly, but he seems to latch on to her in lieu of bothering John after getting romantically rebuffed by him and making a fool of himself backwards through time. Jade is fresh meat for semi-amorous harassment, though he has to do a fair amount of repair work to get the ball rolling again after belligerently sliding into her DMS for years in the past, during the more reckless phases of his trolling binge. Jade's an easy mark for such a recovery though, since even though she's a grumpy bitch at the moment, she's still pretty nice and likes making friends. Final observation: the above panel I think is a pretty good hybrid style of all these flailing presentations over the last few pages. We went from Sprite Mode, to a Sprite-Hero Hybrid Mode, to some sort of Hussnasty Lite Mode, and now this one, which seems to blend them all in a decent way. This would be another one of these unusual art style candidates where I'd be inclined to say, if the whole thing were done in this style alone, that would result in a pretty solid piece of work.</t>
  </si>
  <si>
    <r>
      <rPr>
        <rFont val="Courier New"/>
        <sz val="10.0"/>
      </rPr>
      <t xml:space="preserve">When two kids formerly at each other's throats start working on becoming better friends, it helps for them to establish some stuff to bond over. Jade just bonded with Feferi over having a dead dream self and taking a very disturbing nap as a result. And now Jade and Karkat get to do the same thing, only it's probably a more effective bonding topic since, unlike Feferi, they both hated the experience. Or rather, this </t>
    </r>
    <r>
      <rPr>
        <rFont val="Courier New"/>
        <i/>
        <sz val="10.0"/>
      </rPr>
      <t xml:space="preserve">should </t>
    </r>
    <r>
      <rPr>
        <rFont val="Courier New"/>
        <sz val="10.0"/>
      </rPr>
      <t>be a good bonding topic, but here Karkat is, fucking blowing it with her again, because he just can't help himself. Of course, I don't really have to excoriate him for his thoughtless handling of the situation. He's about to give Future Karkat an opportunity to do that to himself. He is a Knight, after all. And one way he apparently decides to utilize his class is by white knighting on behalf of aggrieved damsels against his own earlier trolling efforts. Quite valorous, really.</t>
    </r>
  </si>
  <si>
    <t>Maybe the saddest thing about this spectacle is it takes an entire page of Karkat's bellyaching before his future self even bothers acknowledging his existence. Even though his future self is the one who arranged Jade and Karkat to connect this way in the first place, so as to send them on a path toward friendship. Future Karkat almost seems to deliberately give his past self enough conversational rope to hang himself with, buying enough time for Jade to say something that triggers Karkat so hard that he launches into one of his "I AM YOUR GOD!" tirades. Which by now we should know is a romantically coded message, because that's how he introduced himself to John before he proceeded to spadeflirt with him. Basically, Jade has barely been awake for a few minutes and she's already lunging headlong through the hormone-slicked slalom of interspecies romance. Welcome to the party, Harley.</t>
  </si>
  <si>
    <r>
      <rPr>
        <rFont val="Courier New"/>
        <sz val="10.0"/>
      </rPr>
      <t xml:space="preserve">And just like that, the moment Future Karkat steps in, practically the entire page of dialogue turns to gray. Nobody can get a word in edgewise between these two. Their unrestrained auto-invective basically renders Karkat's neuroses totally apparent for Jade to marvel over. The consequences of this are hard to even fully keep track of. First, by defending Jade like this, Future Karkat is virtually making the case to his own past self to give her a chance, and to try to acknowledge that his aggression toward her is masking romantic attraction. If that wasn't nuts enough, the altercation doubles as an actual </t>
    </r>
    <r>
      <rPr>
        <rFont val="Courier New"/>
        <i/>
        <sz val="10.0"/>
      </rPr>
      <t xml:space="preserve">confession </t>
    </r>
    <r>
      <rPr>
        <rFont val="Courier New"/>
        <sz val="10.0"/>
      </rPr>
      <t>of this to Jade, which she now has to bear in mind as she goes forward befriending this guy. Like most other shouting matches Karkat has with himself, it's a complete free-for-all of self-owns and eyebrow-raising psychological revelations. And yet, in the totality of this clusterfuck, it's probably about as sufficient as anything else he could have done to get her to start giving the friendship a chance. How do you sidle out of something like this? You don't. This miserable basket case needs all the help he can get. Karkat trying to talk to someone while his future self is in the same conversation is almost as if you were talking to a friend or a crush, and you had a little demon on your shoulder who was shouting all your private thoughts out loud and then mocking you for every embarrassing thought you had. The frightening thing is, Karkat might be accidentally proving this method to be a fairly effective pick-up maneuver? Like, rather than negging the intended target, you have an utterly ruthless wingman at your side constantly negging you instead. Eventually, like Jade is about to do here, she just fucking snaps. Then once the ice is finally broken, it's all smooth sailing from there. Trust me on this.</t>
    </r>
  </si>
  <si>
    <r>
      <rPr>
        <rFont val="Courier New"/>
        <sz val="10.0"/>
      </rPr>
      <t xml:space="preserve">When Jade says she's "all ears," that's foreshadowing for when she has big dog ears later in the story. Ha ha, just joking, that isn't even remotely close to being true. Gotcha. Anyway, things really heat up quick here. Now that Karkat's unbelievably shitty strategy has broken the ice, they're letting loose all their bottled-up emotions. Who are they even kidding at this point? They might as well just be making out here. With the massively cross-pollinating collision between troll and human affairs resulting in stirrings of Vrisjohn, Daverezi, and Rosemary, you knew it was only a matter of time before someone latched on to Jade too. Jadekat is a highly respectable shipping endeavor. Clearly there's much to work with here. One could hardly be blamed for imagining it had a chance to make a deep run, perhaps even threaten endgame status. I mean, it </t>
    </r>
    <r>
      <rPr>
        <rFont val="Courier New"/>
        <i/>
        <sz val="10.0"/>
      </rPr>
      <t>didn't</t>
    </r>
    <r>
      <rPr>
        <rFont val="Courier New"/>
        <sz val="10.0"/>
      </rPr>
      <t>, but it totally could have, and there's nothing wrong with you sitting down in its cheering section. It also has some intriguing quadrangular dynamics with Daverezi, considering Davejade, Karezi, and Davekat are all powerhouse ships as well. Okay, I'm going to stop now, before someone puts me into the nerd catapult and launches me into the ocean.</t>
    </r>
  </si>
  <si>
    <t>The human session spans only about a day, but there are still signs that everyone is "growing up," at least in certain symbolic ways. Their guardians have moved on, their sprites are starting to go their separate ways too, and they're beginning to embrace a certain sense of adult responsibility for this journey with a bit of help from their new troll friends. Jade has just said goodbye to a certain childhood comfort: her life on Prospit, and her access to the all-knowing clouds of Skaia. She doesn't have a sprite to say goodbye to yet, because of course she's just getting started with the game herself. (Don't worry, she's about to get a doozy of a sprite very soon.) But ditching these colorful reminders on her fingers is definitely a big gesture that feels like it's closing the book on her childhood. No more cheating, hints, or spoilers. Those are for babies. In fact, she seems to start embracing this as a philosophy going forward, as she reprimands Karkat in future conversations for offering her "spoilers" by way of slipping out of chronological order with their respective chat connections. So she invents a fairly clever password system to keep things orderly.</t>
  </si>
  <si>
    <t>Even her childhood bedroom is gone. No feelings are spared in this coming-of-age gauntlet. The room was full of just a bunch of silly, furry shit though. Maybe she should get over herself? Also, it's kind of funny that she keeps the blue string because it reminds her of something. And that thing is... John. She has been reminded by a blue piece of string that her best friend of many years, John Egbert, does in fact still exist somewhere. Man, no wonder she needed these things to keep track of her life. She'll forget ANYTHING.</t>
  </si>
  <si>
    <r>
      <rPr>
        <rFont val="Courier New"/>
        <sz val="10.0"/>
      </rPr>
      <t xml:space="preserve">Rose, Dave, and now Jade sure seem to be showing signs of growing up. But not John. His nanna is still hovering around, cooking lasagna for him, while he subconsciously demonstrates his yearning for a father figure by continuing to display his dedication to the Cosbytop as a gaming platform despite the fact that, were it not for meteors destroying civilization, Bill Cosby would retroactively prove to be a bigtime rapist. John, maybe it's time to consider growing up and getting the fuck out of there? Hey, listen. It's not like I'm being </t>
    </r>
    <r>
      <rPr>
        <rFont val="Courier New"/>
        <i/>
        <sz val="10.0"/>
      </rPr>
      <t xml:space="preserve">supervised </t>
    </r>
    <r>
      <rPr>
        <rFont val="Courier New"/>
        <sz val="10.0"/>
      </rPr>
      <t xml:space="preserve">by anyone with good sense as I write these notes. There isn't a guy with a whistle standing behind me, going </t>
    </r>
    <r>
      <rPr>
        <rFont val="Courier New"/>
        <i/>
        <sz val="10.0"/>
      </rPr>
      <t>PHWEET!</t>
    </r>
    <r>
      <rPr>
        <rFont val="Courier New"/>
        <sz val="10.0"/>
      </rPr>
      <t xml:space="preserve"> "No, stop. What you're saying there? Don't say that. There's absolutely no need to say the shit you're saying. Delete all that bullshit immediately, joke boy." Maybe I need a guy like that? Does anyone want to volunteer for the job? /Tumbleweeds rambunctiously bounce through the room./</t>
    </r>
  </si>
  <si>
    <r>
      <rPr>
        <rFont val="Courier New"/>
        <sz val="10.0"/>
      </rPr>
      <t xml:space="preserve">It stands to reason that John has never seen the interior of Jade's house. He has a pretty casual reaction to this ridiculous life she lives. But then again, his reaction to everything is casual. Except for revelations about fruit snacks, and reprising scenes from his favorite films. And now it's time for another episode of "someone recklessly mishandles the cherished belongings of a dear friend while setting up the </t>
    </r>
    <r>
      <rPr>
        <rFont val="Courier New"/>
        <i/>
        <sz val="10.0"/>
      </rPr>
      <t xml:space="preserve">Sburb </t>
    </r>
    <r>
      <rPr>
        <rFont val="Courier New"/>
        <sz val="10.0"/>
      </rPr>
      <t>equipment. " You didn't really need these huge panels full of delicious vegetables, did you, Jade? No, of course not. Time to carelessly toss them outside from a great height rather than carefully putting them down in the living room or elsewhere. It's fine, she's going to start eating a lot more meat soon anyway.</t>
    </r>
  </si>
  <si>
    <t>Jade can't catch a break today. Sandwiched between two screaming Karkats, with vegetable mayhem raining down on her from above due to John's buffoonery, she's under siege from stupid boys. Maybe Dave's about to burrow up from the ground under her feet and start blaring a trumpet at her obnoxiously, just to fully box her in.</t>
  </si>
  <si>
    <r>
      <rPr>
        <rFont val="Courier New"/>
        <sz val="10.0"/>
      </rPr>
      <t xml:space="preserve">John sees that new </t>
    </r>
    <r>
      <rPr>
        <rFont val="Courier New"/>
        <i/>
        <sz val="10.0"/>
      </rPr>
      <t xml:space="preserve">Sburb </t>
    </r>
    <r>
      <rPr>
        <rFont val="Courier New"/>
        <sz val="10.0"/>
      </rPr>
      <t>equipment is available in the interface. What unlocked the availability of these expensive items is the fact that Jade is about to enter the game, or specifically, that John has established the final player link with her. Jade is the Space player. As such, one of her responsibilities is to bring with her into the session that big volcano known as the Forge, which is a construct critical for the creation of a universe. All Space player—related activity pertains to universe creation, or, put in a more esoteric way, frog breeding. This is what Jade's supposed to be doing after she enters, figuring out the ins and outs of frog breeding. That is, their cloning process, which enables a player to mix and match genes until just the right tadpole has been made. But this is an idea we have no appreciation for yet, so we have no way of knowing that the items John is looking at in the upper righthand panel are for this purpose. We do see Jade get to work on this process later in the act, so we find out what the two devices on the left do. But the one on the right is kind of mysterious. It's actually the mechanism by which the tadpole is "loaded" into the planet's core, ready to be fired from the Forge into Skaia when the time is right. You put the tadpole into the bubble (note the doomsday dice cascader-like design), and the thing drills into the planet until it gets to the core. But the kids never needed to use it, because their tadpole serendipitously found another way to the core.</t>
    </r>
  </si>
  <si>
    <r>
      <rPr>
        <rFont val="Courier New"/>
        <sz val="10.0"/>
      </rPr>
      <t xml:space="preserve">As much as we all loved Hivebent, it still had this massive delaying effect at a point in the story immediately following a critical crescendo of super exciting plot stuff. We had to plow through Hivebent for hundreds of pages, and then through quite a lot of A5A2, before finally returning to some really basic stuff from </t>
    </r>
    <r>
      <rPr>
        <rFont val="Courier New"/>
        <b/>
        <sz val="10.0"/>
      </rPr>
      <t xml:space="preserve">[S] Descend </t>
    </r>
    <r>
      <rPr>
        <rFont val="Courier New"/>
        <sz val="10.0"/>
      </rPr>
      <t xml:space="preserve">that felt like a big deal at the time. Specifically, "Hey, remember how Jade sacrificed her dream self to save John, and how her robot bunny present saved his life, and all that other stuff??" It feels like that all happened ages ago. Now they finally catch up about it, but so much has happened between now and then that the accumulated intrigue has kind of started to have a muting effect on the intensity surrounding the events of </t>
    </r>
    <r>
      <rPr>
        <rFont val="Courier New"/>
        <b/>
        <sz val="10.0"/>
      </rPr>
      <t>Descend</t>
    </r>
    <r>
      <rPr>
        <rFont val="Courier New"/>
        <sz val="10.0"/>
      </rPr>
      <t xml:space="preserve">. There's a lot more going on now, and them touching on the topic of Prospit's destruction, Jade's dream death, and a heroic bunny rescue all seem like pretty casual points of conversation that can freely mingle with other banter, like how multiple Karkats have been macking on Jade lately. This is a pattern that plays out a lot in HS, probably unavoidably due to its scale, the size of the cast, and how many plot threads are being handled at once. Sometimes series of brewing events all coalesce and galvanize through some intense, dramatic, single event, as in </t>
    </r>
    <r>
      <rPr>
        <rFont val="Courier New"/>
        <b/>
        <sz val="10.0"/>
      </rPr>
      <t>Descend</t>
    </r>
    <r>
      <rPr>
        <rFont val="Courier New"/>
        <sz val="10.0"/>
      </rPr>
      <t xml:space="preserve">, </t>
    </r>
    <r>
      <rPr>
        <rFont val="Courier New"/>
        <b/>
        <sz val="10.0"/>
      </rPr>
      <t>[S] Make her pay</t>
    </r>
    <r>
      <rPr>
        <rFont val="Courier New"/>
        <sz val="10.0"/>
      </rPr>
      <t xml:space="preserve">, or the mother of them all, </t>
    </r>
    <r>
      <rPr>
        <rFont val="Courier New"/>
        <b/>
        <sz val="10.0"/>
      </rPr>
      <t>[S] Cascade</t>
    </r>
    <r>
      <rPr>
        <rFont val="Courier New"/>
        <sz val="10.0"/>
      </rPr>
      <t xml:space="preserve">. --&gt; </t>
    </r>
  </si>
  <si>
    <r>
      <rPr>
        <rFont val="Courier New"/>
        <sz val="10.0"/>
      </rPr>
      <t xml:space="preserve">--&gt; But then those plot points are taken off the burner and put aside on the counter to cool, often for quite some time. This lets the story drift back to the casual, silly stuff, which can be seen as HS kind of gravitationally reverting to its most fundamental nature: ridiculous kids BS'ing with each other about stupid shit. But it was also a necessary thing to do from a creative production standpoint: I couldn't always focus just on the intense stuff and keep relentlessly following through on it while it was piping hot, because that was not a sustainable proposition in terms of effort (a thing the kids at home never really understood, while feeling inclined to grouse about pacing issues). So this gradual "cooling effect" of hot plot points actually became deeply interwoven with the story construction and how that flowed. The hot material is always revisited though—rarely is anything </t>
    </r>
    <r>
      <rPr>
        <rFont val="Courier New"/>
        <i/>
        <sz val="10.0"/>
      </rPr>
      <t xml:space="preserve">totally </t>
    </r>
    <r>
      <rPr>
        <rFont val="Courier New"/>
        <sz val="10.0"/>
      </rPr>
      <t>dropped—but when it comes back into play it definitely has a different effect for having spent several hundred (or even thousand) pages sitting on the windowsill to cool. That cooled-off material becomes a different kind of ingredient than it once was while it was red-hot, as if the recipe called for it to be set aside to cool, to change its nature, its feel, and the way it tastes. And meanwhile many other exotic ingredients have been prepared. So when the cooled-off ingredient is reintroduced, now it just feels like all the other ingredients coming together to make something new, rather than still feeling like "the most important thing going on," as it once did. So then this amalgamation of new ingredients together with old, previously amalgamated ingredients, forms a new recipe, waiting for its turn to get thrown into the oven so everything can approach another critical galvanization as before. Rinse and repeat, until HS finally and miraculously ends.</t>
    </r>
  </si>
  <si>
    <t xml:space="preserve">Speaking of revisiting the hot stuff, Jack finally catches up with his new ninja bro-crush, tosses him his sword, and silently expresses an interest in "throwing down" here in this new dramatic setting. As Dirk stands there nonchalantly with his back turned, holding his cool rocket board, you can almost hear him say "What took you so long?" </t>
  </si>
  <si>
    <t>Trying to parse what's happening in some of the animated GIFs rendered into static sequences in these books is probably not the easiest thing in the world, huh? What's going on here is: John uses a globe to open the cruxtruder, but the globe bank-shots toward Jade, and Bec steps in to protect her by mask-wiping the thing into space. Then Bec hops outside so we get another look at how big that meteor is, and also, how "almost here" it is. It's really, really "almost here." And big.</t>
  </si>
  <si>
    <t>In fact, John comes right out and says exactly how "almost here" the meteor is for us, so we have a very concrete appreciation for the stakes. Thanks, John. Oh, and Jade? 1025 obviously is 413 + 612. I thought you were supposed to be a science genius or whatever? Some genius. The kids get a little meta about all the crap strewn around her house, as if Grandpa knew this was a choice Jade would have to make and so gave her a lot of options. Which of course is what I was actually doing, by putting all that stuff in here. Jake is inappropriately stealing my credit for advance planning and cleverness, which he does not deserve. The purpose of the objects was to supply Jade with a lot of prototyping options, but more accurately, it was to supply readers with a lot of fuel for speculation, doubling as excessive misdirection for what was really going to end up in that kernel: a whole spriteload of magic dog.</t>
  </si>
  <si>
    <r>
      <rPr>
        <rFont val="Courier New"/>
        <sz val="10.0"/>
      </rPr>
      <t xml:space="preserve">John, there's not much of a mystery here: Jake was just unusually horny for blue women. And now you yourself are blundering right into one such woman's web. No wonder you and he are related. Back to the prototyping issue. The more you review the banter surrounding this topic and all the factors piling up, the more it starts to feel like the Becsprite outcome was fairly predictable, or at least within guessable territory. The kids speculate about putting in something lame or ridiculous to make the monsters weaker, which, narratively speaking, smacks of a plan that isn't going to work. So if you use that as a clue to get on the story's wavelength, you'd be led to think, "What could possibly go wrong here that would accomplish the opposite effect?" And there aren't many good answers to that. Knights, mummies...none of this crap realistically is going to make Jack </t>
    </r>
    <r>
      <rPr>
        <rFont val="Courier New"/>
        <i/>
        <sz val="10.0"/>
      </rPr>
      <t xml:space="preserve">that </t>
    </r>
    <r>
      <rPr>
        <rFont val="Courier New"/>
        <sz val="10.0"/>
      </rPr>
      <t xml:space="preserve">much stronger than he already is. Bec is the only thing around here with that kind of power. Probably the only deterrent to guessing this will happen is that Bec has been established to be SO powerful that his prototyping would escalate the stakes so radically, it almost doesn't feel plausible. How do you beat Jack if he's omnipotent, can teleport anywhere, and is basically indestructible? But then, that's also what makes </t>
    </r>
    <r>
      <rPr>
        <rFont val="Courier New"/>
        <b/>
        <sz val="10.0"/>
      </rPr>
      <t>[S] Jade: Enter</t>
    </r>
    <r>
      <rPr>
        <rFont val="Courier New"/>
        <sz val="10.0"/>
      </rPr>
      <t xml:space="preserve"> such an intense development. It also makes everything kind of fit: why the kids blew it and made their session unwinnable, as the trolls have been warning them since the start. It connects a few other dots too. Even so, I don't remember many people predicting the idea with much confidence. Some guessed it as a possibility, but nobody thought it was a slam dunk. Part of that is probably due to HS establishing itself as a thing that makes a fool out of you if you start feeling too confident you know where it's going. If not for that quality, probably a lot more people would be like, oh yeah, that dog's going in that thing, NO DOUBT. People would smell it coming just due to their natural narrative spidey senses. This is actually what you're competing with when you write a story. Everyone's like a weird savant when it comes to sussing out narrative payoffs, because we all consume such an outrageous amount of shit and therefore know all the tricks. So you really have to pull out all the stops if you want to consistently bamboozle people.</t>
    </r>
  </si>
  <si>
    <t>Davesprite got the message: "Show up by the oil falls if you want an ass kicking." On the previous page, Bro reaches for his puppet, cool as can be. Like, "Oh, you brought my sword back? That's nice of you. But this puppet here is my true weapon." It's a multi-faceted weapon: a floppy bludgeoning tool, a weapon to train a young warrior with as a little mock-sparring partner, a weapon of psychological torment to harden his protégé against his enemies, and perhaps to subconsciously remind him of who his ultimate foe is, by flailing the vessel for his dark soul in his face. "Puppet as a weapon" extends well beyond Bro's use of Cal. Doc, who is essentially a glorified puppet, describes himself as his master's weapon. There's a deeper meaning to this as well, which is probably best covered when Doc returns to prominence. Caliborn, whose soul resides in Cal, also has a name based on a weapon. Excalibur, or Dave's Caledfwlch, which was a point I was hovering around earlier. There's a lot to get into there as well, but again, let's not be rude, and instead wait until he's actually around. The idea that Caliborn's name has anything to do with Dave's weapon seems like such a screwball fact, but you can start to see the vague contours of governing logic there once you delve into the "puppets = weapons" motif which rears its head now and then.</t>
  </si>
  <si>
    <t>Come on, John, obviously Typheus is your denizen. Try to read between the lines and start making a few leaps in logic. John and Jade have a little spat here over browser preference. Maybe this idea is outdated? I don't think anybody really gives a fuck about which browser to use anymore. Also most people just use their phones to Do Internet anyway, and browsers aren't much of a thing on those. There was an era where this was real shit though. Kids these days gotta believe me on this. Like, Explorer vs. Firefox vs. Netscape vs. Safari vs. Chrome vs. Opera... Man, remember Opera? Ridiculous. Then they start talking about... Oh no. They're talking about Cosby again. And John just said he's looking a little sly. Jesus, John. Why did so much Cosby bullshit metastasize through this part of the story? Maybe I should have had John go back and retcon all the Cosby references out of HS.</t>
  </si>
  <si>
    <t>Another sequence that works much better as a GIF. John drops Typheus, and all the Grandpa crap goes flying and gets completely jumbled. Note how this bit of slapstick is actually just a huge prototyping tease. Look at how close Grandpa's head is to the kernelsprite. And the blue lady portrait, just teetering on the brink. And a blue lady doll, which now seems kind of conspicuous. John ultimately does opt to use it for prototyping, for some reason. Probably due to his brewing fixation on Vriska. And he very nearly succeeds in "upgrading" Jack with this harmless, silly doll. Until the meddling blue spiderlady herself intervenes and makes something very bad happen instead. You see, she wanted to be "important," etc. etc.</t>
  </si>
  <si>
    <t>Oh, Jade still hasn't gotten the memo, I guess: her grandpa is her dad. Hence the confusion in her last line up there. But we'll leave it at that, because it's funny, and also, the last thing we need is another gratuitous Egbertian explanation roughly along the lines of "BY THE WAY! WE'RE ALL RELATED IT TURNS OUT, WHICH MEANS EVERYTHING IS ONE BIG INCEST TRAP NOW!" Actually, maybe that would have been a good line, now that I think of it. Oh, it looks like my life coach has just opened another bottle of scotch.</t>
  </si>
  <si>
    <t>I dunno what to say about this scene, other than it's all pretty cool. Good drawings, sharp action, it's all happening, man. However, I will say this battle has finally brought to the fore an ominously lurking question, at least for those of us who are obsessed with whatever there is that can possibly go wrong and like to ask lots of questions to that effect. Which is...isn't a fantastical planet literally covered in oil KIND OF a big fire hazard?</t>
  </si>
  <si>
    <t>More sick panels. Didn't Saddam Hussein basically do the same thing during the Gulf War? This sounds like stray trivia, but it's actually an important point of characterization. Because now we have formally confirmed that Jack Noir is at least as bad as Saddam Hussein.</t>
  </si>
  <si>
    <t>This obscure tome gives us a brief glimpse of the Battlefield's final form. It transforms from its current state, a sphere, into this Sphere Plus, once Jade enters and completes the chain. The idea is that it keeps ramping up in geometric complexity with each player entry, from plane, to cube, to planet-like sphere with mountains and such, to this thing that entails spatial dimensions going haywire in its orbit. What did the Battlefield look like after twelve entries in the troll session? That's anyone's guess, but I wasn't about to tie my brain into a knot trying drawing that out for you. Picture it how you will. Also, I guess turtles can grow beards? Sure, why not.</t>
  </si>
  <si>
    <r>
      <rPr>
        <rFont val="Courier New"/>
        <sz val="10.0"/>
      </rPr>
      <t xml:space="preserve">Rose is tucked away in some completely unknown, unmapped library, probably somewhere deep in some pink turtle ruins. Off-screen, she's continued down the path we've been led to assume she would, which is pulling her deeper into studies of the occult, investigating the more arcane secrets of </t>
    </r>
    <r>
      <rPr>
        <rFont val="Courier New"/>
        <i/>
        <sz val="10.0"/>
      </rPr>
      <t>Sburb</t>
    </r>
    <r>
      <rPr>
        <rFont val="Courier New"/>
        <sz val="10.0"/>
      </rPr>
      <t>, which seems to be sending her further away from the type of journey her friends can relate to. Her increasing levels of knowledge not only cause her to come across less like the "old Rose" they all know, but also seems to make her more cautious and paranoid. She's less inclined to freely share information, where before she was dumping any thought that popped into her head into the FAQ. It's for everyone's own good of course—she doesn't want to create a doomed timeline. Still, it seems like a departure for her, a venture down a troubling road others can't follow or understand. Down a...grim road, if you will. A dark road. The road is both grim and dark, is what I'm saying. Rose notes the importance of the Battlefield's final form, but tellingly, she sees that importance as deriving not from its fully realized creative potential, but from the destructive potential that can be mined from it. There's only one thing Rose really wants: the huge bomb hidden in its core. A bomb that is super important to the highly emo plan which has been percolating in her troubled teen brain ever since she started smashing everything to pieces.</t>
    </r>
  </si>
  <si>
    <t>Top-shelf gag here, Dave's shades getting hijacked by a nakadile. It's best that I tell you which things are funny. I bet you appreciate it. I'm going to keep making some self-evident points here, hang on. Dave is asleep, which means Jade can't talk to him. It would be nice if they could catch up, just like she and John did, and I bet they would like that, but this brings up a challenging aspect in managing this big ensemble. The dialogue is all very banter-driven, and there are a lot of characters, which means there's a mathematically very wide range of pairings to consider for such banter, even if you limit it to only the most relevant pairings. It was always an option for me to just...ignore the potential for banter, by not showing it. For example, the Rose/Jade chats never got much play, and I think that was largely due to these bandwidth issues. As a result, they're a lot more likely to talk to/about the boys than each other, which wasn't a thing that was "designed" about their relationship. It just resulted organically from the factors I'm describing here. (The Jade/Rose ship name is Bye-Bye Bechdel, FYI.) Aside from just ignoring certain conversational matchups, it actually helped the writing process a bit to have these little devices that blocked certain conversational possibilities, and so narrowed the potentially wide range. Usually that device is "person is asleep, or otherwise indisposed." Like Jade is for much of the early acts, which actually does free the characterization bandwidth a bit while establishing some fundamental things about the other characters. Here, she's just finished catching up with John, plus weathering an icebreaker fracas with the Karkats. I think it would be goofy pacing to then have her really hash it out with Dave. That's something that can, and does, wait until later. So Dave being asleep turns out to be narratively convenient, and was partly designed to be so. The sleeper is awake, the waker is asleep... How the turn tables...</t>
  </si>
  <si>
    <t>Speaking of wakers and sleepers, both Rose and Dave watch each other sleep, in a way. Rose creeps on him through her sweet crystal ball (i.e. the exact asset for the dream bubbles later), while Dave creeps on her in her moon room. But them hanging out as dream selves is kind of old hat by now. What's new is the ominous, dark aura surrounding Rose. Obviously this is because she is descending into the the fabled blackdeath trance of the woegothics, as she says to John in a few pages during a sort of self-effacing roast on this subject. It's all a big fucking joke. Until it isn't. (And even then, it still is.) A note on Dave: any time we get the rare privilege of seeing him without his shades, it mainly serves to remind us how off the charts his eyebrow game is. They're really something.</t>
  </si>
  <si>
    <t xml:space="preserve">There is no way to interpret this moment as anything other than an incredibly astute foreshadowing of what happened to Cosby's career and legacy later. He's literally being tarnished here, and is about to disappear into the thick sludge of scandal forever. Just as well. </t>
  </si>
  <si>
    <t xml:space="preserve">This is a little reminiscent of those times John kept launching stuff from his sylladex out of windows and whatnot due to his bungling shenanigans. He has come a very long way. Rather than doing incredibly stupid counterproductive things by accident, he's graduated to doing incredibly stupid counterproductive things on purpose. </t>
  </si>
  <si>
    <r>
      <rPr>
        <rFont val="Courier New"/>
        <sz val="10.0"/>
      </rPr>
      <t xml:space="preserve">It's important to note that we didn't actually see John fall asleep, and we last saw him wide-awake, helping Jade like he says here. Then he was asleep for ten minutes, and now he's awake again. So this is a little hitch forward in time, with some missing action behind it. We don't know what happened, why he fell asleep, or what the ramifications of that are. We're getting set up to fill in those blanks with </t>
    </r>
    <r>
      <rPr>
        <rFont val="Courier New"/>
        <b/>
        <sz val="10.0"/>
      </rPr>
      <t>[S] Jade: Enter</t>
    </r>
    <r>
      <rPr>
        <rFont val="Courier New"/>
        <sz val="10.0"/>
      </rPr>
      <t xml:space="preserve">, which starts in a few pages. John falling asleep is what triggers Jade's prototyping mishap, but ten minutes apparently isn't </t>
    </r>
    <r>
      <rPr>
        <rFont val="Courier New"/>
        <i/>
        <sz val="10.0"/>
      </rPr>
      <t xml:space="preserve">quite </t>
    </r>
    <r>
      <rPr>
        <rFont val="Courier New"/>
        <sz val="10.0"/>
      </rPr>
      <t>enough time for Jade to enter the session and for the prototyping to result in the dire consequences it will have on Jack. (The main indication John will have of this event is when the fire turns green.) So surely there isn't much time between now and when that happens. But it's enough time for John and Rose to squeeze in this conversation, where he dutifully cautions his friend about the perils of grimdarkness.</t>
    </r>
  </si>
  <si>
    <t>There was a stretch of time when some readers were legitimately worried that Rose was in the process of "going grimdark." (This was well before she literally did that, and before the phrase ever appeared in the comic. They're the ones who pushed that phrase into the comic's lexicon, much like they did with Trickster Mode.) It just seemed like a funny thing to me for readers to "worry" about. I'm not sure whether it was actual concern for this fictional character's well-being, or more of a variation on the fandom staple, "This character is going through some changes and drifting away from the profile I know and love, and I don't like it!" Either way, it was sort of funny, and within that context their conversation here reads as a little response to that. Like John is the "concerned" guy, and Rose is telling him not to worry. She comes across as pretty reasonable about it, actually. So I guess the REAL punchline is, despite these highly rational reassurances, later she just bellyflops into the deep end of the goth pool and fully "goes grimdark" as an actual serious plot point. Which reads as much more of a takedown of this ridiculous fanon-imposed idea than this brief conversation does. If nothing else, it sure does COMMIT to lampooning the idea, via a totally serious and deadpan integration into the story. Which sure seems to happen a lot in this comic.</t>
  </si>
  <si>
    <t>Frankly, John is coming off as a bit of an asshole here. They've only been at this, what? A few hours? The better part of a day at most. And he's pointing to some of Rose's habits as evidence that she's fundamentally changing in temperament? "You used to tell jokes and read books. But Rose, it's been HOURS since I heard you say a joke, or talk about a book you like!" Dude, you've been sleeping a lot and getting harrassed by trolls all day. You barely know anything about what she's going through, and it's only been a few hours. Did you know that people can go a few hours acting a little differently than they usually do? It's called being in a "mood." But it's understandable that John sounds a little dumb here, since he's partly serving as a mouthpiece for a dumb fandom-subset attitude, which is always a surefire way to give one of your characters a temporary lobotomy. On rereading this, John's end of this conversation really strikes me as "Dumb Dude Tries Talking To A Girl Online" sort of material. Maybe he's suddenly a little nervous because now it's in the back of his head that he's "supposed to marry her"? That's a possibility. Anyway, Rose then starts saying a bunch of funny stuff which basically amounts to roasting John for his irritating remarks which border on concern-trolling. And he deserves a good roast. (Even though he turns out to be right about his grimdarkness concerns, but never mind that.)</t>
  </si>
  <si>
    <r>
      <rPr>
        <rFont val="Courier New"/>
        <sz val="10.0"/>
      </rPr>
      <t xml:space="preserve">The Tumor is another mysterious concept tossed out for us to puzzle over, one that is apparently so special, it gets its own text color. The fact that the Green Sun fits this description as well may suggest to us that these two cosmic bodies may have a date with one another. But we'll just have to see about that. John seems to deduce that removing the Tumor from the Battlefield will result in "curing" it of a cancerous ailment. And he's not wrong about that. Their session has a really big defect, and the Tumor is a very literal, explosive embodiment of this fact. Much later we see the Alpha trolls had a sort of mini-tumor in their session too, suggesting this is just something certain sessions have. Doomed sessions have a way of building these tumors in as a means of providing a sort of self-imposed cleanup service for Paradox Space. But this topic can probably wait for when we actually see the thing in action. John describes himself as the planet's "doctor," which seemingly references the name of the song that accompanied the animation that first revealed LOWAS. The name of the song didn't have anything to do with this idea at the time (I didn't even name the song), but I did sort of retro-fit its name to suit the Story purpose. The theme of "planet healing" runs throughout all the lands. The need to clean up a planet covered in oil, a planet of polluted oceans, a planet of clockwork gummed up by sticky amber, a wintry planet affected by nuclear fallout. And now, finally, a planet in the middle of all of them that has a literal tumor which will destroy everything if not removed. The Tumor is a signifier that this null session is terminal, doomed from the start, thus rendering the other cleanup jobs posing as "personal quests" as moot. But ordinarily they show what </t>
    </r>
    <r>
      <rPr>
        <rFont val="Courier New"/>
        <i/>
        <sz val="10.0"/>
      </rPr>
      <t xml:space="preserve">Sburb </t>
    </r>
    <r>
      <rPr>
        <rFont val="Courier New"/>
        <sz val="10.0"/>
      </rPr>
      <t>has to offer: "fix" your planets to complete the cosmic quest, and "fix" yourself to complete your personal quest. But as I've been getting at a lot down here, things just ain't that simple. Personal growth via outward, institutionally regimented means is a path of false promise. And from this vantage, it begins to make sense on a thematic basis why the session was "doomed from the start." The Tumor in the heart of the Battlefield is, in a way, the game acknowledging this dark truth about itself.</t>
    </r>
  </si>
  <si>
    <t>The second Karkat conversation, from his POV this time. One side effect of his "backward conversation" gag is it doubles as a useful countdown stitched into the narrative. we saw his first conversation at the beginning of A5A2, in a bold flash-forward. Now, here's his second. So we're sort of boxing in the remaining events between them, and letting it be known that we're close to catching up with some key events we've been anticipating. There aren't that many items left to check off. We still need to find out how John gets those nice blue pajamas. We need to learn about how the plan comes together that leads John to say "see you soon." That first shot of John sitting there, cheerfully talking to Karkat in his blue jammies, I think carried that somewhat overwhelming feeling you get when you see something a little too far in the future to be understandable. You wonder, "How will we even GET here?" But enough pieces have fallen into place in this act so far that you can kind of start to visualize the path. But there's still one huge piece missing, which is coming up two pages from now. It finally addresses the issue of "how the kids fucked everything up," which Karkat has been hysterically banging away on since he first appeared in Act 4.</t>
  </si>
  <si>
    <t>And speaking of hype, the remainder of this conversation just tees up the Big Question for us in a really overblown way. It's not that often that the pages before a major animation go to any lengths to say "GET READY FOR SOME *SHIT* FOLKS!!!" Usually some casual stuff is rolling along, then these episodes kind of ambush you. An exception is made here. Why dance around it anymore? For quite some time, the comic's been making such a big deal out of several plot tokens about to be cashed in at this moment: Jade finally entering to complete the chain, the huge screw-up that kills the kids' chances of winning, and the resulting ruin of the troll session too somehow. So did this animation live up to the silly amounts of hype the comic itself theatrically pumped up for the moment? If you really want to know, ask one of the wise, battle-hardened Homestuck Elders. Those who were there at the time. Surely they have stories to tell.</t>
  </si>
  <si>
    <r>
      <rPr>
        <rFont val="Courier New"/>
        <b/>
        <sz val="10.0"/>
      </rPr>
      <t>[S] Jade: Enter</t>
    </r>
    <r>
      <rPr>
        <rFont val="Courier New"/>
        <sz val="10.0"/>
      </rPr>
      <t xml:space="preserve"> is a high-energy Flash. </t>
    </r>
    <r>
      <rPr>
        <rFont val="Courier New"/>
        <b/>
        <sz val="10.0"/>
      </rPr>
      <t>[S] Descend</t>
    </r>
    <r>
      <rPr>
        <rFont val="Courier New"/>
        <sz val="10.0"/>
      </rPr>
      <t xml:space="preserve"> was the last one the fit that description, but this one probably has a higher intensity and stakes-raising gravitas. Maybe the most high-energy page in the story, by those standards? </t>
    </r>
    <r>
      <rPr>
        <rFont val="Courier New"/>
        <b/>
        <sz val="10.0"/>
      </rPr>
      <t>[S] Cascade</t>
    </r>
    <r>
      <rPr>
        <rFont val="Courier New"/>
        <sz val="10.0"/>
      </rPr>
      <t xml:space="preserve"> and </t>
    </r>
    <r>
      <rPr>
        <rFont val="Courier New"/>
        <b/>
        <sz val="10.0"/>
      </rPr>
      <t>[S] Collide</t>
    </r>
    <r>
      <rPr>
        <rFont val="Courier New"/>
        <sz val="10.0"/>
      </rPr>
      <t xml:space="preserve"> are up there, but they're both long enough that the intensity is a bit diffused across their fifteen-plus minutes. </t>
    </r>
    <r>
      <rPr>
        <rFont val="Courier New"/>
        <b/>
        <sz val="10.0"/>
      </rPr>
      <t>[S] Caliborn: Enter</t>
    </r>
    <r>
      <rPr>
        <rFont val="Courier New"/>
        <sz val="10.0"/>
      </rPr>
      <t xml:space="preserve"> and </t>
    </r>
    <r>
      <rPr>
        <rFont val="Courier New"/>
        <b/>
        <sz val="10.0"/>
      </rPr>
      <t>[S] GAME OVER</t>
    </r>
    <r>
      <rPr>
        <rFont val="Courier New"/>
        <sz val="10.0"/>
      </rPr>
      <t xml:space="preserve"> both compete. This is a nerdy thing I'm doing, rating my own shit by arbitrary metrics, isn't it. But there's no way you're not a huge nerd, otherwise you wouldn't even be reading this note. So let's be careful about what we throw in glass houses. Speaking of which, in a few pages Jade is about to get thrown through the wall of her own glass house.</t>
    </r>
  </si>
  <si>
    <t>The "entry item challenge" is established right away here. Each of these challenges escalates in obscurity with every new player who enters, becoming more esoteric and less clear with what exactly the player is supposed to do to solve it. First, Jade is shown the piñata, so she knows it's there. Then she's magically blindfolded. No way she's getting that thing off until she's in the game, or dead. So she can deduce what to do: smash the thing open, obviously. Except it's not that simple. She'll try that soon and it won't work. She's gotta shoot it, while blind. Which is hard! So now we know everything about all four entry-item challenges. There's plenty to say about all of them. Should I make this another long post? Yeah, why not, what do we have to lose at this point. Look, I'm even going to include a line break. You can't stop me. No one can. 
I talked about this way back, maybe even in an earlier book? Well, here I go again, so hold on to your ass. There are four entry items: Apple of knowledge, Bottle of wine, Crow's egg, Dog piñata. A, B, C, D. All of them are related to new life or new beginnings. You bite the apple, you fall from grace, enter a new world, begin this wild journey. You smash a bottle to christen a ship. An egg hatches, creating new life. You break a piöata to celebrate a birthday. Each involves breaking or puncturing something. Each involves a form of sustenance, or something to consume (piöatas have candy inside). Two are vessels for the substance (bottle, Piöata), two are the food items themselves (apple, egg), and one arguably counts as both (egg). Two of them drop from the same basic tree template (apple, piñata). They ramp up in complexity. John's is a simple test: bite the forbidden fruit. Not much to it. A single unit of departure, almost conceptually elemental, like an apple, as Rose goes on about later. The challenges get trickier. Rose has to break a bottle. Easy enough idea, but things go wrong, and she has to take a blind leap to get it done. A sacrificial gesture, and one of faith in a friend (Jaspers). Dave's is even more obscure. A simple test of patience, but one that's not clear. He isn't told what to do and just has to wait. Non-action is the key, and in a way it's another gesture of faith under dire circumstances. Finally, Jade's challenge incorporates a lot of these elements. It's another "blind faith" situation. She has to take a shot in the dark. There's a sacrificial gesture, but instead of risking herself (like Rose), Jade must symbolically sacrifice her friend via effigy and cannot complete the sacrifice without help from that friend. (Bec must redirect the bullet. There's no way this works if he doesn't.) It is also a signifier that the pet she knew as a friend her whole life is about to, in a way, become her enemy. Like a good dog gone bad, who now must be put down.</t>
  </si>
  <si>
    <r>
      <rPr>
        <rFont val="Courier New"/>
        <sz val="10.0"/>
      </rPr>
      <t xml:space="preserve">The mystery of how John falls asleep and shipwrecks his bed in the oil is quickly addressed here. First, note how before he grabs the blue lady doll, he actually maims it a bit. He rips its eye. That way, Jack will have two damaged eyes, and theoretically should be totally blind. Meaning they'd have to face a blind adversary with a fabulous blue mane of hair. But of course we know that doesn't happen. John falls asleep and drops the doll at the last minute. Why? Vriska. It's like that joke in </t>
    </r>
    <r>
      <rPr>
        <rFont val="Courier New"/>
        <i/>
        <sz val="10.0"/>
      </rPr>
      <t>The Simpsons</t>
    </r>
    <r>
      <rPr>
        <rFont val="Courier New"/>
        <sz val="10.0"/>
      </rPr>
      <t xml:space="preserve">—any time you're wondering why something happened, just assume a wizard did it. Except in </t>
    </r>
    <r>
      <rPr>
        <rFont val="Courier New"/>
        <i/>
        <sz val="10.0"/>
      </rPr>
      <t xml:space="preserve">Homestuck </t>
    </r>
    <r>
      <rPr>
        <rFont val="Courier New"/>
        <sz val="10.0"/>
      </rPr>
      <t xml:space="preserve">the wizard is Vriska. Why does she do this? She wants to be important so desperately, she's willing to insert herself into the narrative even if it's for bad reasons. She wants to be the one directly responsible for the creation of the "ultimate end boss." Which is pretty dickish of her, I suppose. But when you think about it, there's something kind of pathetic about it. Because it's not really even her idea: the fact that she knows it </t>
    </r>
    <r>
      <rPr>
        <rFont val="Courier New"/>
        <i/>
        <sz val="10.0"/>
      </rPr>
      <t xml:space="preserve">happened </t>
    </r>
    <r>
      <rPr>
        <rFont val="Courier New"/>
        <sz val="10.0"/>
      </rPr>
      <t>is what gives her the idea. She knows Bec Noir is what made the session unwinnable, and by browsing Trollian, she could see the event that leads to his creation, which is John falling asleep at exactly the wrong moment. But when Vriska saw it happen on the screen, she had no way of knowing his nap was because of her. Until she decides to become responsible for it, thereby making it true in the first place. So she's not even the original author of her own diabolical self-insert intervention. This was established earlier as something she does, given her nature as a thief. She takes credit for other people's stuff, like Equius's robot that she was going to regift to Aradia. Vriska slaps her name on things and claims them for her own. In this case, she even slaps her name on the IDEA of slapping her name on the origin of Bec Noir. Neither thing really originated from her in a meaningful way.</t>
    </r>
  </si>
  <si>
    <t>Bec considers how to handle the crisis and defend his master's life. First, he gets all the trash out of the living room, which is both a nice decluttering measure (so all that crap is gone and I don't have to think about it anymore) and a signal closing of the possibility that anything from that pile is going to end up in the kernel. There is a good question here, which I don't think ever gets a totally clear answer, outside of a series of factors you can make some deductions from. Which is: why does Bec actually do this? Prototype himself, I mean. If the goal is to eliminate the meteor threat, he already has the power to do that easily, by teleporting it somewhere else. Is it mere doggy whim? An instinctive, ominous desire to increase his power? An inbuilt impulse to cooperate with predestined events critical to this session? Is he under some sort of influence? Is it TAVROS??? (Later Tavros is demonstrated to have the ability to control Bec. This is how he ends up getting Grandpa killed.) One argument against that possibility is that Tavros is fundamentally allergic to doing anything extreme or important. He's kind of the anti-Vriska. "Taking credit" for the rise of Becsprite in this manner is something Vriska would do (in fact, she just did). Alternatively, since she just showed the willingness to do this, you could also speculate that she controlled Tavros to control Bec to do this. But that's REALLY going down a rabbit hole of conspiracy. --&gt;</t>
  </si>
  <si>
    <r>
      <rPr>
        <rFont val="Courier New"/>
        <sz val="10.0"/>
      </rPr>
      <t xml:space="preserve">--&gt; I could just tell you what my opinion is. You may do as you will with it, if you decide I am a credible source on this subject. I think it's more interesting to consider behaviors like this as instinctive features of a First Guardian. We always got kind of a creepy vibe from Bec. He's technically defending Jade, but there's something ominously ulterior about his presence. If there are any beings who would be uniquely encoded to instinctively commit whatever self-fulfilling deeds are critical to </t>
    </r>
    <r>
      <rPr>
        <rFont val="Courier New"/>
        <i/>
        <sz val="10.0"/>
      </rPr>
      <t>Sburb</t>
    </r>
    <r>
      <rPr>
        <rFont val="Courier New"/>
        <sz val="10.0"/>
      </rPr>
      <t>'s agenda, it would be a First Guardian. We've seen how Doc Scratch has no compunction about doing the same, but he does so by bringing his powerful intellect to bear on the task, rather than the way a dog would handle it, through powerful instinct. There are many necessary features of blowing up the meteor like this. The Bec-head exile station must be seeded in many parts all over the planet. The destruction of Earth, a shame though it is, is still critical to everything. If he simply teleports the meteor away, there's no impact of this size to wipe everything else out. Yet he can't let it strike the house. So this seems to be the best compromise. Oh, also let's not forget that the existence of Bec Noir is critical to the ultimate dysfunction of this session. Maybe that's why Bec is a little creepy. He's only innocently following his instincts, but his instincts demand that he help bring about some very dark outcomes.</t>
    </r>
  </si>
  <si>
    <r>
      <rPr>
        <rFont val="Courier New"/>
        <sz val="10.0"/>
      </rPr>
      <t xml:space="preserve">&gt; Becsprite: Engage snake mode. That's one long, magic dog. Yeah I dunno what's going on with that either. It looks cool? There are some extremely mild hints of the tadpole's journey up to Skaia. Jade also flails around down there with her rifle, still assuming you have to bash the piñata like normal. It's a little reminiscent of when she was running around her greenhouse with a bag of fertilizer, goofing off. I hope you're learning a valuable lesson here, which is that things are often reminiscent of other things. If they weren't, then every discreet concept you could think of would be perfectly unique, have no relation to any other concept, and we'd be adrift in a sea of totally inert, noncombinative principles, which </t>
    </r>
    <r>
      <rPr>
        <rFont val="Courier New"/>
        <i/>
        <sz val="10.0"/>
      </rPr>
      <t xml:space="preserve">frankly </t>
    </r>
    <r>
      <rPr>
        <rFont val="Courier New"/>
        <sz val="10.0"/>
      </rPr>
      <t>sounds like total madness. Heh, here I am on my high horse about certain topics again. It's usually at this point in the spiel that my grandkids mix a powerful sedative into my applesauce and put a padlock on the door to my nursing home.</t>
    </r>
  </si>
  <si>
    <r>
      <rPr>
        <rFont val="Courier New"/>
        <sz val="10.0"/>
      </rPr>
      <t>This entry challenge is kind of brutal. When you do the obvious thing you're supposed to do with this piñata, it punishes you with a huge explosion that launches you out of your highrise greenhouse. You know, if you happen to have one of those. A few notes ago I talked about this challenge as a symbolic gesture of having to put down a good dog gone bad. Some notes of</t>
    </r>
    <r>
      <rPr>
        <rFont val="Courier New"/>
        <i/>
        <sz val="10.0"/>
      </rPr>
      <t xml:space="preserve"> Old Yeller</t>
    </r>
    <r>
      <rPr>
        <rFont val="Courier New"/>
        <sz val="10.0"/>
      </rPr>
      <t xml:space="preserve"> here, which is a tale about a kid who has to shoot his dangerous dog as sort of a symbolic coming-of-age gesture. Except since Bec is omnipotent and basically indestructible, he can't actually be put down. The sacrificial gesture can only be conveyed through effigy. There's been a lot of foreshadowing about this, like Dave referring to Bec as a devilbeast and saying he'd take him out behind the shed and shoot him (probably jokingly, but who knows really). Jade's strife with Bec is presented as kind of a playful iteration of this idea, where she's playing "fetch" with bullets, but in doing so, is effectively shooting him in the head and letting his crazy powers outmaneuver the bullet across time and space. The challenge here is sort of a final callback to these ideas, putting the concept of a symbolic sacrifice of a deadly animal in a more serious and high-stakes context. Bec is a good dog, a best friend, a vigilant guardian, but there are ominous signs he's very dangerous too, a beast who potentially is at risk of biting the hand that feeds him. This explosive trap set by the piñata, innocently inviting Jade to do the obvious thing but severely punishing her for it, is a little facet of this symbolic challenge: the lurking threat of a seemingly good dog lashing out. And the "bite" is commensurate with the dog's ridiculously overpowered status.</t>
    </r>
  </si>
  <si>
    <r>
      <rPr>
        <rFont val="Courier New"/>
        <sz val="10.0"/>
      </rPr>
      <t xml:space="preserve">So... Bec can do this? Yeah, looks like he can do this. At least, </t>
    </r>
    <r>
      <rPr>
        <rFont val="Courier New"/>
        <i/>
        <sz val="10.0"/>
      </rPr>
      <t xml:space="preserve">now </t>
    </r>
    <r>
      <rPr>
        <rFont val="Courier New"/>
        <sz val="10.0"/>
      </rPr>
      <t>he can. Could he shoot huge lasers before he prototyped himself? It doesn't actually seem like that was in his power set during his prior strife sequences. He could teleport anywhere, resize stuff, move at warp speed, crackle with electricity and green fire. Sprites, however, have been previously established as laser-blasting entities—Nanna can do it, and we saw Calsprite do it. So this seems like a pretty decent answer as to why Bec wanted to prototype himself, at least in terms of immediate abilities gained. It was the only way to blast the meteor into a million pieces before it enters the atmosphere. Blowing it up is a very important need, according to his instincts.</t>
    </r>
  </si>
  <si>
    <t>Getting the Bro/Davesprite/Jack fight into the mix here was important not just because it was Cool, but also because now that we just saw Bec prototype himself, this is kind of a bigtime Oh Shit moment for the consequences that's about to have on this battle. Bro and Davesprite are holding their own pretty well for now, but these rad dudes are about to have serious problem on their hands. Good thing Bro decided to draw Jack into fighting him at the precise location of his future tomb. Saves everyone a lot of trouble.</t>
  </si>
  <si>
    <t>Jade's falling from her tower, doesn't have much time, and takes literally the only action available to her, which also happens to be the correct action. Which is to take a random blind shot with her rifle and hope the bullet somehow winds up hitting the piñata. Luckily for her, shooting in practically any direction would have gotten the job done, since now that Bec is a sprite, he understands how to cooperate with the game logic to assist his player. He redirects the bullet, just like we saw him do on his strife page. Somewhat morbidly, I guess, this also involves him assisting with the completion of his own ritual sacrifice via effigy, by taking a bullet through his own head first, warping space, and allowing the bullet to pass through his effigy's head. Truly a good dog, a best friend, and loyal to a fault. Kind of like if Old Yeller brought Travis the gun, loaded it, used his mouth to aim it for him, put his paw on the kid's finger to fire the gun, and then ran in front of the bullet. So tragic.</t>
  </si>
  <si>
    <r>
      <rPr>
        <rFont val="Courier New"/>
        <sz val="10.0"/>
      </rPr>
      <t xml:space="preserve">As has already been implied (by the glimpse at Kanaya's land, which included the volcano next to her hive), the Forge is swept into the session along with the Space player's house. That whole patch of land is treated as a sort of unit. Actually, this information was provided way back at the end of Act 2 (in </t>
    </r>
    <r>
      <rPr>
        <rFont val="Courier New"/>
        <b/>
        <sz val="10.0"/>
      </rPr>
      <t>[S] WV: Ascend</t>
    </r>
    <r>
      <rPr>
        <rFont val="Courier New"/>
        <sz val="10.0"/>
      </rPr>
      <t>) when we saw WV fly to the site of the frog ruins on post-apocalyptic Earth, and there was the huge depression in the ground where both Jade's house and the volcano would have been. Now we finally see that gash in the land being created. The session won't let the Space player enter without her huge, lava-propelled, tadpole-firing gun, will it? Unless the session is impotent (i.e. a void session), in which case it's more than happy to leave Jake's volcano behind. But then, he's not a Space player. He's a Hope boy. Those guys seem more about diminishing the likelihood of procreation than improving it. (Remember what Eridan did with the matriorb?) So it makes perfect sense that Jake is responsible for his session's impotence, and not just because he's a loser. But that doesn't exactly help, either.</t>
    </r>
  </si>
  <si>
    <r>
      <rPr>
        <rFont val="Courier New"/>
        <sz val="10.0"/>
      </rPr>
      <t xml:space="preserve">This is a very similar sequence to jack's first dramatic transformation in </t>
    </r>
    <r>
      <rPr>
        <rFont val="Courier New"/>
        <b/>
        <sz val="10.0"/>
      </rPr>
      <t>[S] Jack: Ascend</t>
    </r>
    <r>
      <rPr>
        <rFont val="Courier New"/>
        <sz val="10.0"/>
      </rPr>
      <t>, with the same pose and all. Except instead of becoming more ridiculous, this time he becomes more terrifyingly badass. Oh, wait. No, he's...he's growing a dog snout. Okay, I take that back, he's getting ridiculous again. Still, I think it's safe to say this version of him is more intimidating than Clownjack, especially since we know of Bec's capabilities. When designing him, I had a few options. I could just keep piling more shit on him, make his design an even more garish, cluttered aggregation of prototyped elements, which I think was the expectation established by the mods we saw in the troll session. But instead I kind of simplified the design, collapsed the clown hat, hid the tentacles (he keeps them "phased out" and can bring them back when he wants), and streamlined his silhouette overall. This makes the design stronger, and perhaps just as importantly, much easier to draw. You can never rule that out as a factor in the way characters are designed.</t>
    </r>
  </si>
  <si>
    <t>Have we talked about the specific relationship between Bro and Davesprite? This is probably the last chance, since Bro is about to die a Warrior's Death, and Davesprite is about to fly the coop and go unseen for a long time, making us think he might have died, like an inconsiderate bastard. We never see any interaction between Bro and Davesprite except for this stoic alliance they form to fight Jack, probably while exchanging a series of curt nods and glances now and then. This is the bonding moment they have, possibly of a reconciliatory nature on some level, where they are unified in combat, putting aside their differences to take on a powerful adversary. Contrast this with Dave's bonding moment with Dirk at the end, which is much more substantive, an emotional deep dive rather than this symbolic appearance of solidarity. Even though they're basically the same person, and are two facets of one bigger character profile, there are a lot of ways in which Dave and Davesprite diverge. Dave, as the supposedly "real" version we keep the spotlight on, has the luxury of pursuing the full scope of his longform emotional arc, or the "broken sword" path. He gets to be the more emotionally complex guy and sift through the traumas of his past with Dirk himself, a more humanized iteration of Bro. Whereas Davesprite, as a sort of self-aware runner-up splinter of Dave himself, is relegated to a shallower and lonelier hero's journey, or an "unbroken sword" path (note that his sprite form endows him with a whole sword permanently). So what choice does he have but to embrace the superficial qualities of the hero's journey, the kind which (in the context of Dave's arc) requires that you push your feelings down, suppress your traumas and all the things that make you what you are, man up and be a cool sword-wielding hero, just like they're doing here. This is all he gets, the stoic, voiceless facade of Dirk, the abusive guy who made his childhood miserable. But none of that matters now. All that matters is The Fight. Of course, Davesprite's arc extends quite a bit beyond this moment as well, but starting to understand his journey in these terms sheds more light on him as an individual rather than just viewing him as Other Dave. There's a lot more he has to cope with later, as a superfluous doppelganger of a more important person, who just seems to linger on without purpose, and has to live the more shallow version of Dave's arc. The ultimate endpoint of Davesprite's journey can be seen as a final release from these existential burdens, both for him specifically, but also for Dave himself as a more "generalized concept" of a person.</t>
  </si>
  <si>
    <r>
      <rPr>
        <rFont val="Courier New"/>
        <sz val="10.0"/>
      </rPr>
      <t xml:space="preserve">/Slams hard on the brakes of the Davesprite meta, sending the vehicle screeching and swerving off the road./ Hey, look! A really important revelation, ensconced in an already manic, overloaded animation. This is a big deal. Not only are we finding out that Bec is the fourth prototyping, pushing Jack to ludicrous heights of invulnerability, we're also filling a glaring hole in the troll side of the story: the identity of the indestructible demon, and how he got there. We were mostly led to believe the demon was Lord English, via red herring language that coded Jack in all the same ways English was coded. There was also no reason to expect it was Jack, since "indestructible demon" didn't describe him accurately at the time. But now it clearly does. As for how he got there, well, he just appeared on the frog platform, freaked out all the trolls, and Aradia with some quick thinking got them all the hell out of there. That's a good enough explanation for now. Of course, we don't yet know </t>
    </r>
    <r>
      <rPr>
        <rFont val="Courier New"/>
        <i/>
        <sz val="10.0"/>
      </rPr>
      <t xml:space="preserve">how </t>
    </r>
    <r>
      <rPr>
        <rFont val="Courier New"/>
        <sz val="10.0"/>
      </rPr>
      <t xml:space="preserve">he zapped to that frog platform, where he came from, or what led to those events. We need to wait for </t>
    </r>
    <r>
      <rPr>
        <rFont val="Courier New"/>
        <i/>
        <sz val="10.0"/>
      </rPr>
      <t>[S] Cascade</t>
    </r>
    <r>
      <rPr>
        <rFont val="Courier New"/>
        <sz val="10.0"/>
      </rPr>
      <t xml:space="preserve"> to finally plug that gap.</t>
    </r>
  </si>
  <si>
    <t>SOMEONE needed to clean up all these doomed Aradiabots. Jack volunteers for the job. It would be confusing if there were this many of them sticking around forever. Of course, they all must have known this was their endpoint. And yet they all waited for him to show up anyway. They welcomed their demise, Since it was always unavoidable. I guess that's what doomed means? Whew, edgy stuff. Meanwhile, Karkat's dream self finally wakes up, just in time to see his stab buddy one more time, and then die.</t>
  </si>
  <si>
    <r>
      <rPr>
        <rFont val="Courier New"/>
        <sz val="10.0"/>
      </rPr>
      <t xml:space="preserve">Jack's Bloody Hand is a new mystery. That's what we do here—we answer some important questions while introducing a few more. "What's the deal with the bloody hand" is an obvious question that lingers for the rest of the act. In addition to just being another little rolling mystery, it also nicely doubles as a distinguishing mark between Jack in the human session and this future Jack who travels to the troll session. So now whenever we see bloody-handed Jack without much surrounding context, we automatically know it's the one in the troll session. As for where the blood came from, that's another answer that </t>
    </r>
    <r>
      <rPr>
        <rFont val="Courier New"/>
        <b/>
        <sz val="10.0"/>
      </rPr>
      <t>[S] Cascade</t>
    </r>
    <r>
      <rPr>
        <rFont val="Courier New"/>
        <sz val="10.0"/>
      </rPr>
      <t xml:space="preserve"> provides, and is super, duper, super, super sad.</t>
    </r>
  </si>
  <si>
    <r>
      <rPr>
        <rFont val="Courier New"/>
        <sz val="10.0"/>
      </rPr>
      <t xml:space="preserve">Here's a nice transition trick. Jack mask-zooms into a starfield out in space, and the starfield gradually transitions into gently falling snow, as the background shifts to the mysterious wintry fog of whatever Jade's land is. It a teasing reminder to us that, oh yeah, despite all this dramatic shit, Jade actually </t>
    </r>
    <r>
      <rPr>
        <rFont val="Courier New"/>
        <i/>
        <sz val="10.0"/>
      </rPr>
      <t xml:space="preserve">did </t>
    </r>
    <r>
      <rPr>
        <rFont val="Courier New"/>
        <sz val="10.0"/>
      </rPr>
      <t xml:space="preserve">enter her land, which is a major milestone of progress and something to look forward to. Her successful entry challenge wraps up with a little callback. She's falling from her tower yet again, just like she did in </t>
    </r>
    <r>
      <rPr>
        <rFont val="Courier New"/>
        <b/>
        <sz val="10.0"/>
      </rPr>
      <t>[S] Descend</t>
    </r>
    <r>
      <rPr>
        <rFont val="Courier New"/>
        <sz val="10.0"/>
      </rPr>
      <t xml:space="preserve"> when her robot blew up her bedroom and she fell while sleeping. Now she's falling again, but wide-awake this time, and she seems pretty pleased about it? </t>
    </r>
  </si>
  <si>
    <t>We didn't even need to see the rest of the battle. Bro's just fuckin' dead. Of course he is. In a way, trivializing his death by making it happen off-screen is actually a more effective way of demonstrating the extreme power imbalance resulting from Jack's transformation. The contest between them became so lopsided, it wasn't even worth showing.</t>
  </si>
  <si>
    <t>Meanwhile, Karkat continues his rant, wherein he infodumps all these astounding revelations we just saw in a very straightforward way, which he could have done literally at any time earlier, thus blowing the surprise for us all. The reason he didn't is because he already did, right here. This is his second conversation with John. It makes complete sense that he would dump this all out there in a totally straightforward way, almost immediately upon contacting John. Why wouldn't he? Karkat doesn't give a fuck about dramatic irony, or protecting you from spoilers. Once again, we see the advantages of his backwards conversation from the standpoint of guarding the narrative from exposing things readers shouldn't know yet without making the characters seem exceedingly irrational. Thank GOD for Karkat's stupid blundering, it really bailed me out of some storytelling logic puzzles. Also note the totally sick transmutation of the oil fire from red to green, dramatically signifying the horrific rise of Bec Noir. I'm not sure why this happens? I mean, on a technical level. I guess Green Sun fire is a special kind of fire that..."infects" normal fire and spreads like kind of a fire-based plague? That sounds cool, let's run with that.</t>
  </si>
  <si>
    <r>
      <rPr>
        <rFont val="Courier New"/>
        <sz val="10.0"/>
      </rPr>
      <t xml:space="preserve">John and Karkat's conversation continues while we somewhat incongruously pop in to see what the White Queen is up to. She brought a special key of some kind, because she came </t>
    </r>
    <r>
      <rPr>
        <rFont val="Courier New"/>
        <i/>
        <sz val="10.0"/>
      </rPr>
      <t xml:space="preserve">highly </t>
    </r>
    <r>
      <rPr>
        <rFont val="Courier New"/>
        <sz val="10.0"/>
      </rPr>
      <t xml:space="preserve">prepared to do whatever the hell it is she's doing here in exile land. Here's another thing where I just come out and say exactly what happens later, because nothing insightful or meaningful can be said unless all of that is totally spelled out here in advance, and it's time for you to just DEAL WITH THAT. Oh, you don't care about spoilers, and obviously haven't cared for many hundreds of book pages already? Great. The Queen's plan here is really simple: she knows about the horrible threat Bec Noir poses. She's had access to Skaian clouds for a long time, and thus knows many things while still not knowing others. (Such as whether or not this plan actually works. All she seems to know is it's worth a shot.) Her goal is to destroy all of the exile stations, which serve as portals back into the human session. This will lock Jack in the session (at least, by destroying </t>
    </r>
    <r>
      <rPr>
        <rFont val="Courier New"/>
        <i/>
        <sz val="10.0"/>
      </rPr>
      <t xml:space="preserve">most </t>
    </r>
    <r>
      <rPr>
        <rFont val="Courier New"/>
        <sz val="10.0"/>
      </rPr>
      <t>entry points...but she seems to forget about one very important one in the frog ruins). She's containing the damage by burning the bridges. This key switches the final Bec-head station from "broken and scattered everywhere" to "solid," reassembling it right here. She does this so she can destroy it. Why reassemble it just to blow it up? Why not just leave it like that? Because bombing it is the only way it stays disassembled for good, in case some crafty son of a bitch like DD might have gotten a duplicate key or could hack this keyhole. Point is, it's better to be thorough, and this way we get to see the fourth station, which is pretty cool. Like all exile stations, it's modeled after the entry item of the player whose house formerly occupied the station's landing site. In this case, there was no single landing site, since Becsprite blew the huge meteor carrying it to a million bits. But the most important piece landed here: the piece with the keyhole that activates its homing beacon for reassembly purposes.</t>
    </r>
  </si>
  <si>
    <t>As I just said: Bec blew up the huge meteor, which contained the Bec-head station, and therefore the pieces of the station were scattered all over the world. Also note that the station being blown to bits was factored into its design schematics and functionality. As a large vessel, it "knows" it's going to be scattered into pieces and so has two modes: broken and whole. And a user can toggle between the two modes using a key, as the queen just did. This is true of the egg station as well, which also has two modes: halved and whole. The queen used the same key to switch the egg station to whole and journey here with it. Note that the egg found in two halves also had to do with the fate of its carrying meteor, which was split in half by Bro. Also note that the fate of the station corresponds with what happens to the entry item. Dave's egg hatched, splitting in two pieces. The Bec piñata was also shot, busting it into many small pieces, just like Bec did with the meteor. So maybe we can extrapolate here about WV's cork station. It was fired from a much larger bottle station, buried deep in the sand, but we never saw the full bottle. We know that Rose's entry item was also a bottle, which she had to grab by the neck and smash against something. So does this mean the buried bottle station was actually broken, under the sand? The evidence here seems overwhelming.</t>
  </si>
  <si>
    <r>
      <rPr>
        <rFont val="Courier New"/>
        <sz val="10.0"/>
      </rPr>
      <t xml:space="preserve">The final station plops right on top of the beheaded frog statue. There sure seems to be some heady symbolism here. Wow, what a great pun I just made. The frog temple is a hallowed Prospitian site of worship. Frogs, which embody the new universe Prospitians help the kids create, are sacred to them, just as they are reviled by Dersites, who are designated as the opposition force to the creative challenge within </t>
    </r>
    <r>
      <rPr>
        <rFont val="Courier New"/>
        <i/>
        <sz val="10.0"/>
      </rPr>
      <t>Sburb</t>
    </r>
    <r>
      <rPr>
        <rFont val="Courier New"/>
        <sz val="10.0"/>
      </rPr>
      <t>. The statue was "conveniently" beheaded much earlier to make way for the reappearance of this station, timed exactly with the rise of Bec Noir. The frog head reads as an old god or figure of worship being overthrown and replaced by a new, wrathful god, a grim false idol asserting dominance over the former kingdom of the genesis frog. In other words, this is Bec Noir's universe now. He hasn't arrived yet, but it's only a matter of time, and the realm is now his to do whatever he wants with. As a Dersite, what he wants unfortunately is to kill any frog he sees, especially one as important as this. And killing the frog means destroying the entire universe contained within it, which he has seemingly just achieved enough power to accomplish. The threat Bec Noir poses to the universe is not totally clear, since the story hasn't really connected those dots for us yet. But you can see how there was a long breadcrumb trail setting all this up, mostly through symbolism of frog desecration. The total destruction of universes has been a dire possibility looming in the background noise of the story since the beginning.</t>
    </r>
  </si>
  <si>
    <t>AR has known the score for a long time. Ever since he first reacted to the Bec pumpkin with fear and deference, we knew he knew something was up. He knew about Bec, because he was there when DD made him. What about Bec Noir though? Not much reason to think AR knew about him. But don't worry, Noir will introduce himself soon enough, with his customary greeting. Meanwhile, something is jogging WV's memory here. Man, these guys really are a bit slow sometimes. They keep forgetting things, get reminded by something, and we get to see another flashback that helps us learn more. So I guess we should be thankful? Really, it's just a by-product of the fact that exiles live so long. If you did all this stuff, but then spent several boring centuries wandering through a desert, you'd probably forget a bunch of it too. You might need some potent recurring symbols to jog your memory.</t>
  </si>
  <si>
    <t>WV's sudden big recollection is just that he met John on the Battlefield and had a whole slew of adventures with him. And not just the Prospit-clothed dream John. WV calls him the "windy one," which implies that WV has had some exposure to John's wind powers. This is a new mystery for us to track. Sounds like John will end up back on the Battlefield at some point, connect with WV, and do a bunch of windy stuff. WHAT IS GOING TO HAPPEN???</t>
  </si>
  <si>
    <r>
      <rPr>
        <rFont val="Courier New"/>
        <sz val="10.0"/>
      </rPr>
      <t xml:space="preserve">All things related to these magic rings have really blatant, totally undisguised, homage-like connections to elements of </t>
    </r>
    <r>
      <rPr>
        <rFont val="Courier New"/>
        <i/>
        <sz val="10.0"/>
      </rPr>
      <t>The Lord of the Rings</t>
    </r>
    <r>
      <rPr>
        <rFont val="Courier New"/>
        <sz val="10.0"/>
      </rPr>
      <t xml:space="preserve">. Like chucking the rings into a magic volcano to destroy them. Or a ring getting chopped off a gnarly royal finger with a broken sword. There are a lot of these nods, and they're blatantly unsubtle. WV here is a little Gollumy in his protection of his precious ring, which he too found in a river. There's really nothing more to be said about all of this except for, "Here is some stuff that is deliberately and consistently similar to a thing you know about." I exist down here if for no other reason than to repeatedly hammer you with totally obvious shit. 
P.S.: That last line is basically WV going, oh yeah, this dude looks like a chump who's DEFINITELY getting played by Vriska. </t>
    </r>
  </si>
  <si>
    <r>
      <rPr>
        <rFont val="Courier New"/>
        <sz val="10.0"/>
      </rPr>
      <t xml:space="preserve">The moment WV remembers meeting John, he runs back into the station to check him out on the monitor again. Conveniently, John is cued up at the exact point in the story that we are caught up to. There are no Trollian-style hijinks with these station monitors. They progress linearly, almost like a live stream of the session piping directly into the station. Which means the passage of time we witness for the exiles maps directly onto the passage of time for our heroes in the session. Hence, from the POV of a station monitor, we have a fairly concrete approximation of "now" from a storytelling perspective, which is a useful device when it comes to a story that hops madly all over its own timeline. I INSIST THAT THIS IS INTERESTING. So I'll keep on it for a bit. Time is an extremely fungible resource inside the </t>
    </r>
    <r>
      <rPr>
        <rFont val="Courier New"/>
        <i/>
        <sz val="10.0"/>
      </rPr>
      <t xml:space="preserve">Homestuck </t>
    </r>
    <r>
      <rPr>
        <rFont val="Courier New"/>
        <sz val="10.0"/>
      </rPr>
      <t xml:space="preserve">narrative. We go backwards, forwards, hop to different timelines and entirely different fields like the troll session, where that timeline is untethered from the human universe and session. So basically, it's a mess. But there is another kind of meta-timeline existing outside the story: the timeline for the reader, which ties to the pace of story progression and what "present moment" is being focused on through the viewport of the website. The present moment can include any juxtaposition of several events that are taking place at different points in time, or different universes and sessions. Thus two things that </t>
    </r>
    <r>
      <rPr>
        <rFont val="Courier New"/>
        <i/>
        <sz val="10.0"/>
      </rPr>
      <t xml:space="preserve">don't </t>
    </r>
    <r>
      <rPr>
        <rFont val="Courier New"/>
        <sz val="10.0"/>
      </rPr>
      <t xml:space="preserve">happen at the same time inside the story (like what we're watching here) </t>
    </r>
    <r>
      <rPr>
        <rFont val="Courier New"/>
        <i/>
        <sz val="10.0"/>
      </rPr>
      <t xml:space="preserve">do </t>
    </r>
    <r>
      <rPr>
        <rFont val="Courier New"/>
        <sz val="10.0"/>
      </rPr>
      <t xml:space="preserve">appear to happen at the same time </t>
    </r>
    <r>
      <rPr>
        <rFont val="Courier New"/>
        <i/>
        <sz val="10.0"/>
      </rPr>
      <t xml:space="preserve">outside </t>
    </r>
    <r>
      <rPr>
        <rFont val="Courier New"/>
        <sz val="10.0"/>
      </rPr>
      <t xml:space="preserve">of the story. This is the nature of "circumstantial simultaneity," which Doc Scratch gets into a bit later. Remember how the exile station monitor was originally introduced as sort of a meta-viewport for the story from within the story. Story commands could still be entered, directing the character to do things, except those commands were now being entered by...another character in the story. So that means these station viewports, any time we see them, are pretty reliable windows into whatever we might call "the present moment" from the perspective outside the story. In this case, it's very close to "now" for us. Just a little before </t>
    </r>
    <r>
      <rPr>
        <rFont val="Courier New"/>
        <b/>
        <sz val="10.0"/>
      </rPr>
      <t>[S] Jade: Enter</t>
    </r>
    <r>
      <rPr>
        <rFont val="Courier New"/>
        <sz val="10.0"/>
      </rPr>
      <t>.</t>
    </r>
  </si>
  <si>
    <t>It's nice to see that WV has retained his good manners. The narrative text acknowledges this and reacts to his questions. There are some unusual moments in the story where I appear to be almost directly conversing with my own characters—these exile, command-prompt moments, which are more subtle, and the easter-egg, self-insert moments in the Meenahbound RPG games, which are a bit more overt. And finally, all roads lead to what's far and away the most egregious example of this: my contentious relationship with Caliborn through his own diabolical meta-terminal. Which is great, so that's how you know all this bullshit is worth it in the end. I never gave Caliborn a tome on human etiquette though, which is a shame. Instead I forced him to bone up on drawing manga. I guess that ended up being a pretty good investment anyway.</t>
  </si>
  <si>
    <t xml:space="preserve">&gt; WV: Give the unpleasant human the Human Etiquette book. </t>
  </si>
  <si>
    <t>Nice to see that WV has the same thought I had, which is that Karkat could really stand to brush up on his human etiquette. This sequence reveals that while we were reading this scene a little while ago, WV was actually at the command prompt pulling John's strings somewhat, and if not directly controlling him, at least probably making him feel agitated. Which from earlier WV commands, appears to be all he's really able to do.</t>
  </si>
  <si>
    <t>WV begins to realize that when John is engrossed in conversation, being polite doesn't really pay off when it comes to getting his attention. So WV hits capslock again to raise his voice, but apparently there's a hidden punishment for this. The hole blasted in the side of the station gets sealed up, almost like an emergency airlock in case of a hull breach in space. Now he's trapped in here. WHY? What a ridiculous question. It's totally reasonable that the tab button would open a hidden compartment containing Tab soda, and it's also totally reasonable that deactivating capslock, and then activating it again much later, would be the hidden mechanism for the manual override on the emergency airlock seal. Okay, you got me, maybe this is stupid? Yes, it is. But it's a great precursor to the contentious Caliborn/Author debacle. WV's experience with these station terminal shenanigans establishes a good precedent for the fact that when you mess around with the author via these peculiar meta-machines, there are all sort of arcane, ludicrous punishment-traps around every corner. None of them make much sense, and all of them can come out of totally thin air, without having much logical basis. It is my sole right as a vengeful author-god to enforces such penalties.</t>
  </si>
  <si>
    <r>
      <rPr>
        <rFont val="Courier New"/>
        <sz val="10.0"/>
      </rPr>
      <t xml:space="preserve">Nice panels, sweet art, yada yada... Don't forget to notice things, though. "Things," you ask? Yes, things. Every single fucking thing. You should always be snapshotting every visual in </t>
    </r>
    <r>
      <rPr>
        <rFont val="Courier New"/>
        <i/>
        <sz val="10.0"/>
      </rPr>
      <t xml:space="preserve">Homestuck </t>
    </r>
    <r>
      <rPr>
        <rFont val="Courier New"/>
        <sz val="10.0"/>
      </rPr>
      <t xml:space="preserve">you see with your photographic memory, and filing it away for future recall purposes. Any visual can become a single esoteric word in a huge visual vocabulary. This "word" here establishes an idea. A great body of green flame projects a swirling arm of fire, spiraling toward a focal point against a black canvas. Just like in Act 7, when a black hole consumes the Green Sun. </t>
    </r>
  </si>
  <si>
    <t>Vriska spends seven lines nagging John for attention, and then when he answers acts like she didn't notice he left her hanging. As if he could't just scroll up and read her whining. And of course she knows that. Is she being facetious? Ironic? Who even really knows. She's the sort of person who can flagrantly alter the self-evident truth about something anyone else can plainly observe, and then truly believe the rebranding of reality that she retroactively imposes through sheer force of will. Which includes her own statements and actions. It also includes certain story developments, like "becoming responsible" for the rise of Bec Noir. She's even admitting to it right here. She's proud of it! That was the whole point, after all, to get credit for it. If nobody knew she did it, least of all her nerd crush here, what would even be the point?</t>
  </si>
  <si>
    <t>Vriska's also revealing that she's begun giving John the Tavros treatment: "testing" him and putting him in horrible Situations to see if he can thrive, grow stronger, and be truly worthy of her romantic attention. Tavros was a complete flop, but she has much higher hopes for John. Of course, she's cheating—she can see John's future and knows he responds well to the challenges. But maybe that's how it is sometimes. You're repeatedly disappointed by your ex, and you want so badly for this new guy you're really into not to repeat any of those shortcomings. So you kinda give him a cheat sheet. Let him know what bad lame weak losers do, and since YOU'RE not a bad lame weak loser, YOU won't do those same things and let me down, WILL you, John? No way, Look, here's a challenge to prove your worth. She's got a preeetty good feeling John won't disappoint her... :::;) (Double-checks in his future to make sure... Okay, whew, good.)</t>
  </si>
  <si>
    <t>There are a couple of aftershocks from the Hussnasty Saga. The panel above, sort of like the Shocked Kanaya meme panel, becomes a recurring visual too. And like the Kanaya one, this one gets coded with the type of content associated with it, which is roughly "the depicted troll revels in a diabolical monologue about their clever schemes," or something to that effect. Vriska drops the hubris-bomb here that she's mainly doing all this so she can beat Jack herself. Terezi, under her own portrait in this style, lays it on thick with Dave about themes pertaining to luck and matters of the mind. Kanaya Gets Real with Rose about some heavy stuff. Tavros tries to go on his own Vriska-like rant with Jade, but comes off as just lame and obtrusive. And Karkat's version is mostly a big goof. I kind of like the idea of using these intensive, overbearing renders when the character is being intensive and overbearing in their discourse. And yet, whenever I see these panels, I can't help but wish I made the skin stylistically much darker, so that the light shining on the face actually reads as colored illumination rather than just kind of a reduced-opacity layer tint. So it turns out "doing art" sucks, actually??</t>
  </si>
  <si>
    <r>
      <rPr>
        <rFont val="Courier New"/>
        <sz val="10.0"/>
      </rPr>
      <t xml:space="preserve">John is </t>
    </r>
    <r>
      <rPr>
        <rFont val="Courier New"/>
        <i/>
        <sz val="10.0"/>
      </rPr>
      <t>Homestuck</t>
    </r>
    <r>
      <rPr>
        <rFont val="Courier New"/>
        <sz val="10.0"/>
      </rPr>
      <t>'s formal protagonist, and also its go-to straight man, which means he's most likely to respond with "That's whack!" to any given person's crazy nonsense. So of course he jumps all over Vriska's scheme as the classic cocky plan that leads to a tragic downfall. It's just complete and total horseshit, and nobody ever pretends it isn't. Not even the story, really. Then, once Vriska is drunk on her self-indulgent unveiling of her MASTER PLAN, the conversation skids back into this uncomfortable romance that she's forcibly conjuring in plain sight, and which John's been nervously contemplating because for some reason he always finds Karkat's unhinged romantic prognostication to be oddly persuasive. It's punctuated by that glaring "&lt;3" she adds at the end. Do I hear wedding bells? Wait, no. Those are the bells that ring when something sucks. There's no time for John to find any of this offputting, though, because WV starts yelling at him.</t>
    </r>
  </si>
  <si>
    <t>Amusingly enough, WV's brash bellowing is actually the thing that prompts John to dig deep down and unleash his powers to solve this problem. Which sort of undercuts Vriska's claim that she's the one responsible for his rise as a great hero. Just more stolen credit, which she'd have no problem with taking if she were aware of it. WV soldiers on, as the unsung hero he is.</t>
  </si>
  <si>
    <t>"The windy thing" is a ridiculous phrase for a special power. But it kind of stuck informally as the description for any time John does stuff with wind, and later the same construct gets used to describe powers of the other aspects, like the timey thing, mindy thing, etc. I don't remember how often this phrase comes up for other aspects in canon, but fandom really jumped on it. WV inspired John's greater sense of communion with his aspect, resulting probably from some combination of external urgency and internal brain-yelling. This is actually a more impressive feat than whatever hacky garbage Vriska is trying to pull off, since she has the luxury of looking a few minutes ahead on Trollian, seeing what John does, and deciding, "I want that to be meeeeeeee!" WV can't see the future, so his badgering comes off as a more sincere attempt to help John. The only thing WV's going off of is his distant memory from the Battlefield that John is, in fact, capable of doing some sort of windy thing.</t>
  </si>
  <si>
    <r>
      <rPr>
        <rFont val="Courier New"/>
        <sz val="10.0"/>
      </rPr>
      <t xml:space="preserve">This is probably the first real indication that John is capable of doing cool and formidable shit, instead of just being a useless dork with silly hammers who likes movies and flounders around. Is it enough to pose a threat to Bec Noir? Well, it's enough to put out a lot of green fire. But as sick as this is, John won't cut it until he's god tier at least. Even then...eh, he's still gonna need some help. It's better to look at any given god tier kid as a good piece in a diversified party of heroes, who all play a useful role in a bigger fight, as finally seen in </t>
    </r>
    <r>
      <rPr>
        <rFont val="Courier New"/>
        <b/>
        <sz val="10.0"/>
      </rPr>
      <t>[S] Collide</t>
    </r>
    <r>
      <rPr>
        <rFont val="Courier New"/>
        <sz val="10.0"/>
      </rPr>
      <t>. At this point, you couldn't be blamed for presuming Bec Noir to be the ultimate threat who the heroes are all prepping to take down in the end, but the truth is, he's just one of many imposing villainous figures by the time we get there. The story just isn't built to have that kind of traditional, villainous focal point in the long run. Hell, even the "supreme villain" isn't really the villainous focal point. More like an elusive parody of one. A more symbolic Figure of Menace, or a demonic avatar for the dire preconditions of adversity built into Paradox Space. We heard Vriska a few pages ago invoke his catch phrase, but in reference to Jack rather than English: "He is already here." It's true. The threat, whether it's Jack or LE, already exists, regardless of whether you try to bring him about or instead preempt his existence. Any "supreme villain" in this story will be intrinsically stitched into the fabric of cyclical reality. You can't stop them from coming into being, and you can't make them dead until they're good and ready to go, as authorized by Paradox Space. As such, the emphasis in the story never really is "How to stop the villains," even though the heroes presume it must be due to consuming all the same media we do. The emphasis is on Other Things, existing in a state of tension with traditional adversities in the backdrop. And if you have become a scholar of these book notes—which, sadly, you obviously have—then you must know all about what those Other Things are by now.</t>
    </r>
  </si>
  <si>
    <t>Pretty deep cut here, Vriska dragging her old "Fly, Pupa" burn into John's moment of triumph. Maybe she's repurposing her old jab at Tavros to be more legitimately congratulatory toward her brand-new boyfriend, known as Better Tavros? Whatever, who cares what this crazy person meant. In another story, you could imagine John's big, windy display as foreshadowing for when he finally, triumphantly uses this ability to defeat a terrible endboss, like Jack or LEE. Like maybe John makes a huge WIND FIST and crushes LE to death, and we're like, WOW, and throw a big party and cry a lot. Too bad I just debunked that. John still get to use this rad new power in a lot of important ways, but they tend to be more procedural and plot-advancing rather than tactical. For example, he summons a huge Wind Drill to carve the Tumor out of the Battlefield (and the hole nicely doubles as an entry point for the tadpole much later). And finally, the supreme validation of John as the best Windy Boy is when he uses his power in a way that's visually reminiscent of first time he uses it, on the previous page. That's at the final completion of his quest, after blowing all the clouds away, fully realizing his retcon powers, freeing himself from the confines of the story and transporting LOWAS to the blankspace, thus releasing the fireflies just as the salamanders foretold. An offbeat metaspin on the type of personal quest we might have originally imagined when first exploring LOWAS. So the point I'm getting at here is, when we see John's potential here with all this cool wind blowing around, it really is the beginning of a lengthy arc related to the development of this ability, and the final implementation of it to do something narratively critical. It's just that the full ascendancy of this potential doesn't play out in combat. It's about freeing himself, and everyone else, from the cyclical, fatalistic prison of the story, wherein they find themselves surrounded by unbeatable foes who all tend to be "already here."</t>
  </si>
  <si>
    <r>
      <rPr>
        <rFont val="Courier New"/>
        <sz val="10.0"/>
      </rPr>
      <t xml:space="preserve">Charles Dutton had a respectable acting career, and I'm sure he said many memorable things, to whoever might have been listening. But he didn't say this. Shocking, I know. What's with all these misattributed quotes? Did I explain this? We've just covered a big stretch of story which, thanks to Vriska, has been heavy with notes about crassly misappropriating certain kinds of content—words, deeds, entire story events—and slapping someone else's name on those things to retroactively reassign credit and reshape the way the content is perceived. Almost a cyclical contamination of the content, an attempt to confuse and misdirect by repurposing what is already known. Combine this element with the misquotes that go back to Act 1, as well as some other things like the tendency to rename pets, and it seems to me we have the basic constituents of what you might call a "theme." What is the nature of the theme? What does it mean? Do I need to tell you everything?? Maybe it's time for you to put that noggin of yours to work and come up with some of your own answers. I already know what it means. My boy Dutton over there knows what it means, Look at him. He's tickled as fuck that you can't figure it out. Laughing his ass off at your ignorance. Good, I'm glad you feel ashamed, it's character-building. What I </t>
    </r>
    <r>
      <rPr>
        <rFont val="Courier New"/>
        <i/>
        <sz val="10.0"/>
      </rPr>
      <t xml:space="preserve">will </t>
    </r>
    <r>
      <rPr>
        <rFont val="Courier New"/>
        <sz val="10.0"/>
      </rPr>
      <t>say is, the latter part of the quote, about solid flesh and dew, that's Shakespeare. The rest of it I just made up. You can kind of tell, right? None of the other poetic excerpts had original material woven into the misquoted text, but Jade always was the pattern breaker of the group. Customizing the false quote with specifics relevant to this moment—the forge, winter skin, bedsheets (Jade's on a bed in this Flash), irons in the fire—makes it better suited to her land intro. It's also sort of retro-fitted to the Shakespeare line, expanding on the idea that a blanket of snow is like a layer of flesh, which can melt upon the introduction of a heat source. Like the first human to appear in a frozen wasteland, or the dormant volcano she brought with her, which she has the ability to stoke. There's...a lot going on here??? The point is, then I slapped Dutton's name on it for some insane reason, and called it a day.</t>
    </r>
  </si>
  <si>
    <t>Another land intro, more scenery porn and haunting music. I don't usually subscribe to the idea that these books absolutely murder the souls of the animations by making them static, but these environmental pieces really do feel vacant without the music. There was some magic in getting to know these places for the first time in the Flash format, and I think this was one that really sold that feeling in particular. The "Frogs" in the LOFAF title remained garbled right up until this moment, to keep you guessing. Finally the time is right to show it. Is it a stunning reveal? Not really. But censoring it until now lets us know it's a significant bit of information, and the moment it's revealed kind of signals something about the mystery word. That signal is something like, "Hey, it's time for us to start getting serious about frogs and meditate upon their deeply significant cosmological role in the story." The Space player is all about creating space, i.e. the universe itself, which is one big frog, so she's all about frogs, breeding them and then deploying one special frog into Skaia via the Forge. We've finally crossed that threshold, and so has Jade. It's frogtime.</t>
  </si>
  <si>
    <t>The "pollutant" of Jade's land is thick snow cover, brought about by something in the general department of nuclear fallout. Her bedsheet pattern has stylistically flipped to green, with the recurring sun icon conspicuously assuming this hue, in direct reference to—brace yourselves—The Green Sun. I know, the symbology is getting pretty hard to interpret, but hang in there. Much like Bec's head on top of the frog ruins reminds us of Bec Noir's sudden domination over these realms, flipping the familiar sun sigil to green also Signals that the Green Sun and its infinite energy supply are fully presiding over events now as well. It has the whole session, and this planet in particular, on lock. The green Bec-powers have always been associated with a sort of radioactive energy, so that would seem to be the impetus for this wintry nuclear fallout that's enveloped this planet, which is otherwise covered with banyan trees and frozen lakes full of frogs in icy stasis. LOFAF is the planet that goes through the most dramatic change when its ecological problems are solved. It quickly transforms into a tropical, swampy planet rife with all kinds of amphibious life ready to be harvested for cosmic breeding duties. It also seems to be the most trivial cleanup challenge, since all you have to do to get rid of the snow is light the Forge, making the planet warm enough so the snow melts. Jade does not appear to have much trouble doing exactly that later in this act. But it probably doesn't hurt that she gets some help from another Space player who already did it.</t>
  </si>
  <si>
    <t>And then, right away, we go backwards in time. Why get right down to business with Jade's land exploration when we can mess around some more and flash back to Feferi's first interaction with Jade? Nice point you made there, and I promise I feel very owned by it. But cool your jets, wise guy. We're doing a transitional trick here, and we'll get to Jade's land in a couple of pages, all right?? This seems like a flashback, but really it's the first good example of a dream bubble in action. The heart of Act 6, a.k.a. the Badlands of Homestuck, are rife with these things as a primary setting for story action. This scene introduces us to how dream bubbles work, without actually letting us know it's taking place inside of one (although we can start to infer this as the chat goes on). The full demonstration of dream bubble mechanics comes later, so for now this just reads as a run-of-the-mill, "jump scare" dream sequence we see all the time in media. A dream bubble sequence always starts with an innocent-looking flashback, which the story has made clear by now it will deploy at any time, for any reason. So from now on, you really have to be on your toes. When a flashback starts, you have to wonder whether it's a "real" flashback or the beginning of a dream bubble sequence. Dream bubbles always first assume the appearance of someone's memory, whether they're dreaming or dead. All environments inside of bubbles are made of nothing but memories. The environment starts to become malleable, sort of like a memory-collage, either once the dreamer gains awareness they've already done all this before, thus realizing they're asleep or dead, or once other dreamers or ghosts show up to start mixing their memories into the bubble as well. This makes for some pretty interesting settings later on, at least visually speaking.</t>
  </si>
  <si>
    <r>
      <rPr>
        <rFont val="Courier New"/>
        <sz val="10.0"/>
      </rPr>
      <t xml:space="preserve">Feferi was directly responsible for getting the gods to blow all the dream bubbles specifically meant to contain all dead and sleeping characters in this story, in case that hadn't been made clear already in earlier Feferi moments. So there, she IS important, because she provided me with an infinitely useful gutter for all the dead characters to gather in, so they didn't really have to be totally out of the story. We get to check in with ghosts all the time. I mean, sure, they aren't </t>
    </r>
    <r>
      <rPr>
        <rFont val="Courier New"/>
        <i/>
        <sz val="10.0"/>
      </rPr>
      <t xml:space="preserve">important </t>
    </r>
    <r>
      <rPr>
        <rFont val="Courier New"/>
        <sz val="10.0"/>
      </rPr>
      <t xml:space="preserve">anymore, but they're still hanging around. That's essentially what death becomes in </t>
    </r>
    <r>
      <rPr>
        <rFont val="Courier New"/>
        <i/>
        <sz val="10.0"/>
      </rPr>
      <t>Homestuck</t>
    </r>
    <r>
      <rPr>
        <rFont val="Courier New"/>
        <sz val="10.0"/>
      </rPr>
      <t xml:space="preserve">: a sentence to irrelevance. Which is why it's such an especially crushing blow to Vriska, and why she found it so intolerable that she forced almost the entire span of Act 6 to twist itself into a huge narrative pretzel until it figured out how to get her back into action. Meanwhile, up there, these dream conversations get a little uncanny and confusing as the dreamer starts remembering that this already happened. The chat starts unraveling. This type of interaction is pretty standard from now on, and it often involves one of the characters (usually the dead one) kind of play-acting along with the reprised conversation until the other one starts remembering. It can serve as either a gateway to a lucid dreaming state that lets you connect with others at a great distance, or a fairly spooky, melancholy way of coming to the realization you're actually dead. </t>
    </r>
  </si>
  <si>
    <r>
      <rPr>
        <rFont val="Courier New"/>
        <sz val="10.0"/>
      </rPr>
      <t xml:space="preserve">And since this is the first real dream bubble situation, it probably also counts as the first real ghost appearance. Well, there was Aradia, so I guess not. But that was a special situation. Kind of like a dream bubble ghost trapped in the physical plane by special forces. Did I speculate that it had to do with Aradia's ancestor helping her out? I may have. The Handmaid covertly propping up Aradia's exploits on Alternia makes some sense, which could even include using psychic abilities to keep Aradia's ghost stable after her death. Wait, we're going down an Aradia rabbit hole now, when we should be going down the Feferi rabbit hole. She's even got the rabbit ready and everything. Damn, even when she's on-screen and doing some interesting shit, she still can't catch a break. This is a pretty disturbing panel, actually, and not just because it's a cheap, jump-scare twist to end a dream. It ominously implies that Feferi is going to die, and we don't know how yet. For all the character death that </t>
    </r>
    <r>
      <rPr>
        <rFont val="Courier New"/>
        <i/>
        <sz val="10.0"/>
      </rPr>
      <t xml:space="preserve">Homestuck </t>
    </r>
    <r>
      <rPr>
        <rFont val="Courier New"/>
        <sz val="10.0"/>
      </rPr>
      <t xml:space="preserve">is known for, there really hasn't been much of it yet, so this feels significant. Dream selves die in droves, sure, and there are few other deaths involving resurrections or doomed selves. But none of that prepares readers for what Murderstuck feels like, with characters getting offed with seemingly no chance of coming back. So this is a creepy note to end the dream on, and it appears to be prepping us for some dark times to come. </t>
    </r>
  </si>
  <si>
    <t>This is the second time Bec saves falling Jade by catching her with her own bed. This time, instead of mask-zapping the bed to break her fall, he's levitating it, which appears to be a new power resulting from his spritehood. Getting overpowered much, Bec?? Looks like it. That's fine, though, because in due time Jade will fuse herself with Becsprite, and then SHE will be the one who is overpowered. Thus fully realizing her destiny as both a furry and a Mary Sue.</t>
  </si>
  <si>
    <t>We're in Callback City again. we're always in Callback City. These panel layouts are the same as when Jade was first getting rather impishly stalked by Bec on her island. And now she finds herself getting rather Bec-ishly stalked by an imp. The poetic justice of it all is devastating.</t>
  </si>
  <si>
    <r>
      <rPr>
        <rFont val="Courier New"/>
        <sz val="10.0"/>
      </rPr>
      <t xml:space="preserve">It's been quite some time since we did a full-fledged strife page, with music and everything. You may recall there was a phoned-in one in Hivebent, with Karkat flailing his sickle at his crabdad in a single GIF. You have to go way back into Act 4 to find another legitimate one. They sort of fell out of favor as a format, since it was mostly a waste of creative man-hours for very little story-advancing return. The strifes always were just flavor pieces to help prop up the feeling that the story is also a game you can semi-play. But as the narrative intensity and complexity kick into higher gear, the story leans toward other devices to achieve this effect, while still pushing things forward, like the RPG mini-games. But </t>
    </r>
    <r>
      <rPr>
        <rFont val="Courier New"/>
        <i/>
        <sz val="10.0"/>
      </rPr>
      <t xml:space="preserve">Homestuck </t>
    </r>
    <r>
      <rPr>
        <rFont val="Courier New"/>
        <sz val="10.0"/>
      </rPr>
      <t>has a way of always coming back to earlier formats and ideas as if to say, "Don't forget, this is still a thing we can do." This strife also does double-duty as a reminder that, due to the Bec debacle, not only do the players now have to deal with Bec Noir skulking around the session, but all the lesser enemies got an insane power boost too. Just this one shot of a uranium imp in Bec Mode allows us to extrapolate the effect across a full session of enemies, and so realize how untenable it probably is now for the players to accomplish even basic things.</t>
    </r>
  </si>
  <si>
    <t xml:space="preserve">Other than that, there's not much to say about this strife. It's kind of a gag, a reprisal of Jade's original fight with Bec, but we're also getting a little teleportation tour of all known locations throughout the session, plus some we haven't seen before. </t>
  </si>
  <si>
    <t>But just because this strife page is basically useless, it doesn't mean we can't do a few small useful things along the way. Jade swings by Dave's golden ruins and fires a shot that wakes him up. So, cool, he's awake, which means that soon Dave and Jade finally will be able to talk and catch up on stuff. In fact, he's got a great reason to get in touch with her, since he just saw her randomly appear in his land with an imp, fire a gun, and disappear again.</t>
  </si>
  <si>
    <r>
      <rPr>
        <rFont val="Courier New"/>
        <sz val="10.0"/>
      </rPr>
      <t xml:space="preserve">Here's another useful datapoint in a panorama of nonsense: a glimpse of a huge statue of Jade's denizen, Echidna. If you were following along back in the day and were ass-deep in </t>
    </r>
    <r>
      <rPr>
        <rFont val="Courier New"/>
        <i/>
        <sz val="10.0"/>
      </rPr>
      <t xml:space="preserve">Homestuck </t>
    </r>
    <r>
      <rPr>
        <rFont val="Courier New"/>
        <sz val="10.0"/>
      </rPr>
      <t>lore, the moment you saw that statue, you'd have known it was Echidna. Why? Because it was previously established that the kids' browsers all had the same names as their denizens. We've already seen the little two-tailed snake icon on Jade's desktop. And here's a huge snake beast with two tails. We also know that the wands the bunny was wielding are the Quills of Echidna. And those needley things on the denizen's back sure look like quills. There's also a Future Dave strolling around, ridiculously underdressed for the weather. What's he doing out there? Do we ever find out? I don't remember at the moment. I think his presence here is mostly about letting us know Future Dave really gets around. He's got a lot more time to spare than everyone else.</t>
    </r>
  </si>
  <si>
    <r>
      <rPr>
        <rFont val="Courier New"/>
        <sz val="10.0"/>
      </rPr>
      <t xml:space="preserve">Bec decides that's enough of this foolishness. What do you do with Bec-powered things? How do you beat them? You just don't. The only thing that can take down a Bec-powered thing is another Bec-powered thing. This is helpful to know. And seeing this principle in action here, I guess it shouldn't have been that surprising to find out how Bec Noir ends up being stalemated for most of the story, and then finally defeated. Yes, that's right. I am now spoiling the hell out of a hugely important thing that happens in </t>
    </r>
    <r>
      <rPr>
        <rFont val="Courier New"/>
        <b/>
        <sz val="10.0"/>
      </rPr>
      <t>[S] Cascade</t>
    </r>
    <r>
      <rPr>
        <rFont val="Courier New"/>
        <sz val="10.0"/>
      </rPr>
      <t>. A Bec imp appears, stops Jack dead in his tracks, and chases him across the Furthest Ring for several years.</t>
    </r>
  </si>
  <si>
    <r>
      <rPr>
        <rFont val="Courier New"/>
        <sz val="10.0"/>
      </rPr>
      <t xml:space="preserve">The echeladder is another thing that hasn't gotten much play in a long time. It's nice to see it back, because you definitely think it's one of the best pseudo-systems in the story. We didn't see it at all in Hivebent. In fact, in the long term it seems to only be used for the John/Jade/Jane/Jake side of the family tree. At least, in terms of what the reader is exposed to. Why is that? I won't answer that question, sorry. Instead, check it out, instead of a feather Jade gets a frog which varies with each rung. Cause she's a Witch, get it? Whereas John is an Heir. Though I guess Heirs aren't really known for wearing feathered caps? It makes sense for a Page though, which is why Jake also has a feathered cap for his rung climbing. Maybe it's just that Heir is kind of a lame class, just like Page, so they both get the dorky Robin Hood hat. But then Jane has a fedora with a press ticket in it? Now I'm confused. Maybe these things don't perfectly correlate to class at all and can just be whatever the fuck I wanted them to be? Guys, it's not like any of this shit is even real. Jade isn't literally wearing a green witch hat up there, it's just a funny visualization. Wow, I just discovered a great escape hatch for explaining any remote logical inconsistency in this story. Ha ha, you're actually trying to make </t>
    </r>
    <r>
      <rPr>
        <rFont val="Courier New"/>
        <i/>
        <sz val="10.0"/>
      </rPr>
      <t xml:space="preserve">sense </t>
    </r>
    <r>
      <rPr>
        <rFont val="Courier New"/>
        <sz val="10.0"/>
      </rPr>
      <t>of all this bullshit? Lol, nice try.</t>
    </r>
  </si>
  <si>
    <t>I regret that these graphics are not animated, because the intended effect here was definitely to give you a seizure. No offense to those of you who actually are prone to seizures. But come on, by this point you all must know that the entire website is a nonstop parade of hellish seizure traps. Now that they're all books which you can safely read, maybe you can finally stop regarding me as Satan?? Thanks. Normally, any sprite can talk, even ones prototyped with pets. Jaspersprite can, so it stands to reason Becsprite can too, right? But no, that doesn't feel right. Bec is too ominous to talk. He's the consummate silent guardian. Ludicrously powerful, unwaveringly loyal, but still giving you an uneasy feeling even as he defends you. So I didn't want him to be like "oh hey jade, it is i, becquerel, who can finally talk now." He just visually shrieks some unfathomable fields of green fire under the spritelog cut. I'm guessing you aren't well versed in translating rapidly flickering green-fire GIFS into English, but I like to think it's pretty obvious what Bec is saying here anyway. He's giving Jade some information that's absolutely critical for her quest, and wondering if she's ever heard of the legendary Updog.</t>
  </si>
  <si>
    <t>I guess it's at this point I should express regret for describing this "Shocked Kanaya" panel format as one that consistently communicates a sense of stunned romantic attraction for whatever they're looking at. Because if I didn't, then I would have to admit that the idea being conveyed here suggests that Jade has just developed a crush on her overpowered nuclear dog. Which would be horrible if that's what I was saying. Just awful. Hold on, my beleaguered life coach just popped in again, no doubt to make another fruitless attempt to steer me away from bad decisions. Wait, no, that's not my life coach. It's my priest. He's carrying an entire bucket of holy water, and...yeah, I'm completely soaked now. He just turned around and left, without saying a single word. Thank you, Father.</t>
  </si>
  <si>
    <t>We're finally coming back to something introduced in Act 3, when we got the tiniest glimpse of Jade's land as well as this specific event. Which indicates how early some of these ideas were established, way back when basic story pieces were still being put into place. In Act 3, we didn't have much to go on yet—was that snow? Volcanic ash? In fact, we hadn't even met Bec, so it was hard to discern what was going on with this green energy. When Jade strifed with Bec about a hundred pages later, at that point we could deduce this explosion had something to do with him. The main missing piece of info at that point was Bec's prototyping, and the fact that as a sprite, he sensed PM's console interaction and reacted by "protecting" Jade from this obtrusive mail lady. The timeless rivalry between dogs and mail carriers is one of the understated gags going on here. Hold the phone, there's more hot trivia. Remember in an earlier note I was talking about how damage to the player's entry item seems to manifest as damage to the corresponding station? Bec blew up the huge meteor, scattering its pieces all over the world, and the pifiata similarly was busted into a lot of pieces, so the Bec-head station came in a bunch of broken pieces too. The egg cracked in half, and Bro split the egg meteor in half, so the egg station came in two halves. I speculated that because Rose broke her bottle entry item, the bottle station may be broken under all the sand. So what about the apple? John bit the apple, but there didn't seem to be any sign of a bite mark or puncture...until now. Good thing that Becsprite was alert to this minor inconsistency and kindly helped make the correction.</t>
  </si>
  <si>
    <r>
      <rPr>
        <rFont val="Courier New"/>
        <sz val="10.0"/>
      </rPr>
      <t xml:space="preserve">Closing that terminal explosion loophole is a good excuse to transition back to PM and check in on what she's up to now. This whole "PM becomes the honorary queen" tangential plotline is mainly for the purpose of taking a few steps here and there to elevate PM as a more important exile than the others, at least in terms of being the one to traverse a long-term heroic arc. I rernember that when this was all happening, there was some wild overestimation of the relevance of the exile subplot. Some readers seemed to think that the exiles were this crucial cast of side characters who were brutally discarded when </t>
    </r>
    <r>
      <rPr>
        <rFont val="Courier New"/>
        <b/>
        <sz val="10.0"/>
      </rPr>
      <t>[S] Cascade</t>
    </r>
    <r>
      <rPr>
        <rFont val="Courier New"/>
        <sz val="10.0"/>
      </rPr>
      <t xml:space="preserve"> came around, therefore wasting the narrative engagement with them in the first place. That's really not what was going on. All this action happening in the margins of the story is largely dedicated to priming PM for her heroic ascension, to stalemate the Noir threat for a good while so that other arcs could be developed, and then to finally take him down. It's probably hard to discern while the story is still building up to that, but all the exiles are really just playing supporting roles around her: WQ is the wise mentor figure who elevates her by royal mandate, and WV and AR are the goofy, comic-relief sidekicks and/or romantic interests (?). They all get cut down, which not only serves to collapse this plotline and help simplify an ever-broadening story, but also functions as an utterly standard narrative device wherein the hero is righteously motivated to action through the deaths of those close to her. --&gt;</t>
    </r>
  </si>
  <si>
    <t>The Homestuck.com page IDs listed on this page are mistakenly listed as 003016-000273.</t>
  </si>
  <si>
    <t>--&gt; Which is an idea sometimes referred to as "fridging" characters. But I don't need to tell a media genius like you about tropes, do I. Fridging a character is commonly used to refer to a situation when a female character is killed to heroically motivate a male character, a plot device that involves a kind of sexist erasure. That's obviously not what's going on here, since the tragic cullings revolve around and motivate my indisputably fabulous feminist icon, the Peregrine Mendicant. To be honest, the only reason I'm talking about this subject at all here is, it made me remember that in Act 6 (i.e. the Hell Act), a variety of murdered people are literally stored in a refrigerator on several occasions. Obviously this is because Gamzee put them there. And then later he wound up in there himself. What statement am I making by invoking this trope in this baffling manner? We really shouldn't be talking about Act 6 shit too much before those books happen. It's too cursed. All you need to know is that Gamzee is my wildcard tool, which I can pull off the shelf any time I feel the need to do something totally inexplicable, inadvisable, and in atrocious taste. The list of things includes talking about Gamzee at all, for any reason, in these author notes. It should relieve you to know this, just as it should relieve you to know that my personal priest is praying hard for me in his church every single day.</t>
  </si>
  <si>
    <t>Jade, I threw out all of your shit because I got sick of it. It was too much, and I needed to make room for the alchemiter I'm about to put on the floor there in a few pages.</t>
  </si>
  <si>
    <r>
      <rPr>
        <rFont val="Courier New"/>
        <sz val="10.0"/>
      </rPr>
      <t xml:space="preserve">I guess I was wrong a few pages ago. When Jade fired her gun and woke up sleeping Dave, that wasn't what prompted him to message her. He waited until he became a future version of himself, the one standing in the snow, before finally contacting her. I should have remembered this, because it's a pretty Dave way of handling the Situation, like "oh jade randomly appeared and fired a gun waking me up? thats cool ill just wait many hours and do a bunch of time traveling before getting around to messaging her about it." Then Jade gets kind of carried away about how awesome it is Dave can time travel, when he uses the ability to log off for an hour, go back in time, and pick up the conversation without missing a beat. Except it's not </t>
    </r>
    <r>
      <rPr>
        <rFont val="Courier New"/>
        <i/>
        <sz val="10.0"/>
      </rPr>
      <t xml:space="preserve">that </t>
    </r>
    <r>
      <rPr>
        <rFont val="Courier New"/>
        <sz val="10.0"/>
      </rPr>
      <t xml:space="preserve">cool, since she's already had a bunch of similar conversations with the trolls, who've been doing the same thing by hopping around the Trollian timeline. She's probably only wilding out about it because at this point in the story, she's still a shameless Davejade shipper. Karkat should take a few pointers from Dave here. Instead of dragging multiple versions of himself into the conversation and screaming at them in front of Jade about how they have a crush on her, he should try Dave's strategy, which apparently involves being such a stupid lousy cool dude that that he doesn't even bother messaging her when she randomly appears during his nap and wakes him up with gunfire. </t>
    </r>
  </si>
  <si>
    <r>
      <rPr>
        <rFont val="Courier New"/>
        <sz val="10.0"/>
      </rPr>
      <t xml:space="preserve">Dave makes a joke about Jade being from Guam or wherever, but the exact coordinates are (-0.955766 -174.759521), or per the </t>
    </r>
    <r>
      <rPr>
        <rFont val="Courier New"/>
        <i/>
        <sz val="10.0"/>
      </rPr>
      <t xml:space="preserve">Homestuck </t>
    </r>
    <r>
      <rPr>
        <rFont val="Courier New"/>
        <sz val="10.0"/>
      </rPr>
      <t>wiki, 150 miles southeast of Baker Island and 50 miles north of Winslow Reef. This is actually a long way from Guam. About the span of the U.S., from one point in the Pacific to another. I probably made this joke because I used to live in Guam. Which sounds like a joke, but it isn't. I doubt anybody knows this fact about me. Most people don't know things about my life, because my life makes no sense whatsoever. It's hard to track, because I've moved well over fifty times, and there's a lot of disinformation that has accumulated throughout the known lore. The time I lived in Guam isn't disinformation though. It's undisinformation. Sometimes you need to mix a striking piece of truth in with an array of bland falsehoods to keep people wondering. One more thing about Jade's island location: I originally chose those coordinates because I saw something very mysterious there on Google Maps back in 2009. But on looking again, I don't see it anymore. Was it scrubbed from the system?! Nice try, government. Looks like you forgot who you were dealing with for a second.</t>
    </r>
  </si>
  <si>
    <t>While Dave admires this iguana statue in some unremarkable ruins at a random location on Jade's planet, many of you I'm sure will be pleased to realize that Dave apparently maintains an autistic Winnie the Pooh headcanon. Jade does not remark on this, however, which quite frankly betrays an absolutely repugnant lack of appreciation for Dave's inclusivity. Maybe he should call her out about it on one of his blogs. Hang on, I'm getting word that my life coach is calling my priest, and asking what my new address is. He lost track of me since I've moved about four times since his last visit. My priest is currently too drunk to remember the fake new address I gave him. Everything is going according to plan.</t>
  </si>
  <si>
    <r>
      <rPr>
        <rFont val="Courier New"/>
        <sz val="10.0"/>
      </rPr>
      <t xml:space="preserve">Honestly, the "intellibeam laserstation" is a sleeper candidate for one of the funniest ideas in </t>
    </r>
    <r>
      <rPr>
        <rFont val="Courier New"/>
        <i/>
        <sz val="10.0"/>
      </rPr>
      <t>Homestuck</t>
    </r>
    <r>
      <rPr>
        <rFont val="Courier New"/>
        <sz val="10.0"/>
      </rPr>
      <t>. Jade's observation basically underscores why. 1 think there's some inherent absurdity to the idea of captchas in the first place, which probably is why I thought it was a funny idea to include them as part of a ridiculous inventory system. Even in the old days of the internet, there was this understanding that there are certain things you don't want robots to be able to do, particularly things that could lead to exploits and vulnerabilities. So to combat that, we came up with this concept that there are tasks which a human can perform but a robot can't. And simply by stating that premise, we're already off to the races of absurdity, because it's just asking for trouble to assume that the execution of a task you've designed for a human can never be matched or exceeded by a robot. It's probably always going to be a matter of time before advancing technology makes a fool out of you. So naturally an arms race starts developing between increasingly complex captchas made to outfox Al, and the advancing sophistication of Al itself. --&gt;</t>
    </r>
  </si>
  <si>
    <t>--&gt; Inevitably, it's going to result in captchas that are too cryptic for humans to solve, because they're so well guarded against increasingly clever robots. Until finally they become so unfathomable that you've entirely reversed the premise of captchas by making them something that only robots can solve, and not humans, which utterly nullifies the point of their existence. Or maybe worse, they lock humans out of those tasks which only they were meant to understand or perform. It's the inevitable end of the road to an initially good idea, and carries the feeling of a technological punchline once we get there. When you write science fiction of an absurd nature, everything is always a big, funny joke until suddenly it's real. In the future, people will probably wonder why I even thought this was funny. Like, of COURSE robots can crack captchas we don't understand—they're smarter than us, dummy.</t>
  </si>
  <si>
    <r>
      <rPr>
        <rFont val="Courier New"/>
        <sz val="10.0"/>
      </rPr>
      <t xml:space="preserve">The fact that Future Dave steps in, duplicates a disc, and functions as Jade's server player in addition to Rose's is kind Of a curveball in terms of expected session structure. By now we know we're allowed to play fast and loose with the rules the story has established for the game. The story in a generalized way is always broadcasting the formal rules of </t>
    </r>
    <r>
      <rPr>
        <rFont val="Courier New"/>
        <i/>
        <sz val="10.0"/>
      </rPr>
      <t xml:space="preserve">Sburb </t>
    </r>
    <r>
      <rPr>
        <rFont val="Courier New"/>
        <sz val="10.0"/>
      </rPr>
      <t xml:space="preserve">and how it's "supposed" to go, whereas the narrative itself is often deviating from these rules in surprising ways. If </t>
    </r>
    <r>
      <rPr>
        <rFont val="Courier New"/>
        <i/>
        <sz val="10.0"/>
      </rPr>
      <t xml:space="preserve">Homestuck </t>
    </r>
    <r>
      <rPr>
        <rFont val="Courier New"/>
        <sz val="10.0"/>
      </rPr>
      <t xml:space="preserve">were a real game, it would make sense for its rule structure to be strictly followed in order to promote stability and playability. But since it's a story about a game, the deviations are what make it more interesting, in a way that it couldn't be if it were just a paint-by-numbers type of illustrated portrayal of a game idea. The deviations from a formal </t>
    </r>
    <r>
      <rPr>
        <rFont val="Courier New"/>
        <i/>
        <sz val="10.0"/>
      </rPr>
      <t xml:space="preserve">Sburb </t>
    </r>
    <r>
      <rPr>
        <rFont val="Courier New"/>
        <sz val="10.0"/>
      </rPr>
      <t xml:space="preserve">playthrough become the striking beats of narrative and arise from exhibitions of character choices and agency. They are the fuel for the surprises, the volatility and unpredictability of how things play out in practice rather than in theory. In a really simplistic way, you can look at most narratives as a cyclical procession of this basic idea: Expectations --&gt; Deviations --&gt; Expectations --&gt; Deviations... It just happens that in </t>
    </r>
    <r>
      <rPr>
        <rFont val="Courier New"/>
        <i/>
        <sz val="10.0"/>
      </rPr>
      <t>Homestuck</t>
    </r>
    <r>
      <rPr>
        <rFont val="Courier New"/>
        <sz val="10.0"/>
      </rPr>
      <t xml:space="preserve">, the material for this repeating cycle is mostly the rules and structure of a game, and then later, expanding that cycle to include the rules and structure of </t>
    </r>
    <r>
      <rPr>
        <rFont val="Courier New"/>
        <i/>
        <sz val="10.0"/>
      </rPr>
      <t>Homestuck</t>
    </r>
    <r>
      <rPr>
        <rFont val="Courier New"/>
        <sz val="10.0"/>
      </rPr>
      <t xml:space="preserve">'s narrative itself. But the fact that a story about a game almost needs to involve deviations from its own self-imposed rules in order to generate interesting material from a narrative standpoint tells you a lot about why </t>
    </r>
    <r>
      <rPr>
        <rFont val="Courier New"/>
        <i/>
        <sz val="10.0"/>
      </rPr>
      <t xml:space="preserve">Homestuck </t>
    </r>
    <r>
      <rPr>
        <rFont val="Courier New"/>
        <sz val="10.0"/>
      </rPr>
      <t>is the way it is. The "broken session" they're always struggling against is stitched into its story DNA as something that you could see as inevitable from the beginning. Structural dysfunction was always hiding in the marble, waiting to be chiseled out, because otherwise you're left with a more static narrative environment that provides less opportunities for satisfying these little expectation/deviation cycles. --&gt;</t>
    </r>
  </si>
  <si>
    <r>
      <rPr>
        <rFont val="Courier New"/>
        <sz val="10.0"/>
      </rPr>
      <t xml:space="preserve">--&gt; So Dave suddenly grabbing the intellibeam and lifehacking a new disc to disrupt the server order, when we didn't know this was a possibility, seems like a good moment to stop and reflect on this idea, the distillation of which is: the perpetual "broken game" conceit is actually endemic to </t>
    </r>
    <r>
      <rPr>
        <rFont val="Courier New"/>
        <i/>
        <sz val="10.0"/>
      </rPr>
      <t xml:space="preserve">Homestuck </t>
    </r>
    <r>
      <rPr>
        <rFont val="Courier New"/>
        <sz val="10.0"/>
      </rPr>
      <t xml:space="preserve">as a creative premise and in the way that premise was executed improvisationally in front of an online audience. "Here's a game, and everything goes the way it should," is very different from "Here's a game, and things go wrong all the time." The former is potentially listless and rigid when pursued through an improvisational medium. The latter allows the story to take shape in vibrant, unpredictable ways. And since it organically takes the shape of a story about a broken, dysfunctional, hostile environment for these kids to explore, practically every theme and conceit follows from these circumstances as well. They embrace a pattern of hacking, shortcuts, destroying guardrails, and rebelling from the imposed rigidity of a game rigged against them. These rebellious tactics keep picking up steam, especially as the roster expands and other characters like Vriska influence events and push those tactics even further. The players' personal quests seem laced with the idea of cracking a system or deviating from formula: breaking a sword to remove it from a stone, or making oil vanish by superseding narrative boundaries. This connects to the basic question of whether to embrace the regimentation of a heroic path conveniently laid out for you (the expectation), or to reject it as the shallow and rigid confinement of personal destiny (the deviation). These issues are expressed through the fundamental language of platonic idealism: perfect ideas of things, and then specific, imperfect instances of those ideas, or varied permutations, evolutions, or hacks of those ideas through alchemy. The way </t>
    </r>
    <r>
      <rPr>
        <rFont val="Courier New"/>
        <i/>
        <sz val="10.0"/>
      </rPr>
      <t xml:space="preserve">Sburb </t>
    </r>
    <r>
      <rPr>
        <rFont val="Courier New"/>
        <sz val="10.0"/>
      </rPr>
      <t xml:space="preserve">"should" go is an ideal (expectation), but the disastrous, chaotic way it actually goes is an imperfect instance (deviation). An "idea" of a person, such as Rose, along with her regimented heroic quest for growth, and all the great things she might imagine herself to become if she followed it, is an ideal (expectation). The messy, flawed, yet more genuinely human individual she does become resulting from her errant choices and rejection of formalism, is an imperfect instance of an ideal (deviation). What's the bottom line here? This is a lot. I know it's a lot. </t>
    </r>
    <r>
      <rPr>
        <rFont val="Courier New"/>
        <i/>
        <sz val="10.0"/>
      </rPr>
      <t xml:space="preserve">Homestuck </t>
    </r>
    <r>
      <rPr>
        <rFont val="Courier New"/>
        <sz val="10.0"/>
      </rPr>
      <t xml:space="preserve">is, in fact, a lot. I feel like I should better synthesize this somehow before I blow this popsicle stand. Check it out, here comes another rare line break down here in the laugh basement: 
</t>
    </r>
    <r>
      <rPr>
        <rFont val="Courier New"/>
        <i/>
        <sz val="10.0"/>
      </rPr>
      <t>Homestuck</t>
    </r>
    <r>
      <rPr>
        <rFont val="Courier New"/>
        <sz val="10.0"/>
      </rPr>
      <t>, as an examination of all forms of creative practice, whether cosmic or artistic, isolates the tension between perfect, celebrated idealization and specific, flawed instantiation. The purity of the ideal is what's initially sought, but the imperfection of the specific is what has true value. Conflict and suffering arise from the guilt and stress associated with overvaluing the former. Deliverance and humanity come from recognizing and embracing the latter.</t>
    </r>
  </si>
  <si>
    <t>The narrative says it's not Christmas yet. This is true. When this page was first posted online, it was still a couple weeks before Christmas. I saved Jade's sweet alchemy binge for Christmas Day. That won't happen in this book. So even if you literally got this book as a Christmas present, it still won't be Christmas for you until the next book comes out. Sorry.</t>
  </si>
  <si>
    <t>Dave's glasses clearly detect voice and translate the speech to text that's then posted onto Pesterchum. That's the only possible way these hands-free devices the kids have make sense, although there are some logical anomalies that call this into question. Like the emoticons there. How is the crocodile "typing" those? He's obviously nakking away, which is his verbal expression of choice. Then Rose chimes in, and in great alarm, he makes an outburst in English, and then continues nakking furiously. But...does he actually hear the glasses talking to him? Or is he just reading Rose's text on the small screens inside the shades? Since he describes it as the glasses "talking to him," it makes it seem like Rose's text is being converted to an audible format rather than just being displayed on the little screens inside the shades. Are the shades voice-to-text, and ALSO text-to-voice? How do the shades know when a crocodile frowns, or makes a :V expression? Are crocodiles even CAPABLE of frowning?? I feel like I'm going insane.</t>
  </si>
  <si>
    <t>Here Rose is playing the role of Dave's therapist, as she surely often has, while exploring the topic of tentacled creatures. A Tentacle Therapist, if you will. I'm declaring her arc officially complete, as of this moment. The rest is gravy. A thick, ominous, seafood bisque—like gravy, as one might find in an eldritch Red Lobster. So thick it successfully obscures whatever someone might be trying to distract you from. Such as commenting on the fact that, despite knowing they're siblings for some time already, Dave continues blundering around Freudian language during heart-to-heart conversations with his sister and never really stops doing so throughout the entire story. During my last confessional, my priest made me promise I would never bring this up again. I think I'm the only parishioner who he makes swear a vow of confidentiality in the confession booth, rather than the other way around.</t>
  </si>
  <si>
    <t>Splintering Dave into two Daves, a Present Dave (black suit) and a Future Dave (red sleeves) was a pretty strong move, actually. It compartmentalizes the two Daves into one who's on Rose duty, and another who's on Jade duty, which involves dealing with two completely different types of conversations and probing different facets of his personality. Rose throws the heavy stuff at him, whereas Jade represents a reprieve and keeps it light. But then, this was Rose's idea, wasn't it? He woke up, remembered Jade passing through, and Rose said, oh yeah don't bother with her, Future Dave will get around to that. This meant Rose could hog Present Dave all to herself and harangue him about troubling matters pertaining to their obligation to save a bunch of repulsive, uncaring space monsters, the metaphysical burdens of plotting a course through infinite featureless void, and some discourse about a sun twice the mass of a universe. A nice play by Rose, but also a nice play by me, because we can really bear down on this quality infodump. This is all pretty important, so stop getting distracted by my allusions to incest, or my bizarre insistence on talking about my priest, okay? What really coalesces in this conversation are all the important pieces that combine to form The Point of Act 5, or the actual "plot," as you might call it. A plan which will involve delivering a huge bomb to the Green Sun, and all the things that couldn't possibly go wrong with that.</t>
  </si>
  <si>
    <r>
      <rPr>
        <rFont val="Courier New"/>
        <sz val="10.0"/>
      </rPr>
      <t xml:space="preserve">Here we find some things out. Things we were earmarking for finding out, forgot about, and then remembered, like "What does the Tumor do?" Had that all earmarked for finding out and everything. And now it's found out. It's probably a little harder to appreciate these incremental nuggets in these books if you read along with these notes, because of course I just fucking ruin everything down here. The moment we first heard about the Tumor I was like: HEY! THAT'S A BOMB. It's a big, fat bomb. Did I mention? Huuuuge bomb. That's what the Tumor is, guys. Rather large thing that goes "boom." So when Rose says that here, it loses just a bit of the punch it once had. Whatever. Try not to act like you're not totally used to me ruining stuff by now, including your life. I will feel insulted. Also, I remember some people thinking those &lt;black&gt; &lt;/black&gt; tags were a formatting error. No, it's just a joke. A really subtle joke perpetrated by Rose. How is that even a joke, you ask? I don't even know if I can say. Sometimes, if you need certain types of jokes explained to you, it means you're probably never gonna get them no matter what. Some people have really weird, ultra-deadpan senses of humor that border on feeling alien. Rose is a bit like that. And there are many types of people who could have no possible way of knowing that half the deadpan jokes they make are even jokes at all. Jade's probably one of those people. Is </t>
    </r>
    <r>
      <rPr>
        <rFont val="Courier New"/>
        <i/>
        <sz val="10.0"/>
      </rPr>
      <t xml:space="preserve">that </t>
    </r>
    <r>
      <rPr>
        <rFont val="Courier New"/>
        <sz val="10.0"/>
      </rPr>
      <t>why they hardly talk? Good thing they're both passionately fixated on the same two idiot boys, or they probably would never have bothered with each other at all.</t>
    </r>
  </si>
  <si>
    <t>Rose also lets on that Doc Scratch has been feeding her intel. She doesn't directly reference him, but we'd have to be total boneheads not to figure out that's who she's talking about. Unlike Doc, who is the opposite of a bonehead. His head is a cue ball, and therefore, he is omniscient. The fact that he's involved should immediately make us nervous, because we've already seen enough to understand that he, like me, completely ruins everything. It's also alarming to learn he's messing with Rose in the same conversation where she announces an audacious suicide plan to destroy the Green Sun. But don't worry, it's only a fake suicide, whew. Actually, it turns out to be real, but she doesn't know that, because he doesn't tell her. Lies of omission is how he rolls, especially when it comes to withholding info that could prevent people from getting hurt or killed. I'm sure she thinks her suicide plan is totally reasonable and will pan out the way she assumes. And maybe it even could be reasonable. There's just one problem: she hasn't factored her imminent grimdarkness into her emo plans. Going grimdark and blundering around gothically turns out to be the perfect way to transform your fake emo suicide plan into a real emo suicide plan.</t>
  </si>
  <si>
    <t>The fact that Rose doesn't seem to know who Gamzee is probably qualifies as some of the sickest shade I could have thrown at him at this moment. Rest in pieces, you sack of shit. :o) The idea of a patron troll is also brought up by Rose. This was a phrase used by fandom at the time which I appropriated into canon, to describe something going on that I've already been talking about here. But I haven't been using the phrase "patron troll" until now. I've been touching on it through the parlance of shipping, because that's probably the best way of dropping the pretense that these patron trolls latching on to humans has to do with anything other than awkward romantic posturing. A patron troll is one who shows overbearing, poorly disguised romantic interest in their human target, and expresses this through the form of intensively meddling with said human any chance they get. Hence why earlier I described this detailed recurring portrait format as a visual cue associated with this behavior. You don't get a portrait like this unless you are currently getting HELLA up in someone's grill about some heavy and personal shit. Therefore, we may conclude that any time we see a portrait like this, it is formal confirmation that this is the patron troll of whoever they're talking to. Jade's patron troll appears to have some ambiguity though, Since both Karkat and Tavros are depicted with such a portrait, and both trolls end up attempting to fit the description. But make no mistake, Tavros is the pretender here. I'll get to that in a few pages.</t>
  </si>
  <si>
    <r>
      <rPr>
        <rFont val="Courier New"/>
        <sz val="10.0"/>
      </rPr>
      <t xml:space="preserve">They only met today, but Kanaya and Rose already act a bit like a married couple. They seem to have spoken enough already that they've achieved a comfortable familiarity with each other's patterns. Rose interjects a brief, rather uncharacteristic "Shh" and "Blah blah blah" that seem to playfully reprimand Kanaya's habit of babbling on at length in an overly worried way. Which suggests this is a habit Rose has noticed and commented on enough already to reduce further commentary to a lighthearted shorthand. You get the sense that there's more going on here than with other patron troll relationships, something of greater substance between the two, because Rose doesn't really talk to other people this way. That's part of how character development works: firmly establishing someone's voice, patterns, and habits, then watching how they deviate from those under specific circumstances. </t>
    </r>
    <r>
      <rPr>
        <rFont val="Courier New"/>
        <i/>
        <sz val="10.0"/>
      </rPr>
      <t xml:space="preserve">Homestuck </t>
    </r>
    <r>
      <rPr>
        <rFont val="Courier New"/>
        <sz val="10.0"/>
      </rPr>
      <t xml:space="preserve">goes a little nuts with that idea through splinters, doomed selves, fusions, etc. This isn't even a splinter though, it's as basic as can be. A facet of Rose's personality that emerges when talking to a particular person. Maybe that's just another kind of splinter, in a way? The idea of splinters was always meant to capture the idea that a person is a great composite of inner multitudes, regardless of whether the faceting is metaphysical or mundane. Either way, Kanaya's very earnest, motherly badgering seems to bring out a side of Rose's personality that we haven't gotten to see much. What else is there to say about this... It's cute? I could go on doing all sorts of analytical backflips down here, but maybe at the end of the day there's just a bunch of cute shit taking place between these two, and that's all there is to say on the matter. </t>
    </r>
  </si>
  <si>
    <t>Here we have a story as old as time: a motherly lesbian apprentices a disgruntled fuckboy in the arts of white magic to take down her grimdark girlfriend, as a joke to impress said girlfriend, only to have the fuckboy turn on his lesbian master, blast a hole in her chest with his wand, and later get slaughtered with a chainsaw when the lesbian resurrects as a cool vampire. And ironically, she doesn't even get any points from her girlfriend for doing all that, because she wasn't around to see it. At least her "ex" is pretty impressed.</t>
  </si>
  <si>
    <t>Looks like Tavros has graciously decided to embarrass himself one last time before the end of this book. Thank god, I was starting to worry you might finish the book without having it seared into your brain what a loser he is. This should tide you over until whatever he does to stink up the next book. Which is die pathetically, iirc. There isn't much he doesn't do pathetically. The thing he's doing pathetically here is not wanting to talk about whatever traumatic experience happened in his session that makes him want to sleep most of the time. Which I believe is in reference to failing to kill Vriska in her quest cocoon while she was bleeding to death. Which is also pathetic. Tavros's entire existence is a series of pathetic reactions to pathetic things he did, and then handling those pathetic reactions in a pathetic way, which leads to even more pathetic actions. Couldn't kill Vriska? Pathetic. Doesn't want to talk about it? Pathetic. Uses it as an excuse to relate to Jade while pathetically cruising her in an icky and sycophantic way? Pathetic. Trying to steal Vriska's style by communing with Bec and influencing the session? Pathetic. The dumb thing he's about to admit he did to "help" Jade as a child? Well, you'll see...</t>
  </si>
  <si>
    <t>On the other hand, I guess Tavros did technically save Jade's life? Huh. Maybe Tavros is actually great, and Jade is just being an ungrateful bitch yet again. Wait. Hold on, I'm doing some more calculations...and, nope. My anti-Tavros instincts were right. They're always right. The thing is, Bec obviously wasn't going to let Jade shoot herself in the first place. Of course he wasn't. He blew up a huge meteor and wrecked the entire planet just to save her. He didn't need this intervention. Tavros, like Vriska, just took credit for something that was inevitable. But when Vriska does it, she manages to elevate her status as a diabolical personality. When Tavros does it, he just elevates his status as a pathetic weenie. The only thing he really accomplished here was killing Jade's grandpa. There's no way Bec would've ever done that without Tavros's interference. So, great going, Tavros, everything you did sucked.</t>
  </si>
  <si>
    <r>
      <rPr>
        <rFont val="Courier New"/>
        <sz val="10.0"/>
      </rPr>
      <t xml:space="preserve">The only thing good about Jake's death, which Tavros brings about by accident, is that it completes the loop of poetic justice wherein Jake is killed by the very flintlock he came down to Earth with as a baby and used to murder Mark Twain. We also get a nice vignette of Jake's idiotic day-to-day habits as an old man, where he apparently makes a practice of taking this blue-haired doll on nice dates. After all the philandering he's done over his life, he probably figures this is a refreshingly uncomplicated way to court women. The more we learn about Grandpa, and then the more we learn about young Jake, the more it all starts to make sense. In Act 6, Jake seems to have the trajectory of a loner. Whether this is due to an actual preference for solitude or to him constantly fucking things up and alienating people in his life, is up to you to decide. One more thing about the flintlock: all the Alpha Kid personal items they travel to Earth with seem to be related to death, either something that dies on the way down or is later used to kill with. The pony and kitten both die. The joke book kills Nanna, then later kills a cat. The flintlocks kill Sassacre, then Grandpa. The bunnies are used to create Liv Tyler, who's an instrument of death and dies later. Lil Cal is Bro's weapon, and is a vessel for...well, you know. The only thing that doesn't seem to fit is Jane's hat. Sorry, I know I'm generally decent at pulling explanations out of thin air, but I don't think even I can make that work. Wait, the hat belonged to John's dad, and his dad died. Whew, I think we nailed it. </t>
    </r>
    <r>
      <rPr>
        <rFont val="Courier New"/>
        <i/>
        <sz val="10.0"/>
      </rPr>
      <t xml:space="preserve">Homestuck </t>
    </r>
    <r>
      <rPr>
        <rFont val="Courier New"/>
        <sz val="10.0"/>
      </rPr>
      <t>wasn't flawless for a very brief moment there, but now it's back to being flawless thanks to my quick thinking.</t>
    </r>
  </si>
  <si>
    <t>There's the patron troll portrait I warned you Tavros would get but doesn't really deserve. He's trying so hard to be Jade's patron troll, and it just isn't working. Sadly, he doesn't even have enough depth as a person to be intensively, amorously meddlesome toward anyone, or to turn the screws on Jade's psyche in any meaningful way. Except for this cheap trick where he comes out and goes, lol remember when ur grandpa died? That was me. }:) It's bad, it's utterly inorganic, it smacks of desperation, and is nothing more than an annoying problem for Jade to deal with, just another tangle of obnoxiously brittle boyfeelings for her to tiptoe around. Look how nice she's being. He doesn't deserve this. It must be exhausting for her, especially with all the other ludicrous boy duties she has to keep up with. John, Dave, two Karkats... Karkat is a much more legitimate candidate to be her patron troll, and he gets one of these portraits later (two actually, if you count the shitty gag one). Which makes this one kind of a red-herring patron troll portrait. It's kind of a psycheout? Not that it even technically matters who's the patron troll of whom, but people actually did track this stuff as if it were direly important. Karkat is an infinitely superior patron troll for Jade, because clearly he is capable of getting her to actually care enough about whatever horseshit he's lathered up about, and he has the capacity to behave as the psychologically challenging foil for her that one must be in order to qualify as a patron troll, according to me, and the long list of fake rules I have about literally everything.</t>
  </si>
  <si>
    <t>Jade's face says it all. That's the face I was making any time I was drawing or writing Tavros. Jade also lets on about her fear of the "blue girl," which implies that Vriska in some way may have been haunting her childhood. Which is true, of course, as you will see in a few pages through the magic of retroactivity and Vriska's penchant for vainglorious rebranding of canon events in her own image. The bottom line is, when Vriska does it, it's cool, and when Tavros does it, we all want to barf.</t>
  </si>
  <si>
    <t>If you're one of these people still somehow stanning for Tavros, please. For the love of Jesus, just stop. Learn to respect yourself. Maybe call your friends and organize an intervention. When they ask who it's for, just say it's a surprise and they'll find out later. Then you hide in the room while they all come in, like it's a surprise party. And you jump out, wearing your Tavros horns, and your Taurus shirt, and yell, SURPRISE! It's me. I'm the piece of shit. Then throw yourself at the mercy of these people. Never let go of them, for they are true friends. After the intervention, try to get the Pope on the line to canonize them, for they are true saints just because they're willing to be in the same room with you, let alone call you a friend. Actually, come to think of it, this exact scenario is how I met my priest and my life coach.</t>
  </si>
  <si>
    <r>
      <rPr>
        <rFont val="Courier New"/>
        <sz val="10.0"/>
      </rPr>
      <t xml:space="preserve">Speaking of saints, Jade is handling this like a champ. You've got to hand it to her. Rose would have logged off at the first whiff of a lecherous "uHHHHH." That's one reason why Rose is better than Jade. She doesn't let atrocious boys mess with her. She blows their computers up and goes back to chatting up the cool girls. I guess some girls need to work the cesspit of intolerable boys. This seems to be one of Jade's burdens, really. Maybe I'm being too hard on her. She's taking a big one for the team here. As she comes of age she seems to be one of these people who is particularly ensnared in the brutal vice grip known as the abomination of heterosexuality. As a youth it makes you put up with some completely insane and unpleasant things no rational person would subject themselves to, like endure a full conversation with Tavros, or navigate hormonally charged relations between several versions of Karkat, while nurturing a crush on multiple versions of Dave at once. Maybe I haven't been giving Jade enough credit all along. Maybe she's always been the hero </t>
    </r>
    <r>
      <rPr>
        <rFont val="Courier New"/>
        <i/>
        <sz val="10.0"/>
      </rPr>
      <t xml:space="preserve">Homestuck </t>
    </r>
    <r>
      <rPr>
        <rFont val="Courier New"/>
        <sz val="10.0"/>
      </rPr>
      <t xml:space="preserve">needs but doesn't deserve. </t>
    </r>
  </si>
  <si>
    <t>Speaking of heroes we need but don't deserve, Vriska jumps in to save us from this abomination of a conversation. Since Vriska is taking over for me on the Tavros roasting front, I can probably take five. Maybe go make a sandwich.</t>
  </si>
  <si>
    <t xml:space="preserve">/Yells from the other room while grabbing some things out of the fridge./ Vriska is knocking it out of the park here! /Unscrews an ancient jar of mayonnaise, gives it a smell. Recoils, tosses it in the trash./ I have nothing to add to this! </t>
  </si>
  <si>
    <r>
      <rPr>
        <rFont val="Courier New"/>
        <sz val="10.0"/>
      </rPr>
      <t xml:space="preserve">Here's where Vriska boldly claims she's actually behind almost everything in </t>
    </r>
    <r>
      <rPr>
        <rFont val="Courier New"/>
        <i/>
        <sz val="10.0"/>
      </rPr>
      <t>Homestuck</t>
    </r>
    <r>
      <rPr>
        <rFont val="Courier New"/>
        <sz val="10.0"/>
      </rPr>
      <t xml:space="preserve">. Apparently all of Jade's narcolepsy was just Vriska practicing her powers on a test human. And Vriska influenced agents to create Bec, or "nudged" them to do what they wanted to do anyway. In other words, more retroactive rebranding to slap her name on a thing that probably was going to happen anyway. More fantastic work by </t>
    </r>
    <r>
      <rPr>
        <rFont val="Courier New"/>
        <i/>
        <sz val="10.0"/>
      </rPr>
      <t>Homestuck</t>
    </r>
    <r>
      <rPr>
        <rFont val="Courier New"/>
        <sz val="10.0"/>
      </rPr>
      <t xml:space="preserve">'s one true superstar. Jade probably wasn't going to be falling asleep all the time without Vriska's "experimentation" though, so she probably has legitimate claim to being the original author of Jade's narcolepsy. I remember some people (i.e. losers) were grousing about this reveal a little bit, and that the story kept on revealing things that Vriska was responsible for all along. As if that wasn't totally great. My only regret is not making Vriska directly responsible for even more shit. I think some readers thought this reveal reframed an interesting character trait of someone they liked (Jade) and made it feel less special, more artificially imposed on her, therefore making her a less interesting character in hindsight. But that's exactly what Vriska does: she steals certain intangible qualities from others. She steals luck, valor, agency, credit, and above all, relevance. By making Jade sleep all the time, she literally diminishes the relevance of Jade in the story. And in doing so, Vriska absorbs that stolen relevance directly into herself, as if to say, See? I did this. I'm responsible for this thing about her you thought was special. It was me all along, and now you're forced to focus on me more than her, and also more than everyone else. </t>
    </r>
  </si>
  <si>
    <t>And then, in case it wasn't totally clear Vriska's about to launch into a villainous monologue, she starts tossing out hammy stuff like "I AM THE UNSEEN HAND!" This moment sort of does have the feel of when the villain dramatically explains all their dastardly plans in front of a trembling protagonist. So maybe we instinctively start siding with Tavros, because generally we're supposed to Side with those on the receiving end of villainous diatribes. There are just a couple problems with this. First of all, he's Tavros, so we shouldn't be siding with him on anything. Second of all, many of the points Vriska's making are actually right? Tavros objects and calls her plans crazy, but she's correct in pointing out how he was trying to do exactly the same thing, just less effectively. And not to mention for selfish reasons—he was trying to control Bec to pump up his own self-esteem and use that swagger to horrendously flirt with a girl he barely knew. So he has no real credibility to object to Vriska's intervention. She calls him out on that, and she's totally right. Even though she's sort of insane, Vriska has a way of being right much of the time and often has a fairly practical analysis of certain situations, usually tactical ones. It can be frustrating when a villainous individual is right about a lot of things, because it can lead to some internal dissonance over whether or not you should be considering them villainous at all. In the case of Vriska, the dissonance is so strong that you really have no choice but to completely reverse your perception of her as a villain and fully embrace her as the true hero of the story. You also have no choice but to completely disregard all her flaws, basically fall in love with her, and then propose to her if you ever get the chance.</t>
  </si>
  <si>
    <t>Here are some more correct statements by Vriska, along with a reiteration of her attitude toward Tavros, which is, despite her bullying, that all she really wants is for him to become a strong, assertive guy who's willing to stand up to her. But he can never really do it, despite this feeble showing here. A lot of their relationship at this point in the story orbits around this hidden traumatic event that took place in their session, which has been implied but won't be shown for a while. Namely, the gruesome quest cocoon botched euthanasia fiasco. The fact that Tavros blew that final "test" seems to have exacerbated Vriska's hostility toward him. He has no way of knowing it, but that was his last chance to prove himself as sufficiently assertive or ruthless enough to be worth her time. Trying to prove himself at this point is just walking into a trap.</t>
  </si>
  <si>
    <t>This is a high-quality transition. Vriska is destroying Tavros from the comfort of her beloved Cage shrine. She checks on Jade, who is investigating the lab at the top of her house, which contains her stuffed, dead dream self, Grandpa's dog Harley, and the missing Fourth Wall he apparently stole from Jack for some reason. The Fourth Wall is a window into the real world, and by real, I mean still pretty fake. But it's the fake real world that contains my self-insert, who engages in shenanigans and fools around in his mansion situated on a cliff top populated by many beautiful horses. It's a good time to check in with me, to see how I'm doing after my previous meltdown in the scary attic. Looks like I've rebounded nicely. The makeup is mostly worn off. I still have my shitty, one-horned headband. I bought one of those cool red-sleeved Dave shirts that were popular with the kids those days. Add in the shades and I'm cosplaying Dave, which was also en vogue and will probably go down in history as the laziest cosplay tradition ever. Oh, I'm also being controlled by Vriska apparently. And why not? We just learned that Vriska is retroactively behind almost everything, so for all intents and purposes, she might as well just be controlling me as I write the story as well. Isn't that basically an apt description of what's going on when an author starts obsessing over his favorite OC and starts shoving her in the spotlight repeatedly, uses her as his go-to tool for stirring the pot, inflating the drama, and rewarding her endlessly for pretty much just existing? What's the real difference between becoming obsessed with a favored OC and the possibility that she's literally hijacked the author's mind as a sort of powerful, conjured muse? Maybe you find it surprising I admit to all this so freely. Perhaps others would be embarrassed, or pause before acknowledging such subservience to a figment of authorial whim. But not me. There is no limit to the ways in which I will degrade and humiliate myself, all in the name of my beautiful waifu.</t>
  </si>
  <si>
    <r>
      <rPr>
        <rFont val="Courier New"/>
        <sz val="10.0"/>
      </rPr>
      <t xml:space="preserve">Falcor has rapid-cycling pool balls for eyes, which is part of the device in the story where I just keep messing with you about the identity of Lord English right up until the point when he's finally revealed. This is a good thing to tease the reader with now, since </t>
    </r>
    <r>
      <rPr>
        <rFont val="Courier New"/>
        <b/>
        <sz val="10.0"/>
      </rPr>
      <t xml:space="preserve">[S] Jade: Enter </t>
    </r>
    <r>
      <rPr>
        <rFont val="Courier New"/>
        <sz val="10.0"/>
      </rPr>
      <t xml:space="preserve">debunked the idea that the invincible demon who attacked the trolls was English. It turns out to be Jack, who just happens to have powers of omnipotence related to English's powers. So now it's like, well if </t>
    </r>
    <r>
      <rPr>
        <rFont val="Courier New"/>
        <i/>
        <sz val="10.0"/>
      </rPr>
      <t xml:space="preserve">that </t>
    </r>
    <r>
      <rPr>
        <rFont val="Courier New"/>
        <sz val="10.0"/>
      </rPr>
      <t xml:space="preserve">wasn't English, then </t>
    </r>
    <r>
      <rPr>
        <rFont val="Courier New"/>
        <i/>
        <sz val="10.0"/>
      </rPr>
      <t xml:space="preserve">who is </t>
    </r>
    <r>
      <rPr>
        <rFont val="Courier New"/>
        <sz val="10.0"/>
      </rPr>
      <t xml:space="preserve">English?! As usual, I'm not really in any hurry to give you critical information. But that doesn't mean you can't be roundly messed with along the way. Also, in case you didn't know, these panels reference the film </t>
    </r>
    <r>
      <rPr>
        <rFont val="Courier New"/>
        <i/>
        <sz val="10.0"/>
      </rPr>
      <t>The NeverEnding Story</t>
    </r>
    <r>
      <rPr>
        <rFont val="Courier New"/>
        <sz val="10.0"/>
      </rPr>
      <t>. Actually, and not many people realize this, these panels precisely duplicate the compositions and subject matter of one scene in that film, where Falcor literally vomits on some bullies. You might want to watch the movie and keep an eye out for this scene. I think you will agree my attention to detail is even more impressive than usual.</t>
    </r>
  </si>
  <si>
    <t>There's an upper limit to the rungs of the echeladder. Which is a thing I guess I decided not long before this panel. It's my way of saying, we're done with this silly thing. We're moving to a new logic for advancing levels. We've got to get to the god tier stuff soon. People don't know that yet, but we do. What they do know is those dang blue pajamas John was wearing earlier still need to be explained. Don't worry, Vriska (who else?) will be all over this soon. There's always been something a little childish about the echeladder aesthetic, like it's a leveling system meant for a little kid. Part of it is the toy-like design, but it's also conveyed through some of the names, like Riptike, Kneehigh Pilgrim, or Cool Buckaroo. The time for juvenile nonsense is over. Soon John must put aside his childhood ways and embrace his destiny as a very serious adult. Which apparently involves spending literally every moment of your life from now on in some ridiculous pajamas while still being mostly useless.</t>
  </si>
  <si>
    <r>
      <rPr>
        <rFont val="Courier New"/>
        <sz val="10.0"/>
      </rPr>
      <t xml:space="preserve">We're already doing another one of these playable RPG pages. </t>
    </r>
    <r>
      <rPr>
        <rFont val="Courier New"/>
        <b/>
        <sz val="10.0"/>
      </rPr>
      <t>[S] Past Karkat: Wake up</t>
    </r>
    <r>
      <rPr>
        <rFont val="Courier New"/>
        <sz val="10.0"/>
      </rPr>
      <t>. was posted on 10/25, and this page was posted on 12/15, not even two months later. That's how bonkers the pace was, back in this frenzied era of ceaseless content. The minigame turned out to be a compelling format, everyone was ecstatic about it, so the general feeling in the air was: why not do more of these? Might as well keep riding the wave. The game fosters these feelings of exploration and freedom, and brings a sense of enormity to the world and story just by adding a fun little sprite-based salamander village you could discover. An impression that you're directly helping John work his way toward finding his Quest Bed instead of just passively clicking through the pages until it happens. As you've seen already, these RPG games get</t>
    </r>
    <r>
      <rPr>
        <rFont val="Courier New"/>
        <i/>
        <sz val="10.0"/>
      </rPr>
      <t xml:space="preserve"> kind of </t>
    </r>
    <r>
      <rPr>
        <rFont val="Courier New"/>
        <sz val="10.0"/>
      </rPr>
      <t>long when translated to book pages. So this game lasts for the rest of this book. Meaning that, in a way, this is the final page of the book. It's over already, I know. Isn't it crazy how the pages fly by when you're captivated by my tendency to preposterously over-explain my great story to you? But don't worry, I'll stay down here to keep you company during this home stretch, cracking wise, keeping it loose. Except for the pages where I decide to delete the gutter, because I don't particularly feel like devising commentary about a fucking mushroom John finds in a chest or something.</t>
    </r>
  </si>
  <si>
    <t>The game gets off to a strong start, because it gives you exactly what you were craving after reading a ton of Vriska's megalomaniacal bullshit: more Vriska. Her talksprite is being reused from the previous game because, why not. It was there, it was fine, and the dev cycle was literally several days long. We did need a new John talksprite, though. I think these sprites tended to get better and more consistent-looking as more of these games got made. John seems really on-point here. The outfit he got when Vriska was treating him like a dress-up doll is still pretty silly, I guess. He won't have to wear it for much longer, though. And no, that's not me lewdly insinuating he's about to seduce one of these salamanders. Good grief. Is that REALLY the first place your mind has to go??? Disgraceful.</t>
  </si>
  <si>
    <t>Vriska gets down to business by saying what I already said, which is that gaining all the levels on your echeladder is kid's stuff. There are much bigger and cooler fish to fry, involving blue pajamas, pseudo-immortality, and a sword through the chest. She's the one to guide John through this process, not only because she's his patron troll, or because she wants to be responsible, but because she's the only one who's already done it herself.</t>
  </si>
  <si>
    <t>This exchange probably creates some nomenclature ambiguity. Vriska says "ascent through the god tiers," plural. Yet later on in the story god tier is referred to as more of a binary status, a cool mode you can achieve, and you stay that way forever once you do. The latter is a more apt way of describing it, but both ways are technically correct. There are multiple "tiers" to progress through after the initial transformation takes place. But they don't actually matter that much—just like the echeladder rungs, but with more serious-sounding tier names like "REVENGE OF DOCTOR RAGNAROK" and "SAYONARA KANSAS." New grown-up branding, same useless results.</t>
  </si>
  <si>
    <t>Even though it's in a different format, all this still feels pretty similar to the earlier walkaround Flash where John explores LOWAS and talks to salamanders. They say the same brainless NPC sort of things to continue filling out your understanding of the lore. They also bafflingly continue not to recognize John as the figure of legend they've heard about in their myths. There's nothing that significant about this fact. It's just always been my impression that in a lot of RPGs the NPCs tend to be kind of dumb, and tell tall tales about heroes right to your face, without realizing you were involved with the heroic exploits they're babbling about. It almost seems like a subset of dramatic irony that is specific to RPGs.</t>
  </si>
  <si>
    <t>Also we're learning new points of lore from the villagers, because of course a lot more stuff has happened since we last explored a LOWAS environment. They've even had some time to come up with new mythical names for recent events, because giving lofty names to any big thing that happens in the game is probably in their DNA as NPCs. The Green Tragedy is a pretty good euphemism for having your village burned down by a lot of green fire. This really wasn't even that long ago, either. Easily less than an hour? The same temporal principle still seems to be in play in the Medium, where once something happens, it's as if it's been that way for a long time already. But then again, this may have little to do with temporal mechanics and more with the simple type of brains the consorts have, which make them born NPCs.</t>
  </si>
  <si>
    <t>My sense is that NPCs say a lot of dumb things due to the basic reason that when games are designed, the people who make the maps and position the sprites are just trying to fill the environments out a lot of the time. Then the writers have to give those sprites some dialogue, and there's not always amazing things for random guys loitering around to say, so the writers just end up making them say dumb stuff that comes across as kind of funny. That's part of the charm of RPG-style environments like this. Not everything is a big deal. You just wander around at your own pace. A few people say intriguing things, but most just spout nonsense to provide environmental color.</t>
  </si>
  <si>
    <t>The Heir has been gravely disrespected. John should shove this ignorant bastard down a parcel pyxis.</t>
  </si>
  <si>
    <t>I feel obligated to point out any instance of the running gag where I imply Tab has sugar. I don't know if I've ever mentioned it before, but... Tab is bad? It sucks. Faygo is all right. Not good, not awful. But Tab is just plain bad. I always want to like it. I try to, because I like the can design. I've probably purchased Tab no less than half a dozen times just because I like the can. And yet, each time I am left with regrets.</t>
  </si>
  <si>
    <t xml:space="preserve">Mushrooms don't grow in fucking orchards. </t>
  </si>
  <si>
    <t>There is a minor joke here about how the salamaders are supposed to be guarding the orchard and not letting anyone through. Yet they're all scattered about, blowing bubbles, sort of lost in their own worlds, easily providing the space for John to wander through. These guys just don't have their shit together at all. No wonder their village burned down.</t>
  </si>
  <si>
    <t xml:space="preserve">The return of the Mushroom Farmer is a very emotional moment. We missed him so much, along with his dedication to farming all these goddamn mushrooms. Notice how we've switched game logics here, which is a nice twist to this RPG Flash. We're switching back to standard sprite mode, which allows you to battle a Bec imp and try your hand at a much more powerful adversary than the ones you fought in the first LOWAS game. </t>
  </si>
  <si>
    <t xml:space="preserve">You almost get the sense that the Mushroom Farmer considers his agricultural duties burdensome? Quite a salty attitude he's showing here about harvesting delicious mushrooms. I like to think this is less a reflection on his enjoyment of his work and more an indication of the no-nonsense, rough-and-tumble persona of a seasoned farmhand. He's just gonna give it to you straight, see? This guy won't blow bubbles up your ass. </t>
  </si>
  <si>
    <t>I have another confession to make: this battle serves no purpose. Few of them do, really. It's just that the game logic was already there, so it was easily adaptable for this game, with a couple of updated sprites. It is a more challenging battle, though, and you get to try out your cool, new time-freezing hammer while you're at it. Which, to be fair, isn't just a fun thing for you to try out. It actually does help defeat this much tougher imp in a tactical sense.</t>
  </si>
  <si>
    <t>John blew away the clouds briefly there, but they came back. They're stubborn, because they're magic clouds integral to his quest. He needs to play a big pipe organ to get rid of them. The organ is clogged with oil, and he needs to realize his incredible retcon powers to get rid of all the oil. Meaning, when John clears the clouds and releases the fireflies, they're inevitably going to scatter into the blank, in-between space of the MSPA metarealm, not the Medium, as one might imagine. The lore of the quest says they're being released into heaven. So I guess the metarealm is heaven, at least according to the salamanders. So John's planetary challenge apparently revolves totally around the eventuality that he masters these preposterous retcon powers, it would seem. What jackass designed this quest?! Anyway, this salamander is doomed to be incredibly sad some day, because those fireflies are going bye-bye. Assuming he even lives that long. It will be another three years of local time on this planet before John pulls that off.</t>
  </si>
  <si>
    <t>What's the point of exploring a village if you can't do a little shopping? What stands out the most about this snack stand is how expensive the grasshopper is. I think that raises a lot of important questions... "DOES it, though?" Okay, who said that. WHO FUCKING SAID THAT? Fine, hot shot. You think you're so cool? Why don't YOU write the author note for this page? Here, I'll get you started. "Hi, I'm a random clown, and I think my opinions are sooooo much better than those of the guy who made this thing. I'm not even the slightest bit curious about that grasshopper, or its exorbitant cost, because apparently I think I'm too cool for school. Most things aren't really a big deal to me? I kind of shrug my way through life, even when I see amazing shit. Like when a great webcomic man shares his deeply insightful thoughts about his work, or when I encounter expensive grasshoppers that have no explanation at all. I guess that's just how I roll as a person? In summary, I guess you could say, I'm not a piece of shit at all." Wow, great work, man. People are going to love it. And here I was, all set to write a master's thesis on all the secrets of the snack stand grasshoppers, but I guess there's no need to do that anymore. The fans will like what you had to say so much better!</t>
  </si>
  <si>
    <t>John, you son of a bitch. You could easily afford to buy this hungry salamander 100 grasshoppers. And yet you torment him, with precisely the amount of money that will result in probably hours of agonizing indecision for this poor sap. You're a thirteen-year-old kid, for Christ's sake. You're going to stand here and use your extravagant wealth to teach this simple-minded amphibian a harsh lesson in money management? How quickly one slips into the mindset of the upper class upon finding a bit of money in one's pocket. What's next, John? Will you be preaching the virtues of conservative economic policies to the citizens of this poor, working-class village? Or maybe John is just playing one of his funny pranks here. That could be it. Maybe the truth is that wealthy conservative individuals are really just great pranksters. Ah, I see you would like some of my money? Well, the joke's on you, because...you can't have it! ;-)</t>
  </si>
  <si>
    <t>The other salamander should have taken some tips from this guy. It turns out John is incredibly easy to trick into giving up all his money, if you know the right hustle. But this salamander made the mistake of low-balling John out of the gate, and then raised the price when he realized he had a sucker on the line. But not even John is that dumb. Still, this guy did an awful lot better than the other guy, who will probably die of starvation before he decides how to spend that measly 100 boondollars.</t>
  </si>
  <si>
    <r>
      <rPr>
        <rFont val="Courier New"/>
        <sz val="10.0"/>
      </rPr>
      <t xml:space="preserve">John continues to be a prickly bastard, showing no appreciation for the incredible purchase he just made. Sure, he hates smuppets, and sure, it probably isn't </t>
    </r>
    <r>
      <rPr>
        <rFont val="Courier New"/>
        <i/>
        <sz val="10.0"/>
      </rPr>
      <t xml:space="preserve">really </t>
    </r>
    <r>
      <rPr>
        <rFont val="Courier New"/>
        <sz val="10.0"/>
      </rPr>
      <t xml:space="preserve">worth 10,000 boondollars. But it's all about the </t>
    </r>
    <r>
      <rPr>
        <rFont val="Courier New"/>
        <i/>
        <sz val="10.0"/>
      </rPr>
      <t xml:space="preserve">perceived </t>
    </r>
    <r>
      <rPr>
        <rFont val="Courier New"/>
        <sz val="10.0"/>
      </rPr>
      <t>value, John. It automatically becomes more valuable simply because you paid a fortune for it, like designer clothing. If it only cost you one boondollar, then maybe you'd be right in regarding it as something that belongs in a toilet. But for 10K? Suddenly now it feels like something that belongs in a museum.</t>
    </r>
  </si>
  <si>
    <t>This consort says that the Heir will lead them all to a "beautiful place." Now that we know the full arc of this legend, we have to wonder what place he's talking about. The metarealm (i.e. "heaven") where John releases the fireflies? Or the universe the kids create, resulting in a home for the "paradise" planet, Earth C? Like most prophesies, you can make more than one answer fit. Allowing more than one viable answer for any given prophecy is very important to prophetic practice, because it provides a variety of escape hatches to ensure that the prophet does not get bit in the ass by his own egregious bullshit.</t>
  </si>
  <si>
    <r>
      <rPr>
        <rFont val="Courier New"/>
        <sz val="10.0"/>
      </rPr>
      <t xml:space="preserve">At one point, we could also examine the well and look inside, which was a panel that didn't make the cut here. It zoomed into the dark hole and we could hear ominous Typheus sounds, which were just orca noises. What was the point, you ask? Don't ask. If we go down that road, I'd probably have to just admit this entire RPG page didn't serve much of a purpose, and we probably could have skipped right to the Quest Bed scene without losing much. And then, where does it stop? We could probably dispense with the entire story. It's not like it's ever done anyone any good. Has </t>
    </r>
    <r>
      <rPr>
        <rFont val="Courier New"/>
        <i/>
        <sz val="10.0"/>
      </rPr>
      <t xml:space="preserve">Homestuck </t>
    </r>
    <r>
      <rPr>
        <rFont val="Courier New"/>
        <sz val="10.0"/>
      </rPr>
      <t>ever fed a hungry person? Cured a disease? Hell, no. It is settled then. Let's do away with all stories. Pack it in, folks. Art is canceled. All because you were curious about some orca noises.</t>
    </r>
  </si>
  <si>
    <r>
      <rPr>
        <rFont val="Courier New"/>
        <sz val="10.0"/>
      </rPr>
      <t xml:space="preserve">John is really raking in the puppet ass today. I wonder what Vriska is thinking as she watches all these time-wasting shenanigans? The question is ridiculous, of course, because there's no way she isn't fast-forwarding through all this nonsense to get to the Quest Bed part. She likes John and all, but not </t>
    </r>
    <r>
      <rPr>
        <rFont val="Courier New"/>
        <i/>
        <sz val="10.0"/>
      </rPr>
      <t xml:space="preserve">this </t>
    </r>
    <r>
      <rPr>
        <rFont val="Courier New"/>
        <sz val="10.0"/>
      </rPr>
      <t xml:space="preserve">much. </t>
    </r>
  </si>
  <si>
    <t>Part of checking back on LOWAS activity now and then is just noticing how some of John's mundane objects seeded around the countryside have essentially taken hold as memes. One guy put on John's shitty, rumpled top hat, and now hats are all the rage, not to mention lavishly marked up for retail. This trend sort of continues in the alpha session, when Derse under the Condesce regime starts following similar viral fashion trends. This probably means there's something inherently alluring about the idea of rumpled headwear to simple-minded beings.</t>
  </si>
  <si>
    <t>Here John goes again, being a cheap bastard. It's almost easy not to notice what a tightass he is, because you get distracted by the nice gesture and how much the salamander appreciates it. But if you're alert, you notice John gives only 1,000 boondollars, which is just barely enough for the cheapest Rumpled Head Object in the store. Just 2,000 boondollars would have bought an Even Rumplier Head Object, and a measly 5,000 would have snagged The Rumpliest Head Object Of All. John could have sprung for a top-of-the-line head object for this guy without breaking a sweat. But he didn't. So disappointing.</t>
  </si>
  <si>
    <r>
      <rPr>
        <rFont val="Courier New"/>
        <sz val="10.0"/>
      </rPr>
      <t xml:space="preserve">Here's the first concrete evidence that fraymotifs are actual game constructs that players can acquire and use. I believe they were mentioned at least once earlier, though when things are mentioned offhand, you can frequently write them off as whimsical gags or small points of worldbuilding that might not receive further development. But these do, and are presumably some sort of cool spells or battle techniques that you can buy in a shop. The astronomical prices suggest they're late-game maneuvers you can start incorporating into your tactics once you can afford them. And the dual aspect symbols in the shop menu imply the stronger ones are combination attacks. I think I imagined this battle concept much earlier in the story, when the kids' musical interests were more pertinent, and conceived some vague idea that combined their aspect powers with something musical in nature, like playing a song that results in a strong magical attack. Aside from this little shop menu here, mentions of fraymotifs throughout the story are exceedingly rare. There's a brief shot in a smaller panel of Dave and Jade using one later in this act, and that's it. You have to wait until </t>
    </r>
    <r>
      <rPr>
        <rFont val="Courier New"/>
        <b/>
        <sz val="10.0"/>
      </rPr>
      <t>[S] Collide</t>
    </r>
    <r>
      <rPr>
        <rFont val="Courier New"/>
        <sz val="10.0"/>
      </rPr>
      <t xml:space="preserve"> to see a few of them in action, in an actual animated setting. Frankly, they were never even invented to be shown on-screen in an explicit way. I considered their appearance in </t>
    </r>
    <r>
      <rPr>
        <rFont val="Courier New"/>
        <b/>
        <sz val="10.0"/>
      </rPr>
      <t xml:space="preserve">Collide </t>
    </r>
    <r>
      <rPr>
        <rFont val="Courier New"/>
        <sz val="10.0"/>
      </rPr>
      <t>as sort of bonus material, like throwing a bone to anyone who remembered these were a thing. The point of hinting at a system like this is to capture the imagination—to let readers speculate about what these mysterious things could be and how they might be used in a typical session—and not so much to provide a concrete indicator of what's to come. In short, it's more background lore in a story where stuff like this is fun to think about, but not the real focus.</t>
    </r>
  </si>
  <si>
    <t>Dude still doesn't get it, even when John blurts it out. The truth is, the consorts are probably programmed to recognize the Heir only once they see him in the full pajama getup. Otherwise, he could beat them over the head with a log and shout "I AM THE LEGENDARY HEIR OF BREATH!" and they would still be like, "Gosh, I can't WAIT for the Heir to arrive and save us from this log-wielding hooligan!" I think this makes sense, as it provides a better NPC environment for the player and encourages him to keep growing, keep striving to advance through his quest and fully realize his role as an Heir. If the villagers started celebrating his Heir status too early, it might go to his head.</t>
  </si>
  <si>
    <t>This is the end of the game. Unlike the first RPG minigame, which was somewhat open-ended and directionless, this one has a clear endpoint. From now on, the main goal of playing these games all the way through is to achieve the practical purpose of knowing what note they end on, so that when you turn the page, it actually makes sense and you know what's going on. If you got fed up with this nonsense only halfway through and clicked the next page, you wouldn't really have any context for John sitting down on that stone, bed-like slab. Playing through an entire game becomes the process for consuming an entire page, resulting in unbroken continuity. For the most part, this leads to a pretty decent and fun media experience that slows down the standard pacing a little but otherwise isn't too clunky. Of course, this all breaks down once the Meenahbound monsterpieces start dropping like bombs in the heart of the Act 6 badlands.</t>
  </si>
  <si>
    <t>Yet another scene wherein Vriska does the thing where she repeatedly violates someone's free will without consent, and then later offers the consent back as a gesture to show how thoughtful and magnanimous she really is. And then it stupidly seems to be effective as such a gesture, because we just can't seem to stay mad at Vriska. Nor should we.</t>
  </si>
  <si>
    <t>Viriska sounds a little bitter about the fact that when she "had to do this," it involved slowly bleeding out while still conscious, psychically demanding that Tavros kill her, and when he hesitated, psychically controlling him to spell out the command to kill her in her own blood, and then eventually in his own blood too when his fingers got raw and wounded from painting too many blood-letters on a rough stone surface. Which probably wasn't at the top of her list of "fun activities for couples." She knows John basically needs to be euthanized for this to work. Quietly in his sleep is a nice way to go about it. See? She's trying to be nice and is working on being a better person. We should give her points for this. But in fairness, we should also give her points for when she isn't.</t>
  </si>
  <si>
    <r>
      <rPr/>
      <t>"</t>
    </r>
    <r>
      <rPr>
        <b/>
      </rPr>
      <t>Vriska</t>
    </r>
    <r>
      <rPr/>
      <t>" was misspelt as "</t>
    </r>
    <r>
      <rPr>
        <b/>
      </rPr>
      <t>Viriska</t>
    </r>
    <r>
      <rPr/>
      <t>" on this page.</t>
    </r>
  </si>
  <si>
    <t>It wasn't long ago that Jack had his ridiculous clown form, which had way too much going on visually. Tentacles, a jester hat... It was all a bit silly. Luckily, Bec prototyped himself, which simplified Jack's form into something a little more badass, so that we could take him more seriously as a villainous threat. But even more luckily, I started quickly dispensing with that idea and began making him ridiculous again. Jack likes taking souvenirs, and he took one from Bro after defeating him. Now the chief antagonist is a dog wearing sunglasses. I always lost sleep at night any time I sensed a great enough deficiency in the overall silliness factor of the villains of this story, and I was careful to correct the problem whenever it surfaced.</t>
  </si>
  <si>
    <r>
      <rPr>
        <rFont val="Courier New"/>
        <sz val="10.0"/>
      </rPr>
      <t xml:space="preserve">R.I.P. John Egbert. The death of John seems like a good note to end this book on and cap off roughly the first half of Act 5 Act 2. I'm guessing the next book should take us all the way through to [S] Cascade, or the End of Act 5. I sure hope it does, because having the second of two sub-acts end up spanning THREE books frankly sounds like the height of idiocy. And the LAST thing I want </t>
    </r>
    <r>
      <rPr>
        <rFont val="Courier New"/>
        <i/>
        <sz val="10.0"/>
      </rPr>
      <t xml:space="preserve">Homestuck </t>
    </r>
    <r>
      <rPr>
        <rFont val="Courier New"/>
        <sz val="10.0"/>
      </rPr>
      <t xml:space="preserve">to be associated with is the height of idiocy. As a closing thought, if I may remark upon the death of John here, some believed that killing off the protagonist of the story at this stage was quite a bold choice. And they were absolutely right. But it's one of those things you can only pull off if you're truly an avant garde storyteller who fearlessly defies narrative formula and all the safe choices in media. But as the loyal fans would see, it made perfect sense to kill John here. The surrounding narrative and cast are more than strong enough to stand without him. They use his memory as a motivating force to drive them to triumph, glory, personal growth, and overwhelmingly satisfying character arcs. At the end of the story, they would all look back on this moment, as would the readers, and see it as kind of an emotional turning point. A massive tone shift in the story, where it was casting off the safety of the known and charging deep into the thick underbrush of the storytelling wilderness. Every now and then we'd get a little flashback, of Rose for instance, remembering some heartfelt and uplifting advice John once gave her. It seemed so crazy to everyone that I would coldly take John out here, without ceremony or even much surrounding explanation. But in hindsight, you'll scarcely be able to find a single reader who wouldn't admit that when all was said and done, it just plain </t>
    </r>
    <r>
      <rPr>
        <rFont val="Courier New"/>
        <i/>
        <sz val="10.0"/>
      </rPr>
      <t>worked</t>
    </r>
    <r>
      <rPr>
        <rFont val="Courier New"/>
        <sz val="10.0"/>
      </rPr>
      <t xml:space="preserve">. Tune in next book, when we take our first cautious steps into this brave, new Johnless </t>
    </r>
    <r>
      <rPr>
        <rFont val="Courier New"/>
        <i/>
        <sz val="10.0"/>
      </rPr>
      <t>Homestuck</t>
    </r>
    <r>
      <rPr>
        <rFont val="Courier New"/>
        <sz val="10.0"/>
      </rPr>
      <t>. And if you feel nervous or afraid, just remember that I will be with you, holding your hand every step of the way down here in the laugh gutter. Except it won't be the laugh gutter anymore, because it's time to get serious. From now on, it will be the sobbing trough, a deep recess for our most potent feelings of melancholy and sorrow. No more jokes, no more goofs, just a bunch of stone-faced, hard-hitting shit, as Act 5 Act 2 hits a new tonal gear. I'm preparing myself as we speak. My life coach and priest have finally caught up with me, and they've brought along a brand-new friend: my exorcist. I hit the Yankee Candle store earlier and bought a few dozen wax fatties, borrowed a straightjacket from my former psychiatrist's widow, and now I'm ready for whatever happens next. Are you?</t>
    </r>
  </si>
  <si>
    <t>SBURB CLIENT
SBURB version 0.0.1
SKAIANET SYSTEMS INCORPORATED. ALL RIGHTS RESERVED.
Homestuck
Book 6
Part 2: Act 5 Act 2 Part 2
VIZ Media Edition
By Andrew Hussie 
Cover Art - Adrienne Garcia
Book Design - Christopher Kallini
Cover &amp; Graphic Design - Adam Grano
Editor - Leyla Aker
© 2011 Andrew Hussie. All rights reserved.
The stories, characters and incidents mentioned in this publication are entirely fictional.
No portion of this book may be reproduced or transmitted in any form or by any means without written permission from the copyright holders.
Printed in China
Published by VIZ Media, LLC
P.O. Box 77010
San Francisco, CA 94107
10 9 8 7 6 5 4 3 2 1
First Printing, March 2020</t>
  </si>
  <si>
    <t xml:space="preserve">The publication information is written in a box in the style of a Sburb client connection interface.
Book 6 was released on March 10th, 2020.
Both the front and back cover are original artwork by Adrienne 'paperseverywhere' Garcia.
The back cover features Terezi's murder investigation, Aradia with the horrorterrors, Gamzee in murder mode, and Karkat in scribble mode.
The endpaper is a mosaic featuring the scalemates: The W1TN3SS, Professor Pucefoot, Inspector Berrybreath, Doctor Honeytongue, and Pyralspite.
The first pages of each book contain a title page, and an index made of images from Homestuck's chapter map.
</t>
  </si>
  <si>
    <r>
      <rPr>
        <rFont val="Courier New"/>
        <b/>
        <color rgb="FF000000"/>
        <sz val="10.0"/>
      </rPr>
      <t>ISBN:</t>
    </r>
    <r>
      <rPr>
        <rFont val="Courier New"/>
        <color rgb="FF000000"/>
        <sz val="10.0"/>
      </rPr>
      <t xml:space="preserve"> 978-1-9747-1428-5</t>
    </r>
  </si>
  <si>
    <r>
      <rPr>
        <rFont val="Courier New"/>
        <b/>
        <color rgb="FF000000"/>
        <sz val="10.0"/>
      </rPr>
      <t>BACK COVER BLURB:</t>
    </r>
    <r>
      <rPr>
        <rFont val="Courier New"/>
        <color rgb="FF000000"/>
        <sz val="10.0"/>
      </rPr>
      <t xml:space="preserve"> As the game sessions tick down into their final hours, the players spin up into frenzied action. Their rivalries and ridiculously elaborate competing plans entail 2pooky paranormal phenomena, random teleportation murders, grimdarkness, crazy suicide missions, silly conversations, password nonsense, lipstick chainsaw retribution, wrecking some havoc, and being santa.
</t>
    </r>
  </si>
  <si>
    <r>
      <rPr>
        <rFont val="Courier New"/>
        <b/>
        <color rgb="FF000000"/>
        <sz val="10.0"/>
      </rPr>
      <t>PARENTAL ADVISORY:</t>
    </r>
    <r>
      <rPr>
        <rFont val="Courier New"/>
        <color rgb="FF000000"/>
        <sz val="10.0"/>
      </rPr>
      <t xml:space="preserve"> HOMESTUCK is rated T+ for Older Teen and is recommended for ages 16 and up. This volume contains an absolutely preposterous amount of Daves, a conksuck boot, Murder Mode, the Kringlefucker, and the WARHAMMER OF ZILLYHOO.</t>
    </r>
  </si>
  <si>
    <r>
      <rPr>
        <rFont val="Courier New"/>
      </rPr>
      <t xml:space="preserve">Welcome to the sixth book of the printed edition of </t>
    </r>
    <r>
      <rPr>
        <rFont val="Courier New"/>
        <i/>
      </rPr>
      <t>Homestuck</t>
    </r>
    <r>
      <rPr>
        <rFont val="Courier New"/>
      </rPr>
      <t xml:space="preserve">. Which is the second book of the second sub-act of Act 5, which is a bad sentence that I regret typing. That means this sub-act (Act 5 Act 2) will likely span three books when all is said and done. In the final note of the previous book, I said it would be the height of idiocy if that happened. So welcome to the height of idiocy, I guess. We're going to be spending so much time up here, we really should be racking up frequent flyer miles. I remember that while I was making </t>
    </r>
    <r>
      <rPr>
        <rFont val="Courier New"/>
        <i/>
      </rPr>
      <t>Homestuck</t>
    </r>
    <r>
      <rPr>
        <rFont val="Courier New"/>
      </rPr>
      <t xml:space="preserve">, I'd think about future arcs sometimes and speculate how many pages it would take to finish those arcs. Usually I would underestimate the pages needed, often by a pretty wide margin. So it looks like I'm right back to doing that, but with book pages instead of site pages. I figured Book 6 might take us all the way to </t>
    </r>
    <r>
      <rPr>
        <rFont val="Courier New"/>
        <b/>
      </rPr>
      <t>[S] Cascade</t>
    </r>
    <r>
      <rPr>
        <rFont val="Courier New"/>
      </rPr>
      <t xml:space="preserve">, but nope, I was way off about that too, it seems. I think I keep underestimating how much paper these playable games consume. Still, it's a fairly nostalgic feeling to revisit the practice of laughably underestimating how many real pages are consumed by certain projected arcs, even if there isn't much excuse for it this time—you know, considering the content ALREADY EXISTS. To save myself any additional future embarrassment, I'm now going to predict that Act 6 will actually need 100 books to get through. That way we will likely undershoot that projection by a lot, and everyone can come away feeling pleasantly surprised. (Flash forward to the opening note of Book 134...) "Hey folks, It's me again. Welcome to...halfway through Act 6 Act 5 Intermission 3? I think??? Hoo BOY is there egg on my face this time." </t>
    </r>
  </si>
  <si>
    <r>
      <rPr>
        <rFont val="Courier New"/>
      </rPr>
      <t xml:space="preserve">Wait, I got so whipped up about some pointless shit on the first page, I almost didn't notice that we are jumping right into a very cool and serious Flash animation that is worth talking about. Maybe instead of parading down here all day long in the bottom margin like a dithering fool, I could actually...critically discuss my work with you, the loyal reader? Amazing thought. In the final note of the last book, not only did I egregiously misrepresent the length of the rest of the act, I also styled on you all about how John died forever, as one of my bolder creative choices. If you're new around here, let me fill you in: that was more horseshit. Of course John's going to stick around. He has been designated as the protagonist, and therefore he must persist until the end, even if he is just a very impressionable doofus who isn't particularly good at or interested in doing anything all that heroic, ever. Nevertheless, like the good trooper he is, he just keeps trucking along with </t>
    </r>
    <r>
      <rPr>
        <rFont val="Courier New"/>
        <i/>
      </rPr>
      <t xml:space="preserve">Homestuck </t>
    </r>
    <r>
      <rPr>
        <rFont val="Courier New"/>
      </rPr>
      <t>for better or worse, just like you.</t>
    </r>
  </si>
  <si>
    <r>
      <rPr>
        <rFont val="Courier New"/>
      </rPr>
      <t xml:space="preserve">So that means obviously John was going to come back to life. We knew this already because he had some temporal armor, if you want to be a big nerd about it. Which is to say, the panel we saw earlier of a John from the future wearing a nice pair of blue pajamas still needs to be explained. So instead of this being a power move—chopping down the hero of this story forever and thus dramatically increasing the power of "character death" and the stakes surrounding it—this scene serves the exact opposite purpose by introducing yet another cheap way that these kids are allowed to play the Get Out Of Death Free card, thereby gradually eroding the threat of death into something that becomes farcical and meaningless. BUT! There is rarely that which is sacrificed which does not involve equivalent exchange. Indeed, it appears "sacrifice" is a concept that is closely tied to this process on a mythical basis. But more about that momentarily. What is gained in exchange for the gratuitous cheapening of death in this case is an entire sweet power-up system involving kickass pajamas, cool titles associated with one's class and aspect, rad aspect-based powers, and some fairly dubious conditions for immortality. </t>
    </r>
    <r>
      <rPr>
        <rFont val="Courier New"/>
        <b/>
      </rPr>
      <t>[S] JOHN. RISE UP</t>
    </r>
    <r>
      <rPr>
        <rFont val="Courier New"/>
      </rPr>
      <t xml:space="preserve"> is our formal introduction to god tier mode, which hereafter shall come to be recognized as an absolute staple upgrade within the comic's lore, or otherwise regarded as "super, duper </t>
    </r>
    <r>
      <rPr>
        <rFont val="Courier New"/>
        <i/>
      </rPr>
      <t>Homestuck</t>
    </r>
    <r>
      <rPr>
        <rFont val="Courier New"/>
      </rPr>
      <t>-y."</t>
    </r>
  </si>
  <si>
    <t>There's a lot to say about god tier mode: its rules, the way it's used in the story, its symbolic features as a transformation taking place in a coming-of-age story. Maybe I'll pace myself, and not dump every last iota of analysis on you right away. I need to keep some powder dry for later, or I'll run out of shit to say on page 40. And then you'll need to listen to my completely irrelevant jokes for the next several hundred pages, and obviously nobody wants that. Before it's already over, I should say something about this animation. This is the segment that "reveals" the god tier transformation and shows how it happens: first, through sacrifice of the real self on a Quest Bed. Then the dream self (if still alive) transports to a corresponding Quest Bed on the Battlefield. The dream self's wounds (the same wounds incurred by the real self) are healed, and there you have it: your "extra life" has been used, and you're a god tier now. I think this is one of the more successful animation segments in the story. It does a pretty good job of conveying everything I just said with visuals, and has some solid, well-measured pacing. The music also sells the mystical ambience very well. The whole thing bears a certain gravity, emphasizing the point it's supposed to deliver, which is: this is a big-deal turning point for the hero. An inspirational sort of transformation, somewhat in the standard template of a hero realizing some inner, untapped greatness, after a brief concern that he may have just bitten the dust for good. In revealing an important feature of the game that had remained hidden until now, this segment recontextualizes a lot of how we imagine the game proceeds. Now we have a new benchmark to track: when do the heroes achieve god tier (if they do at all) along the way to creating a universe? What's "normal" for average players, and when does it naturally fit into the playthrough? What's abnormal, and is this the only method to achieving this state? Did any of the trolls reach god tier and just haven't let on about it yet? Most of these questions get answered later on.</t>
  </si>
  <si>
    <t>There are a lot of magical things that happen in this story. The lore runs very deep, and it's checkered enough to foster that feeling of mystery and wonder you sometimes get that makes you think: did a wizard write this? Okay, maybe you never once had that thought. The point I'm trying to make is, achieving god tier status is EXTRA magical. What does this actually mean? Possibly nothing at all. But let's pretend it did mean something. After all, pretending as hard as you can is what magic is all about. John's transformation is radiating so much raw magical energy, even his friends take notice from afar. It's like sensing a massive boost in someone's power level. Except instead of power, the feeling they get is pure enchantment. His resurrection is so magical, in fact, that his new body seems to be ground zero for some sort of explosive phenomena that scatters millions of fluffy dust motes of shimmering magic, which then float down to the other planets. This helps the other kids know beyond a shadow of a doubt that something magical is happening up there, just in case any of them are a little dense when it comes to sensing cosmic pseudo-religious events. Dave, I'm looking at you.</t>
  </si>
  <si>
    <r>
      <rPr>
        <rFont val="Courier New"/>
      </rPr>
      <t xml:space="preserve">Now we know of two ways a resurrection can happen by utilizing the dream self taking over as the real self: a kiss from another player, or the god tier sacrifice. The latter obviously is presented with a lot more grandeur, as made clear by this animation, and also by John's awestruck posture as he checks out his handsome new jammies. The kiss method of revival feels like a more casual method. Less fanfare, more abrupt, and often invoked in a comical manner (see </t>
    </r>
    <r>
      <rPr>
        <rFont val="Courier New"/>
        <b/>
      </rPr>
      <t>[S] Dirk: Synchronize</t>
    </r>
    <r>
      <rPr>
        <rFont val="Courier New"/>
      </rPr>
      <t xml:space="preserve"> and </t>
    </r>
    <r>
      <rPr>
        <rFont val="Courier New"/>
        <b/>
      </rPr>
      <t>[S] Dirk: Unite</t>
    </r>
    <r>
      <rPr>
        <rFont val="Courier New"/>
      </rPr>
      <t xml:space="preserve">). Another way to distinguish the two methods is seeing the kiss as more of a storybook device (as in </t>
    </r>
    <r>
      <rPr>
        <rFont val="Courier New"/>
        <i/>
      </rPr>
      <t>Snow White</t>
    </r>
    <r>
      <rPr>
        <rFont val="Courier New"/>
      </rPr>
      <t xml:space="preserve"> or </t>
    </r>
    <r>
      <rPr>
        <rFont val="Courier New"/>
        <i/>
      </rPr>
      <t>Sleeping Beauty</t>
    </r>
    <r>
      <rPr>
        <rFont val="Courier New"/>
      </rPr>
      <t xml:space="preserve">), whereas god tier revival has more religious overtones. It begins with dying on a bed designed to look like a stone slab one might imagine being used for a ritual sacrifice in some ancient spiritual practice. This results in a literal ascension to godhood, with certain immortality conditions and a full realization of latent mystical abilities. It calls to mind any spiritual tales revolving around divine resurrection, probably most notably the one Christianity is based on. In that way, I guess you could look at John as a Christ figure in the story. Which is an assessment I might agree with, except for the fact that there is a much more obvious Christ figure who appears later in this act. His Christly parallels are actually so obvious, it is hard to avoid concluding the intent is to be comical in its egregiousness. Here I go again, writing another installment of my grand master's thesis to help confirm that, yes, the things in </t>
    </r>
    <r>
      <rPr>
        <rFont val="Courier New"/>
        <i/>
      </rPr>
      <t xml:space="preserve">Homestuck </t>
    </r>
    <r>
      <rPr>
        <rFont val="Courier New"/>
      </rPr>
      <t xml:space="preserve">you suspected were stupid jokes were, in fact, stupid jokes all along. But I guess the bottom line here is: Sorry, John, despite this really impressive thing you just did here, you still don't get to be </t>
    </r>
    <r>
      <rPr>
        <rFont val="Courier New"/>
        <i/>
      </rPr>
      <t>Homestuck</t>
    </r>
    <r>
      <rPr>
        <rFont val="Courier New"/>
      </rPr>
      <t>'s Jesus.</t>
    </r>
  </si>
  <si>
    <t>Poor WV can only watch helplessly as his dear old friend, that windy boy he once met hundreds of years ago, dies on this slab covered in Serenities. WV understandably has no way of connecting this death to John's appearance in blue pajamas on the Battlefield, which is where WV met him. If I had included the Homestuck books in that secret compartment instead of the Human Etiquette book, WV would actually know what's going on instead of believing that, as far as he can tell, this is the moment John dies for good. Then, as if to rub salt in the wound, WV catches one final glimpse of Bec Noir standing murderously triumphant over the body. It's as if Noir is staring directly through the screen and asking with an ice-cold glare at WV, "Are you next?" (yes, he is). Then the screen goes dark. From this we can conclude these monitors only show the player's activity right up to the moment the real self dies. They don't keep tracking the resurrected dream self when it takes over. Have I contradicted this rule anywhere? Consider it extra credit if you can spot such an instance. Then write down the page number of the gaffe, put it in an envelope addressed to me, and flush it down the toilet.</t>
  </si>
  <si>
    <r>
      <rPr>
        <rFont val="Courier New"/>
        <b/>
      </rPr>
      <t>[S] JOHN. RISE UP</t>
    </r>
    <r>
      <rPr>
        <rFont val="Courier New"/>
      </rPr>
      <t xml:space="preserve"> took place on day 612 of </t>
    </r>
    <r>
      <rPr>
        <rFont val="Courier New"/>
        <i/>
      </rPr>
      <t>Homestuck</t>
    </r>
    <r>
      <rPr>
        <rFont val="Courier New"/>
      </rPr>
      <t xml:space="preserve">, which was on 12/16, which is another near-permutation of the number 612. Magic numbers were coming fast and furious back in those days, almost in a way that defied logical explanation. Rarely did a magic number go by, either a special date or day count, where I didn't also push some special content on that day. Like Jack ascending or John rising up. Note that right after John's big moment, we immediately switch to Dave wrestling with his own god tier dilemma. That's because now that god tier mode has been revealed as a thing, it might as well be all god tier stuff all the time from now on. Or at least for the next twenty pages or so. That's just how it goes. You see, god tier mode is only new to </t>
    </r>
    <r>
      <rPr>
        <rFont val="Courier New"/>
        <i/>
      </rPr>
      <t>you</t>
    </r>
    <r>
      <rPr>
        <rFont val="Courier New"/>
      </rPr>
      <t xml:space="preserve">, through its recent revelation. But obviously it was a feature of </t>
    </r>
    <r>
      <rPr>
        <rFont val="Courier New"/>
        <i/>
      </rPr>
      <t xml:space="preserve">Sburb </t>
    </r>
    <r>
      <rPr>
        <rFont val="Courier New"/>
      </rPr>
      <t>all along, and therefore could have been mentioned at any time by others who knew about it, such as the trolls. But as usual, my characters did me the tremendous favor of simply neglecting to mention something until it was ready to be revealed in grand fashion. It's really great having such cooperative OCS. (They become much less cooperative later.) But the natural result of revealing something that existed all along is that we logically must spend some time "catching up." Since Vriska knew about god tier mode, it stands to reason Terezi did too. So why wasn't she badgering Dave into achieving god tier status? Well, the answer is, SHE IS NOW, OKAY?</t>
    </r>
  </si>
  <si>
    <r>
      <rPr>
        <rFont val="Courier New"/>
      </rPr>
      <t xml:space="preserve">Just before </t>
    </r>
    <r>
      <rPr>
        <rFont val="Courier New"/>
        <b/>
      </rPr>
      <t>[S] JOHN. RISE UP</t>
    </r>
    <r>
      <rPr>
        <rFont val="Courier New"/>
      </rPr>
      <t xml:space="preserve"> we saw Vriska talking John into getting into bed so he could achieve god tier status. Now it's Terezi's turn to harangue her Boy Of Choice into the same thing. The Scourge girls continue their pattern of taking very different approaches with their proxy-boys. Vriska's tone was a little sycophantic and patronizing, "allowing" John to go to sleep of his own free will, and "sparing" him the knowledge that he was about to be murdered in bed. Terezi takes the opposite approach. She continues with her relentless teasing and assigns Dave the explicit objective of murdering himself in bed, leaving nothing to the imagination about what's happening here. She also seems to be daring him to do it, like "What's the matter, Dave? PTSD MUCH?" Which maybe comes across as additionally cruel since, as Dave points out here, she knows in advance exactly what's going to happen, whether he does it or chickens out. She's talked to him enough by now that she knows what his issues are, and so which buttons to push. Relatedly, hopping back to the previous page: Dave's indecision over his brutal self-slaying is visually paired with more thematic thrashing between broken and unbroken sword imagery, as if his toggling between the two broken states of his sword reflects his mental toggling between the type of hero he wants to be. Committing to this ruthless gesture may seal his fate as a hero on the path of the unbroken sword (see all my longposts about this in the previous book). He lengthens his sword for the task of the slaying as if he's aware of the meaning of this symbol. The hero who wields an unbroken sword will swallow his traumas, spill blood, and self-harm in the course of his heroic duties. Dave consistently declines to follow through on such measures. Contrast this with Dirk's "heroic" path, the way he operates, and how he notably has an "unbreakable" katana.</t>
    </r>
  </si>
  <si>
    <r>
      <rPr>
        <rFont val="Courier New"/>
      </rPr>
      <t xml:space="preserve">We find out that Terezi badgering him to do this has more to do with Dave's whining about wanting to know more about god tier stuff, and less with her insistence that he should be "catching up" with John. Insecurity about his status relative to John is probably just more displaced feelings about not living up to the heroic model Bro trained him to strive for, and the intense feelings of anxiety surrounding that issue. Terezi acquiesces to Dave's whining by setting up this macabre stunt. So what is she really going for here? Is she </t>
    </r>
    <r>
      <rPr>
        <rFont val="Courier New"/>
        <i/>
      </rPr>
      <t xml:space="preserve">really </t>
    </r>
    <r>
      <rPr>
        <rFont val="Courier New"/>
      </rPr>
      <t>trying to antagonize Dave, aggrieve him by pushing his trauma buttons, and use him as a boy-pawn to indirectly compete with Vriska? Or is she sympathetic to him, wary of upsetting him more than necessary, but nevertheless caving in to his demands about what he needs to be doing, which inevitably results in unsettling his traumas anyway? The truth is, she probably doesn't even fully understand what she's trying to accomplish here. She seems to struggle with some internal conflicts about it all throughout this early Daverezi arc.</t>
    </r>
  </si>
  <si>
    <t>Later, Terezi somewhat literally does fall prey to her own wild cherry apeshit apocalypse, when she goes on a harrowing Faygo bender. But let's not soil a perfectly good and interesting metaphysical discussion between two good characters by mentioning the names of certain bad juggalo characters. Then Dave calls out her Two-Face shtick. In the Hivebent book I pointed out most trolls have certain powers or themes that were directly ripped from other figures of pop culture, in particular characters from the superhero genre. Most of the time it's something incredibly on the nose. For example, Sollux's eyebeams are unmistakably Cyclops, Nepeta's claws are unmistakably Wolverine. Terezi has a funny combo of Daredevil (blind, red-eyed, lawyer vigilante), and Two-Face, the coin-flipping madman nemesis of Batman. Both characters are directly involved with the brutal dispensation of justice, one from a heroic angle, the other villainous. Two-Face was a once-upstanding district attorney who went off the deep end after his facial half-disfigurement and started doling out "justice" according to the whims of his coin, which was very similar in design to the one shown above. These ideas seem like a straight rip from those characters, but usually I tried to put a sort of unique spin on those elements that would make them more suitable to the themes of the character. One consistent theme with Terezi using her coin to determine the fate of others is that both forks in the road usually lead to the same grim consequences, since as she likes to say, "luck doesn't actually matter." (See the end of the above conversation.) The first time is during Lemonsnout's trial, when she maniacally and disingenuously ignores the flip result due to being "blind," thus revealing the execution verdict was always a fixed outcome. There's a similar outcome here, where the coin flip just creates two parallel Dave timelines, and both converge into this one macabre outcome, leaving Dave with a choice that isn't even a real choice. And finally, all this coin stuff culminates in the way Terezi ends up bringing Vriska to justice, which is also presented as a choice that isn't really a choice—and for Terezi, it's the toughest non-choice of all.</t>
  </si>
  <si>
    <t>I have to make a confession down here. This conversation is pretty dense. It is philosophically challenging, and the breadth of its implications in terms of analysis concerning story themes, the arcs of these two characters, and just the basic topics of time travel and other staples of science fiction are all pretty daunting to cover in a way that will do it justice in a limited space for words. Maybe sometimes the source material without additional baloney from the author is all that can do justice to certain kinds of content? What a completely bonkers sentiment. I know I've been getting a lot of mileage out of this bottom margin, but in this case I might have to cry uncle and just let some of the Good Shit go unsaid. The bottom line of all this metaphysical hand-wringing here is that Terezi comes up with a fairly clever Dave-splitting technique for the illustrative purposes of satisfying his morbid curiosity. Maybe it doubly serves the objective of satisfying yours as well? Except you're never satisfied, are you. Well, neither is he.</t>
  </si>
  <si>
    <t>Another excessive Hussnasty portrait format callback, signaling heavy shit being discussed with a patron troll. Also on the subject of visual callbacks, note the panel on the previous page, which is the same composition as when Davesprite was protecting sleeping Dave. Which wasn't even that long ago, so the composition should be fresh in your mind. Again, these are visual refrains, like musical phrases repeated deliberately in different contexts to remind you of themes. Before it was Davesprite, warrior on the path of the unbroken sword, outwardly protecting a more innocent sleeping version of Dave. Here it's "Real Dave," with a recently toggled unbroken sword, contemplating whether he should take the plunge into this harsh path of heroism by sacrificing an innocent sleeping Dave on a rather serious-looking religious altar. Committing to such a gesture would involve killing his innocent self, signifying an obvious psychological point of no return.</t>
  </si>
  <si>
    <r>
      <rPr>
        <rFont val="Courier New"/>
      </rPr>
      <t xml:space="preserve">Note how Terezi keeps dodging the subject of which troll (Vriska) made it to god tier. (It's Vriska.) This is just the story being cagey about an issue which readers are almost certainly wondering about, now that they know god tier is a thing you can be. (Vriska became a god tier but she's hiding it.) Sometimes </t>
    </r>
    <r>
      <rPr>
        <rFont val="Courier New"/>
        <i/>
      </rPr>
      <t xml:space="preserve">Homestuck </t>
    </r>
    <r>
      <rPr>
        <rFont val="Courier New"/>
      </rPr>
      <t>does this, dangling certain info (Vriska) on a string and playing keepaway, which is partly frustrating but also partly a signal that the topic is likely something the story will get around to revealing one way or another (Vriska's the god tier). And because it's a dangle of that sort, it also increases the likelihood in your mind that at least one troll (Vriska) is going to be retroactively revealed as god tier rather than none, because if it ended up being none, why would it be dangled in the first place at all? (The name of the one who will be retroactively proven to have been a god tier all along is Vriska Serket.)</t>
    </r>
  </si>
  <si>
    <r>
      <rPr>
        <rFont val="Courier New"/>
      </rPr>
      <t xml:space="preserve">The conversation takes a moody turn and Dave mentions it's probably about time for him to start wrapping up this morbid Terezi business and get back to Jade duty, which we've already seen him do. Red Sleeve Dave we know to be visually anchored to "Dave on Jade Duty" thanks to the convenient wardrobe changes I assigned to distinguish the Daves from various points across time. This marks the beginning of that phase for him. We're still aggressively hopping around the timeline of the story, just as Dave seems to be doing. But before he takes his Jade-cation, we need to wind this conversation down. The rest of it here involves some discourse on the Mind aspect, which a lot of this conversation has been about already. They also cover some of the challenges associated with the Time aspect, which appear to be closely related to issues of Mind. This is what we start learning about the aspects. There's a lot of thematic crossover between them, which has a way of drawing the Fandom Analysts into the temptation of trying to make sense of it all or to "crack the system." That challenge is available, but definitive and fully comprehensive answers to everything about classpects are never provided by the text, nor should they be. Only bits and pieces for you to contemplate, which is the main value of presenting the system in this way, as I see it. To capture the imagination, and invite the reader to use their own sense of deduction and creativity to map out a bigger, deeper system to explore. Some might extrapolate on this position and decide this is a more enticing approach to worldbuilding in general than using exhaustive, brute-force methods. Regardless, there is some supplemental material on classpect data which does exist out there, and which I did have a hand in producing. But I'd rather not cite much of that here. For the purpose of these notes, I still think it's better to emphasize the Truth Of </t>
    </r>
    <r>
      <rPr>
        <rFont val="Courier New"/>
        <i/>
      </rPr>
      <t xml:space="preserve">Homestuck </t>
    </r>
    <r>
      <rPr>
        <rFont val="Courier New"/>
      </rPr>
      <t>as a function of what exists within the text, and less about handcuffing the devoted reader's understanding to the myriad extracurricular caches of content floating around the cosmos. That's how you drive people insane, and obviously that's the last thing I'd want to be responsible for.</t>
    </r>
  </si>
  <si>
    <r>
      <rPr>
        <rFont val="Courier New"/>
      </rPr>
      <t xml:space="preserve">Now they're invoking the highly cursed name of Ricky Schrodinger, which I guess should actually be spelled Schrödinger, but whatever. Way back (in the last book) when the adventures of Daverezi were more about funtimes rather than edgytimes, Terezi threw some dancing Schroders at Dave in quite a playful and hilarious way. But that doesn't mean all the Schroder bullshit wouldn't be chucked into the story blender just like everything else always is, and resurface later as a grotesque, re-amalgamated narrative constituent to function as a symbolic Franken-totem in the rollout of Dave's longer arc, a figure that synthesizes a sort of platonic coolkid persona with the widely referenced quantum mechanical dual-state of mortality captured by the Schrödinger's cat paradox. Dave's condition of being alive or dead, as tied to a coin flip and other such arbitrary factors and decisions, is inextricably tied to his identity. The decision he makes is what collapses the wave form dictating his life or death, and these circumstances are also true of his heroic path, which could similarly be viewed as a wave form. Then, as if this Schrodinger boondoggle wasn't enough of a kick in the nuts, Terezi drops what seems to be the heavy line here. At least it's delivered that way, even if it's not that clear to the reader why this statement about luck is profound or significant. But one thing we </t>
    </r>
    <r>
      <rPr>
        <rFont val="Courier New"/>
        <i/>
      </rPr>
      <t xml:space="preserve">do </t>
    </r>
    <r>
      <rPr>
        <rFont val="Courier New"/>
      </rPr>
      <t xml:space="preserve">know is that bringing luck into the conversation is a surefire way to make us think about Vriska, and that maybe Terezi is knowingly referencing Vriska as well. Luck is a very Vriska-coded concept by now. So when we hear Terezi mention it, we know the thought of Vriska can't be far from her mind, and many of the things she was just saying to Dave probably have a lot of pertinence to her troubled relations with Vriska. Speaking of which, here's the 8ad 8itch herself, right on the next page. I guess you could almost say...this was a deliberately chosen transition device? Crazy. But before we trudge through the grueling nastytimes of that scene, what does this final money-line even mean? Can it be distilled with just couple more lines in this note? All right, let's try this out: Terezi saying luck doesn't matter explicitly conveys, almost through a mindful force of assertion, a diminishment of luck's relevance. It therefore corresponds to a diminishment of </t>
    </r>
    <r>
      <rPr>
        <rFont val="Courier New"/>
        <i/>
      </rPr>
      <t>Vriska</t>
    </r>
    <r>
      <rPr>
        <rFont val="Courier New"/>
      </rPr>
      <t>'s relevance, which, as we know, might as well be her kryptonite. That's basically what Terezi is to Vriska: her one and only weakness, and not just in a tactical sense.</t>
    </r>
  </si>
  <si>
    <r>
      <rPr>
        <rFont val="Courier New"/>
      </rPr>
      <t xml:space="preserve">Picking up where we left off after </t>
    </r>
    <r>
      <rPr>
        <rFont val="Courier New"/>
        <b/>
      </rPr>
      <t>[S] Make her pay</t>
    </r>
    <r>
      <rPr>
        <rFont val="Courier New"/>
      </rPr>
      <t>, at the end of Hivebent. We never really knew what happened after Vriska got her ass kicked. We could surmise she was resurrected with a kiss, because her eye and arm were healed after this point. It sure looks like that's what's about to happen here. Of course the truth is a little more spectacular, not to mention somewhat graphically disturbing. This is the right time to show it, since now we're in the god tier zone. We open with an exile currently operating Tavros's command prompt—Hearts Boxcars, making one last, valiant, yet predictably futile effort to get this loser some action.</t>
    </r>
  </si>
  <si>
    <t>We experience some ambivalence with HB's frustration. On the one hand, it's easy to relate to his disgust for Tavros. On the other hand, HB has no way of knowing Vriska is controlling Tavros. From a distance, it looks like the runt is just wussing out yet again, choking away another chance to kiss a girl. In fact, he's literally choking, as the brown sound effect informs you. But that's just Vriska choking him with his own hand. She has plans he doesn't know about, that probably no one knows about, an ace she had up her sleeve in the event of near-death. The Aradiabot smackdown seemed like a bad moment for Vriska, but even her bad luck is often good luck in disguise. This holds true in all situations apparently, except for ones where Terezi is involved, since, as Terezi just explained to Dave through some convoluted metaphysical repartee, she's the only one who can see it for the fake shit it is.</t>
  </si>
  <si>
    <t>Flirting with a guy by mind controlling him to write flirtatious messages with her own blood as she lies there bleeding to death is a pretty Vriskacore thing to do. After the flirty small talk, she gets down to the dirty business of assigning Tavros another test. One final, important test of guts, devotion, and whatever other messed-up ideas she has about her relationship with him. This whole situation helps put her current interactions with John in a new context. The miserable traumatic episode with Tavros that's about to happen means he's basically dead to her now. Where Tavros is tired, John is the wired new Breath Boy for such fixations. The one who can succeed by her overbearing standards of success in all the ways Tavros failed pathetically. In other words, this gives us a little more insight into the precise ways in which Vriska sucks? And by sucks I mean is the best character, by far, and has done nothing wrong, and never will.</t>
  </si>
  <si>
    <r>
      <rPr>
        <rFont val="Courier New"/>
      </rPr>
      <t xml:space="preserve">What the hell is that thing, you ask? Why, that would be Vriska's Quest Cocoon. A </t>
    </r>
    <r>
      <rPr>
        <rFont val="Courier New"/>
        <i/>
      </rPr>
      <t>Sburb/Sgrub</t>
    </r>
    <r>
      <rPr>
        <rFont val="Courier New"/>
      </rPr>
      <t xml:space="preserve"> session always "knows" things about the culture of the player's race and home planet. It knows if a species sleeps in beds or cocoons, and it calibrates its mythic shrines and fixtures accordingly. There's a certain passive omniscience to the game that is vaguely creepy. It has no designer, it just "knows." It knew all along, before their civilizations even came into being. Perhaps it's channeling some of the same passive omniscience Skaia has about certain things, which it quietly reflects through its clouds.</t>
    </r>
  </si>
  <si>
    <r>
      <rPr>
        <rFont val="Courier New"/>
      </rPr>
      <t xml:space="preserve">Pausing all the jibber jabber for just a moment to say this scene actually is fire, IMO. The whole sequence is probably as good as it gets when it comes to non-animated stretches of storytelling across </t>
    </r>
    <r>
      <rPr>
        <rFont val="Courier New"/>
        <i/>
      </rPr>
      <t xml:space="preserve">Homestuck </t>
    </r>
    <r>
      <rPr>
        <rFont val="Courier New"/>
      </rPr>
      <t>as a whole. Such is my personal hot take, at least. There are lots of things going on here that make it work on all cylinders in terms of narrative execution, probably by any standard, not just by HS's quirky, unconventional standards. Use of dialogue text via blood, communication between one incapacitated character to another that also serves as a device to communicate with the reader. Complex, messed-up interplays of power imbalances. The power Tavros has over Vriska to end her life, and the power she wields to control his body, but only for the purpose of communicating her desires. Intense emotional manipulation, yet very sincere appeal for mercy and bravery from her perspective. Other forces of psychological pressure acting on these kids while they wrestle with their own feelings (HB, Snowman, and DD all take shots from their consoles). Terezi not knowing WTF is going on up there on that moon. The art and color choices sell it all pretty well. Don't believe me? Well, consider this: why would I go to the BOTHER of telling you how good this scene is if there were even a REMOTE chance of credibly disputing it???? I see you're just sitting there quietly shaking your head, as usual. Owned again.</t>
    </r>
  </si>
  <si>
    <t>The wheels completely fall off this stunt, and very quickly. Probably everything you need to know about these two is on display here. Vriska's hatred and disgust for weakness is off the charts, and pushes her psycho button like nothing else. Probably it's just a projection of her own insecurity that she'll never feel good or strong enough no matter how high she climbs. And Tavros is just a guy who's completely in over his head. He could never make the cut for life on Alternia. He isn't much better suited to this game either. It's notable that Snowman's lance becomes the token of mortality between them, a borrowed piece the troubled couple may use to kill each other for love or for hate. Vriska uses it to kill Tavros later, once she's finally done with him. Snowman, like all the troll exiles, is just another ruthless life counselor, urging Vriska to make the tough choices and put her feelings aside. Another kind of sad detail worth noting is this indicates that when Vriska woke up on Prospit (remember Terezi's slap) they barely got a chance to spend any time with each other to use in whatever way might have been productive, like reconciling differences after a long revenge cycle to finally cap it off. Maybe that could have happened. But Vriska almost immediately gets down to business, psychically screaming at this poor guy to finish her off. It's a microcosm of the longform Scourge arc. Always just out of each other's reach, eluding the meaningful reconciliation they both seem to need so much in order to become whole.</t>
  </si>
  <si>
    <r>
      <rPr>
        <rFont val="Courier New"/>
      </rPr>
      <t xml:space="preserve">Vriska makes Tavros write so hard on the stone surface his fingers bleed. Then he starts getting mentally slammed by DD too, bringing the tally of psychic interlopers messing with his head up to three. HB was his wingman, a proponent of "love," a big guy with a big heart, who just wanted to see Tavros kiss that girl. Once HB realized that was a lost cause, he hit the road, leaving room for DD to step in. We know DD is more pragmatic, coldly ruthless. He always advocates taking out the trash in his casual manner, as he did with Aradiabot. Establishing the troll romance paradigms wasn't just fun and games, horseplay with the excessive systemization that is so foundational to </t>
    </r>
    <r>
      <rPr>
        <rFont val="Courier New"/>
        <i/>
      </rPr>
      <t>Homestuck</t>
    </r>
    <r>
      <rPr>
        <rFont val="Courier New"/>
      </rPr>
      <t>. It pushes to the foreground a sort of relatable linkage and tension between love and hate, and the corresponding tensions between passion and violence. When one flares up and then subsides, or is exhausted, such as the possibility of love that HB was pushing for, the vacuum left behind creates room for animosity to fill it. DD steps into that void, as if to remind this tortured kid, by troll standards at least, that if you aren't gonna kiss her then you might as well just kill her. Snowman's gifted token of death plays this similarly pliable role: if he won't use my weapon to kill her out of love, then she might as well use it to kill him out of hate. And if not, then why am I even bothering with these weaklings? Oh, and lest it get lost in the noise, here's yet another visual callback to the "Dave looks at his bloody hands with a sense of quietly suppressed trauma." There ain't much subtlety about the traumatic subtext when applied to this scene, though. I guess I didn't need to point it out, but whatever, I did so anyway and you wanted me to. Hey, look. I'm sorry about the fact that there's always too much to point out and talk about. I'M FUCKING SORRY!!</t>
    </r>
  </si>
  <si>
    <t>A Quest Cocoon is a little different than a Quest Bed. I guess mainly in that it straight-up explodes when the player dies, probably destroying the dead body as well. The human Quest Bed doesn't really do anything. It just keeps being a bed, and the corpse keeps being a corpse. The ascensionist symbolism being something like, hero lies down for a "final nap," and the soul simply moves from its mortal body to an immortal, highly upgraded body. It's more of a spiritual transmutation. But the culture and biology of trolls demand different symbolic mechanisms. It's more reminiscent of pupation and metamorphosis than of a spiritual ascension. The cocoon explodes because in insect metamorphosis the chrysalis breaks open to reveal the new, improved lifeform, and the old body is destroyed. But the process for trolls is still similar to the god tier ascension for humans in that the dream self transports down to the Battlefield and takes over as the real self, now in god tier form.</t>
  </si>
  <si>
    <t>To make it a little extra obvious that the transformation is different for trolls, and likened to metamorphosis, god tier trolls get cool, new butterfly wings. Something about troll mythology probably includes imagery of butterfly-winged trolls as saviors, god figures, etc. There are even some indications it could be a rare mutation for certain special trolls (see: the Summoner). Humans don't really have a parallel for this. In our myths, advanced humans generally keep looking like humans. When Superman got his superpowers he was still basically the same human-looking guy. When Neo became The One, dude was still just Neo, but he could suddenly kick guys hella hard. When Jesus resurrected he suddenly looked like...yep, it's still just Jesus. We don't seem to really intrinsically value physiological change in response to the mythological, god-like elevations of our heroic figures. A parallel example might be if, in response to such a change we achieved a closer biological communion with our evolutionary roots, like apes. If so, the Bible would say something like, when Jesus came back from the dead suddenly he was a lot hairier and much better at climbing trees. But nobody would think that was inspiring or cool, they'd just think it was kind of dumb. So we don't roll like that. But there is definitely something elegant to the idea of an insect-like race growing a nice pair of butterfly wings as they ascend to a higher plane of existence, which not only taps into a certain biological latency of their species but also looks pretty sweet. It also means Vriska has realized her destiny (or really, Tavros's fantasy) of becoming a cute fairy girl. Another lucky br8k!!!!!!!! For her, not for Tavros. If he hadn't chickened out, he would have won her respect, and then cool fairy Vriska would have become his girlfriend as a reward.</t>
  </si>
  <si>
    <r>
      <rPr>
        <rFont val="Courier New"/>
      </rPr>
      <t xml:space="preserve">Snowman is DONE with these hopeless kids. Time to go back to her true passion: messing with Spades Slick. As for WV, at the end of the day, he was only </t>
    </r>
    <r>
      <rPr>
        <rFont val="Courier New"/>
        <i/>
      </rPr>
      <t>kind of</t>
    </r>
    <r>
      <rPr>
        <rFont val="Courier New"/>
      </rPr>
      <t xml:space="preserve"> upset about John dying. He was his BFF for several hours, hundreds of years ago. If you were in his position, I bet you wouldn't even remember John at all. So maybe let's consider getting off our high horses, okay? /Watches you, ashamed, climb off your high horse with the good faith presumption that I, too, shall dismount my elevated stallion shortly./ Ha ha psyche, I'm staying up here, bitches.</t>
    </r>
  </si>
  <si>
    <t xml:space="preserve">WV really could have solved a lot of problems here if he just put on the ring. He could then teleport out of his station-prison, go confront Bec Noir, and... Who are we kidding, Noir still would have kicked his ass.
</t>
  </si>
  <si>
    <r>
      <rPr>
        <rFont val="Courier New"/>
      </rPr>
      <t xml:space="preserve">Intermittently reminding people about the uranium WV ate is important. Also reminding people the station is out of power and needs that uranium is important. Both so that when </t>
    </r>
    <r>
      <rPr>
        <rFont val="Courier New"/>
        <b/>
      </rPr>
      <t>[S] Cascade</t>
    </r>
    <r>
      <rPr>
        <rFont val="Courier New"/>
      </rPr>
      <t xml:space="preserve"> happens, you understand what's actually going on (maybe). It's important to remind people of things so they understand stuff. Then I go on to laboriously explain some more shit that's probably unnecessary, involving some ramblings about Jade's associations with snow and Christmas, and also more garbage about Jesus. I wonder if maybe I can stop talking about Jesus for more than two seconds in this book? My guy has gotten more than his share of free ink over the years. Next time I feel the need to mention him, I'll switch things up and call him Shmesus. He's the bumbling philosopher who instead of getting nailed to a cross was shoved into a barrel and rolled down a hill, never to be seen again. I don't even know what I'm saying anymore. Actually, now that I think about it, all that text up there just sounds like one of my author notes that leaked into the body of the story. You could even make the case that all such narrative text is essentially me making author notes about what's going on inside the story, and pawning it off on you as the story itself. Holy shit, did we just have an epiphany together? Try not to look so smug. I'm the one who just made this stunning breakthrough, not you. Honestly, when was the last time you contributed ANYTHING to this discussion we're having? You've quite honestly been worse than useless.</t>
    </r>
  </si>
  <si>
    <t>Jade gets a pattern-breaking patron troll portrait. Actually, two of them: first with the fake-out Tavros portrait, who sucks too much to be her real patron troll. And then with her real patron troll, Karkat, but he's too angry to be rendered in a non-shitty manner. So that's a fake-out + shitty drawing combo. Quite the one-two punch for something so utterly meaningless. Still, it's nice to see Jade continuing to play her role as the pattern-breaking character. This update was literally posted on Christmas Day 2010, which is what all that confusing stuff on the previous page about it being Christmas but not actually Christmas is all about. It's nice the kids can do this together, because it's just good, clean fun. Dave can take a break from his heavy conversations with Rose and his formerly fun but recently heavy conversations with Terezi, and Jade can take a break from getting screamed at incoherently by various Karkats, so they can make a lot of stupid garbage overloaded with hilariously ironic jpeg artifacts. Here's a fun fact: I've printed out a bad copy of the Kringlefucker here, and put it at the top of an actual Christmas tree on more than one occasion.</t>
  </si>
  <si>
    <r>
      <rPr>
        <rFont val="Courier New"/>
      </rPr>
      <t xml:space="preserve">If you don't have the script of every single </t>
    </r>
    <r>
      <rPr>
        <rFont val="Courier New"/>
        <i/>
      </rPr>
      <t>Sweet Bro and Hella Jeff</t>
    </r>
    <r>
      <rPr>
        <rFont val="Courier New"/>
      </rPr>
      <t xml:space="preserve"> comic tattooed on your brain, the fact that they keep referring to it as a conksucky boot is in reference to the fact that Sweet Bro once had trouble putting on a pair of "conksuck boots" in order to "be santa." The fact that "imigrants" made the conksuck boots is also in reference to this comic. So it's not actually Dave just randomly being racist out of nowhere. It's just him being racist by proxy of his ironically crafted comic about a shitty buffoon. Which is actually a comic I made, and assigned credit to him. It's not me being racist though, since I'm now impeccably insulated by two fictional characters' worth of deferred accountability. WHEW. I feel I need to point out the </t>
    </r>
    <r>
      <rPr>
        <rFont val="Courier New"/>
        <i/>
      </rPr>
      <t xml:space="preserve">SBaHJ </t>
    </r>
    <r>
      <rPr>
        <rFont val="Courier New"/>
      </rPr>
      <t>references now since it's not a given that readers of these books pick up on this stuff anymore, which is a fact so tragic there aren't enough humorously drawn conksuck boots in the world that could snap me out of my depression.</t>
    </r>
  </si>
  <si>
    <t>Sometimes a combination of two objects really is the shittiest, least-inspired possible result. We need some latitude here to just show some dicking around to get a feel for the system, even though it's fake and it's always just me making shit up. The limits of alchemy can be frustrating, in kind of the same way that the limits of a sylladex can be frustrating. But then certain hacks and boons can circumvent those limitations in very powerful ways. In the next page Jade reminds us of this by just... drawing some damn earmuffs. When you factor in things like the Pictionary modus, the powerfully upgraded alchemiter, and the kids' unlimited resources, time travel, and god powers, there isn't much that's limiting them anymore. Which is counterbalanced by the extreme, fatalistic blockades, futilities, and omnipotent supervillains they face. This really is the only way that having supremely overpowered characters can work in a story: if they're supremely overchallenged by even greater forces.</t>
  </si>
  <si>
    <t>Nothing to it—draw the item, get the item. This isn't rocket science, people. Jade takes the next logical step and converts the earmuffs to a hands-free computing headset. Hold the phone, I just remembered that Jade's Lunchmuff innovation here chronologically predates John's Cosbymuffs. Which means he almost certainly got the idea from her. But hers are cute, whereas John branded his with a ra— AUGH! I'm sorry, my youth pastor just blasted an air horn directly into my ear. Oh, right, I should have mentioned I have a youth pastor now, who volunteered for the job of keeping me on the straight and narrow, ever since my priest and life coach bailed. He's smiling at me with that same huge, toothy, infuriating smile as always. He's nodding at me, as if trying to tell me something. He never actually talks? Dude is kind of like a mime. Oh, I know what it is. I promised him I wouldn't mention the names of any rapists in this book, or talk about rape in general under any circumstance. Well, that's fucking shot already. He's gesturing in the direction of the flogging pole. Looks like he wants me to tie myself to it for another round of correctional motivation. Sigh. All right, I'll be back in about an hour.</t>
  </si>
  <si>
    <r>
      <rPr>
        <rFont val="Courier New"/>
      </rPr>
      <t xml:space="preserve">The Pictionary modus also gives you the advantage of making alchemy combos using items that you create accidentally, which you might never have otherwise thought of trying to make or use as ingredients. Maybe this advantage isn't all it's cracked up to be. Jade just made a complete piece of shit here, and she seems to know it. The </t>
    </r>
    <r>
      <rPr>
        <rFont val="Courier New"/>
        <i/>
      </rPr>
      <t>Short Circuit</t>
    </r>
    <r>
      <rPr>
        <rFont val="Courier New"/>
      </rPr>
      <t xml:space="preserve"> movies are maybe bad? They're almost unwatchable, actually. I don't know if you were around back then, but the '80s would mercilessly dunk on us with garbage like this all the time. Also, we had no choice, we had to watch all of it. Every single thing that ever came out, because there was nothing else. I think the pitch for Johnny 5 was something like, hey, E.T. was a big deal. Let's make, like, a wise-cracking robot version of that bullshit. A flat, box-like head, awkward chicken-feet hands, and a stout lower torso. But he can peel around the city on his RC tank treads doing funny voices and pretending to feel emotion. So it's like E.T. but </t>
    </r>
    <r>
      <rPr>
        <rFont val="Courier New"/>
        <i/>
      </rPr>
      <t>better</t>
    </r>
    <r>
      <rPr>
        <rFont val="Courier New"/>
      </rPr>
      <t>. Except it's not better, it's just horse crap.</t>
    </r>
  </si>
  <si>
    <t>When I was making these rooms full of Grandpa's hoarded trash, I filled the knight room with lots of basic suits of armor. Then I guess I encountered an Iron Man image at some point and thought it would be funny to just throw that in there. It's kind of absurd, because it's not a knight at all, it's a fictional superhero from the Marvel universe. But there it was anyway, totally unexplained and unacknowledged. Until now, since during alchemy binges we get to be a little more frivolous and revisit some stupid things that went by the wayside many pages ago, like the fact that Jade accidentally drew a Johnny 5 ghost image. I think she's right to speculate Jake could have literally been Iron Man. It would be a Jake thing to do. He's like a dumber version of Tony Stark. If he did have an "Iron Man phase" though, it probably didn't last long, and he carelessly discarded the suit here, never to be thought of again. Just like the various families he's started over the years.</t>
  </si>
  <si>
    <t>It's a very nice dress Jade's made here. Using a blue lady as an ingredient in a garment was a pretty interesting idea. However, if I were Jade, I wouldn't get too worked up about how proud Grandpa would be. Transforming herself into a blue lady just makes it that much likelier that his "pride" in her appearance would be disconcertingly adjacent to sexual attraction.</t>
  </si>
  <si>
    <r>
      <rPr>
        <rFont val="Courier New"/>
      </rPr>
      <t xml:space="preserve">The language used to describe the transparent 8-ball feels like it's connected to the recent topic of luck "not mattering." Which, incidentally, according to Terezi's explanation, only doesn't matter in the context of special vision that affords you the ability to see many hidden outcomes tumbling about before any particular outcome becomes manifest. Okay, so yeah, let's say this is related then. Also, this seems like another useless throwaway item, but often things that seem that way turn out not to be. Especially these magic fortune-telling balls. Remember how the magic cue ball Jade had seemed like a throwaway item? Turned out to be quite important. This transparent ball turns out to be the container for a tadpole, and also doubles as its delivery mechanism, when she accidentally slam-dunks it into a nearby volcano by dying in a shaving cream explosion. And sure, that may </t>
    </r>
    <r>
      <rPr>
        <rFont val="Courier New"/>
        <i/>
      </rPr>
      <t xml:space="preserve">sound </t>
    </r>
    <r>
      <rPr>
        <rFont val="Courier New"/>
      </rPr>
      <t>stupid, but it's how a whole universe gets made, so don't knock it.</t>
    </r>
  </si>
  <si>
    <r>
      <rPr>
        <rFont val="Courier New"/>
      </rPr>
      <t xml:space="preserve">Jade starts making way too many computers. Wouldn't you? The specs are for another one of these way-overpowered gizmos, one that lets her see anything, anywhere in the session, any time she wants. Which is a neat trick, but it's not that different from what the trolls can do already through Trollian. So technically she could have just asked a troll to check out what one of her buddies was up to. But now she doesn't have to do that, and when I say "that," what I really mean is, I don't ever have to bother showing her do it. I can take shortcuts to presenting characters achieving certain objectives, to truncate actions which are ordinarily more detailed, or involve rendering non-trivial things. That's what a lot of alchemy is about, from a process standpoint. It's about consolidation. Which is one reason why the characters get these funny, hands-free computing devices. Not just because it's fun, or convenient for the character, but because it's also convenient for me to convey in panels. It gives them the option of walking around and performing other actions while they talk, so I can show more stuff while these big conversations are happening, which ends up being a more efficient way of combining certain kinds of visual action and moving the story along. That stretch where I kept upgrading the alchemiter to be an all-in-one utility was another good example of functional consolidation, eliminating the need for the character to jump through a lot of hoops to make stuff. You can wonder why I make a lot of decisions and understandably boggle at some of the choices in </t>
    </r>
    <r>
      <rPr>
        <rFont val="Courier New"/>
        <i/>
      </rPr>
      <t>Homestuck</t>
    </r>
    <r>
      <rPr>
        <rFont val="Courier New"/>
      </rPr>
      <t>, but the simple act of functional compression so as to make the basic mechanisms of storytelling more efficient was always a big factor at any given point. I kept collapsing certain concepts, processes, even entire narrative strokes so as to continually increase the length of the strides the story was taking, which allowed it to keep moving toward bigger and bolder things.</t>
    </r>
  </si>
  <si>
    <t>Of course that machine gun is just one of Diamonds Droog's guns, lifted directly out of the Intermission. It's a girl's best friend because that's what diamonds are colloquially. And maybe it's what DD sees himself as, at least to the extent that he seems to have developed a taste for helping them commit murders as an exile.</t>
  </si>
  <si>
    <t>Remember when Jade made a random scribble, and her Scribblepad seemed eager to interpret it as a portrait of Charles Dutton? This would seem to indicate that Dutton is in some way conceptually integral and elemental to Paradox Space. Dutton-ness is a quality apparently so endemic to reality that when in doubt, Platonic Ideation Technology is inclined to "round up" to achieve its essence. Which means there are probably many items that could be made using the essence of Dutton. It seems like a missed opportunity that Jade didn't make more Dutton-tier equipment. Maybe she would have, if not for the fact that she seems perturbed by the Duttle. I can't imagine why she would feel this way. Just another one of her many grievous character flaws to keep track of, I guess.</t>
  </si>
  <si>
    <r>
      <rPr>
        <rFont val="Courier New"/>
      </rPr>
      <t xml:space="preserve">Iron Man's proton cannon asset is ripped right from the Marvel vs Capcom games. If I were a little more on the ball when I was doing the </t>
    </r>
    <r>
      <rPr>
        <rFont val="Courier New"/>
        <b/>
      </rPr>
      <t>[S] Collide</t>
    </r>
    <r>
      <rPr>
        <rFont val="Courier New"/>
      </rPr>
      <t xml:space="preserve"> animation, it might have occured to me to have Jade use this to... I don't know. Shoot a huge-ass proton beam at a bunch of consort skeletons? It would have been a pretty good callback. I'm pretty sure I just forgot this ever existed. Also, considering she doesn't actually make it here because it costs too much, there's a pretty good chance she completely forgot about it too, and never actually made it. Just as well. She was completely useless in </t>
    </r>
    <r>
      <rPr>
        <rFont val="Courier New"/>
        <b/>
      </rPr>
      <t xml:space="preserve">Collide </t>
    </r>
    <r>
      <rPr>
        <rFont val="Courier New"/>
      </rPr>
      <t>anyway. If she actually did whip this thing out, she probably just would have fumbled it, and dropped it on Jake, crushing him to death.</t>
    </r>
  </si>
  <si>
    <r>
      <rPr>
        <rFont val="Courier New"/>
      </rPr>
      <t xml:space="preserve">Jade starts racking up some preposterous ensembles. This one's particularly beyond the pale. I don't know what's going on with that skirt. It's like she just Tasmanian Deviled her way through a Hot Topic. Remember how I was saying Dave's variety of outfits has the additional utility of allowing us to distinguish between various Daves throughout the timeline, and the stuff he was up to at the particular moment he was wearing them? Red Suit Dave got murdered by DD. Black Suit Dave was deep into some moody Rosechat. Kiwi Suit Dave had some deep conversations with Terezi, which led to his death, and Red Sleeve Dave had even deeper conversations with Terezi before he decided to pump the brakes with her, and then began the Jade funtimes. Jade's wardrobe variations similarly help us establish some associations with Jade during the various phases of the rest of her arc leading up to </t>
    </r>
    <r>
      <rPr>
        <rFont val="Courier New"/>
        <b/>
      </rPr>
      <t>[S] Cascade</t>
    </r>
    <r>
      <rPr>
        <rFont val="Courier New"/>
      </rPr>
      <t>. She doesn't time travel, so that's not really how it helps us categorize her behavior, but since the story is still arranged nonlinearly, it sort of helps us make sense of things in that way. Her blue dress is how she starts, then she switches to Iron Lass for her frog breeding talks with Kanaya, then this dress here for some dream bubble cameos... You get the idea.</t>
    </r>
  </si>
  <si>
    <r>
      <rPr>
        <rFont val="Courier New"/>
      </rPr>
      <t xml:space="preserve">The Three in the Morning dress was based on a variant outfit for Snowman someone drew, so it's conceptually tied to Snowman. This is the last outfit Jade wears before dying and achieving god tier status. This is part of why the varying ensembles are useful, because they can establish certain visual links to other ideas. When Jade's dead body is lying there in </t>
    </r>
    <r>
      <rPr>
        <rFont val="Courier New"/>
        <b/>
      </rPr>
      <t>[S] Cascade</t>
    </r>
    <r>
      <rPr>
        <rFont val="Courier New"/>
      </rPr>
      <t xml:space="preserve">, that moment is linked to the death of Snowman, who was also lying there dead in a similar pose. Snowman's death triggers a catastrophic chain reaction, or a "cascade" if you will, that results in the death of two universes and a big bomb going off. Jade's death however (by way of a bomb) triggers another over-the-top resurrection sequence. You can already see how there's going to be a lot to talk about when it comes to </t>
    </r>
    <r>
      <rPr>
        <rFont val="Courier New"/>
        <b/>
      </rPr>
      <t>Cascade</t>
    </r>
    <r>
      <rPr>
        <rFont val="Courier New"/>
      </rPr>
      <t xml:space="preserve">. I've already resigned myself to that. The only thing I'm holding out hope for at this point is the possibility that Cascade </t>
    </r>
    <r>
      <rPr>
        <rFont val="Courier New"/>
        <i/>
      </rPr>
      <t xml:space="preserve">might </t>
    </r>
    <r>
      <rPr>
        <rFont val="Courier New"/>
      </rPr>
      <t>not occupy an entire book all by itself.</t>
    </r>
  </si>
  <si>
    <t>Much in the same way that reality seems to recognize Dutton as a fundamental idea, maybe it does that with Johnny 5 too. Which in my view doesn't necessarily indicate that Johnny 5 is a profound, conceptual building block of reality, but that this reality just has a shitty sense of humor and likes to fuck with everybody. But I think we already knew that, since I'm the one in charge of said reality.</t>
  </si>
  <si>
    <t>Wait... Here's that "stunned stupor" callback panel again. Does this mean Jade is sexually enamored of Dutton? That wouldn't be the craziest thing I've heard today. It also would be a lot better than Jade having a stunned, amorous affinity for her pet dog. So let's do our best to bleach our brains and forget I ever implied she had a thing for her dog in the previous book.</t>
  </si>
  <si>
    <r>
      <rPr>
        <rFont val="Courier New"/>
      </rPr>
      <t xml:space="preserve">Oh, great. It's Eridan again. Perfect way to kill our buzz from that good and fun alchemy binge. This conversation obviously is going to be bad. But in a sense, this was kind of inevitable, because we've known for a while that Eridan is in possession of the legendary rifle that came in the bunny box, and that said legendary rifle was always going to be designated for Jade, since she's the one with the rifle modus. We just never knew how that weapon was going to find its way here, then into the bunny box. We're just being tidy and connecting a couple more dots, and as a bonus revealing some important progress with Eridan's stupid "wizard training," which is about to yield some important consequences in the Murderstuck zone. If you already know a lot about </t>
    </r>
    <r>
      <rPr>
        <rFont val="Courier New"/>
        <i/>
      </rPr>
      <t>Homestuck</t>
    </r>
    <r>
      <rPr>
        <rFont val="Courier New"/>
      </rPr>
      <t>, I think you're just nodding along with this as if I'm making perfect sense. But sometimes I wonder what sort of maniac I must sound like down here if this is your first readthrough. If that's you, can I just ask... What are you even DOING? Why are you even bothering with this shit in the margin. Cut it out!!!!!!</t>
    </r>
  </si>
  <si>
    <r>
      <rPr>
        <rFont val="Courier New"/>
      </rPr>
      <t xml:space="preserve">Eridan masters magic by renouncing it as actual magic—that is, by fully embracing and believing that magic is fake. Therefore, whatever incredible potential "magic" holds must be attributable to some other force. He's deciding to call that "science." Which is essentially just another name he's assigning to magic to make himself more comfortable with it, which is what makes it all a little stupid. Stupid, yet still dangerous. He's propelled by the power of his beliefs and the way he's defining reality, which is exactly what is needed to make the power of the aspect of Hope stronger. So while all this sounds like a silly bunch of roundabout nonsense, by the logic of </t>
    </r>
    <r>
      <rPr>
        <rFont val="Courier New"/>
        <i/>
      </rPr>
      <t xml:space="preserve">Homestuck </t>
    </r>
    <r>
      <rPr>
        <rFont val="Courier New"/>
      </rPr>
      <t>lore, it's actually quite a credible path to follow for a Hero of Hope (especially one with his particular cynical worldviews) to unlock the power of his aspect. Hence the danger.</t>
    </r>
  </si>
  <si>
    <t>z</t>
  </si>
  <si>
    <r>
      <rPr>
        <rFont val="Courier New"/>
      </rPr>
      <t xml:space="preserve">This is possibly the first time Jade refers to "J" as her grandson? I can't be bothered to check, but let's assume it is. Future knowledge of the story can have kind of a distorting effect on some of this earlier content that was dedicated to nursing along big mysteries. We (assuming you're a devout </t>
    </r>
    <r>
      <rPr>
        <rFont val="Courier New"/>
        <i/>
      </rPr>
      <t xml:space="preserve">Homestuck </t>
    </r>
    <r>
      <rPr>
        <rFont val="Courier New"/>
      </rPr>
      <t xml:space="preserve">scholar like me) take lots of foreknowledge for granted. Like the Alpha Kids, and the facts that Jade's dumbass grandpa is a kid in a rebooted version of the universe, his name is Jake, and he's the actual penpal. But right now, we know none of that, and we don't know the Scratch is a huge universal reboot that will shuffle the target destinations of all the slime babies. So consider how wide open everything feels now. Revealing that Jade's penpal "J" is her grandson, as reported by him, really fires up the imagination. At this point it seems the most likely conclusion an uninitiated reader would draw is that this is just a literal truth being stated. I seem to remember fandom at the time regarding that as likely. Which means at some point, all these kids are successful, they grow up, Jade has kids, then her kid has "J," and he penpal-collabs with her back in time to make a robo-bunny. It really fleshes out a future portrait of the story which turns out to be quite deceptive. In a way, this false projection provides some glimmers of optimism that are kind of dashed by the series of brain-cramping revelations about what's actually going on here. The truth of </t>
    </r>
    <r>
      <rPr>
        <rFont val="Courier New"/>
        <i/>
      </rPr>
      <t>Homestuck</t>
    </r>
    <r>
      <rPr>
        <rFont val="Courier New"/>
      </rPr>
      <t>'s future turns out to be So Much Weirder.</t>
    </r>
  </si>
  <si>
    <r>
      <rPr>
        <rFont val="Courier New"/>
      </rPr>
      <t xml:space="preserve">Jade dumps the gun out with the garbage, stating the reason is to let the gun find its way to where it needs to go, which is my way of saying that's what I'm doing with it too. It's a bit like John clumsily scattering many of his items about and letting the Breeze blow them wherever they are meant to go, in whatever way will serve the plot in the exact manner that is required in the moment. Also, Eridan starts revealing a little more about Alternian ancestral lore, which in hindsight is probably the most important feature of this whole conversation. This is how we begin tip-toeing into a subject that starts dominating the troll arcs, and large portions of where the story goes in Act 6. I probably have to confess here that ancestor stuff is absolutely the biggest creative Pandora's Box issue in </t>
    </r>
    <r>
      <rPr>
        <rFont val="Courier New"/>
        <i/>
      </rPr>
      <t>Homestuck</t>
    </r>
    <r>
      <rPr>
        <rFont val="Courier New"/>
      </rPr>
      <t>, from my perspective. There's probably no other topic that dominated the story's later construction in ways that were so wildly unanticipated, and if you asked me at page 1, probably even undesirable as well. But what can I say, you guys ate up this slop by the metric ton like it was filet mignon. You have none other but yourselves to blame.</t>
    </r>
  </si>
  <si>
    <r>
      <rPr>
        <rFont val="Courier New"/>
      </rPr>
      <t xml:space="preserve">Some critical moments we're already familiar with, each associated with a convenient timestamp. The stamp is in relation to a hidden countdown to a major destructive moment, which we are also already aware of from peeking a little further ahead on the Trollian UI—that jagged edge which cut off their future timelines, beyond which only existed static. A phrase associated with that moment was "the great undoing." These panels just help refresh our memory in a handy way, to put in context what's about to happen. First, at T-minus 10:25, Jack shows up (the moment they called the "rift" in Act 4). Then Jack destroys Prospit at -6:12. Karkat sleeps for an hour after the death of his dream self. Then at -4:13, Jack destroys Derse (not shown here, but that's what happens). Derse's destruction coincides with Aradiabot blowing up, which happens on the next page. Got it? It's important to lock our minds back into this chronology since pretty soon we're about to see what happens with the destruction of Derse in yet another one of these action-packed animations coming up, </t>
    </r>
    <r>
      <rPr>
        <rFont val="Courier New"/>
        <b/>
      </rPr>
      <t>[S] Wake</t>
    </r>
    <r>
      <rPr>
        <rFont val="Courier New"/>
      </rPr>
      <t>. Let's begin preparing ourselves emotionally and physically for this.</t>
    </r>
  </si>
  <si>
    <t>Aradiabot is still basically a complete drag with a huge fatalistic chip on her shoulder, but there's a part of her that still cares about stuff, especially Sollux. She may also be aware that she's about to have sort of an emotional reawakening after she leaves this robot body. I won't say what happens to her. Okay, actually I will say it, and I'm not sure why I even said I wouldn't. She's about to achieve god tier status in a special, secondary way which we'll see soon, and as the time traveler extraordinaire of the group, she probably knew this was going to happen at some point. This is actually a very lucky Aradiabot. There were 1,000 others who died anonymously in battle. This is the one who gets to live on in infamy, and quite happily at that.</t>
  </si>
  <si>
    <t>There's that stunned portrait callback again. I'm sure Sollux has some lingering fondness for Aradia, but I don't think this is broadcasting the same "shocked attraction" idea that similar panels before it did. Sometimes this happens. A visual callback refrain will get a bit run into the ground and its purpose gets distorted. It becomes more of a running gag than a point of substantive repetition. The nature of the gag is basically "this sure is happening a lot, and now that fact alone is what's making it a gag, and not much else." That turning point for a repetition generally is a good signal that the callback should be retired soon. So in other words, you should expect me to do it another ten to twenty times before pulling the plug on it. Anyway, this page seems to be marking our entry into a little Sadstuck zone. Our favorite kids start getting upset about stuff: exploding robots, dying Daves, etc. It's sort of priming the emotional pump for the imminent horror show that's creeping up on us. In other words, I had to take you to heaven (Sadstuck) before I took you to hell (Murderstuck). P.S.: In this case, heaven is actually just another word for hell.</t>
  </si>
  <si>
    <r>
      <rPr>
        <rFont val="Courier New"/>
      </rPr>
      <t xml:space="preserve">Here's the unlucky end of Terezi's Dave-splitting gambit. It could be only by chance that Jack waited until Dave was off the bed before killing him. Or it could be that Jack's been learning a bit, and doesn't want to create any more god kids. Hard to say what's going on in that doggy brain. Although in </t>
    </r>
    <r>
      <rPr>
        <rFont val="Courier New"/>
        <b/>
      </rPr>
      <t>[S] Cascade</t>
    </r>
    <r>
      <rPr>
        <rFont val="Courier New"/>
      </rPr>
      <t xml:space="preserve"> he does put dying Jade on a Quest Bed, so we know he must have figured out how this works at some point. Something about this Dave split—one gets to go on living, the other dies—reminds me a little of how the film </t>
    </r>
    <r>
      <rPr>
        <rFont val="Courier New"/>
        <i/>
      </rPr>
      <t>The Prestige</t>
    </r>
    <r>
      <rPr>
        <rFont val="Courier New"/>
      </rPr>
      <t xml:space="preserve"> worked. In that movie, Hugh Jackman is a magician who pulls a crazy trick. The spoiler twist ending is: the trick is actually a sort of real magic. Rather than teleporting, as he makes it appear to the audience, he duplicates himself. One appears farther away, as if teleporting, and gets the credit and glory for doing the trick. The other has to be dealt with to preserve the ruse. So he has the double fall into a vat of water below the stage where he drowns. He knows there's always a 50% chance he'll wind up on the dead guy end of the trick but does it anyway many times, as a matter of self-enforced penance. Dave was duped into such a conundrum this time, but it's unlikely he'd ever concoct such a stunt on his own. Dirk, on the other hand, absolutely would. He's the psychologically abusive drama queen who thrives on gestures of performative suicide.</t>
    </r>
  </si>
  <si>
    <r>
      <rPr>
        <rFont val="Courier New"/>
      </rPr>
      <t xml:space="preserve">We see Terezi observing this moment from her POV. It clearly isn't the first time she's reviewed "the tape" of this incident. All she can do is watch it play out with a sense of futility. Since we're in the Sadstuck zone, that means she cries about it, while Karkat shows off his characteristic flair for tonally appropriate reactions to her emotional state. It makes evident what was probably already obvious: the edgy bravado she displayed toward Dave as she teased him about his mortal quandary was just a mask, hiding some real feelings of sorrow for his predicament. She knew in advance something like this had to happen, and also must have known it was originally caused in some way </t>
    </r>
    <r>
      <rPr>
        <rFont val="Courier New"/>
        <i/>
      </rPr>
      <t xml:space="preserve">because </t>
    </r>
    <r>
      <rPr>
        <rFont val="Courier New"/>
      </rPr>
      <t>she saw the footage. Which is something we know Vriska does all the time, and then decides to insert herself into that causal chain of events in order to take credit and elevate herself. But Terezi inserts herself into the causal Dave-splitting narrative not for ego-boosting reasons, but for taking more of a sense of moral and metaphysical responsibility for the events, to help walk Dave through a difficult choice, through the types of choices he will have to make so he can learn more about his role, and to be responsible in the first place for that choice. Lastly, note another timestamp here. T-minus 3: 14 can be assigned to the key event "Terezi runs away crying, deeper into the lab." Catalogue this for future programming.</t>
    </r>
  </si>
  <si>
    <r>
      <rPr>
        <rFont val="Courier New"/>
      </rPr>
      <t xml:space="preserve">These goggles serve not only as a consolidation of elements, but as a nice little visual transition device. Do I want the reader to take a look at John? Well, turns out </t>
    </r>
    <r>
      <rPr>
        <rFont val="Courier New"/>
        <i/>
      </rPr>
      <t xml:space="preserve">Jade </t>
    </r>
    <r>
      <rPr>
        <rFont val="Courier New"/>
      </rPr>
      <t xml:space="preserve">can see John, so I'll make her look at him so that </t>
    </r>
    <r>
      <rPr>
        <rFont val="Courier New"/>
        <i/>
      </rPr>
      <t xml:space="preserve">you </t>
    </r>
    <r>
      <rPr>
        <rFont val="Courier New"/>
      </rPr>
      <t xml:space="preserve">look at him. Should I risk stating the obvious here? Yeah, why not. Any time any character has the ability to directly observe any other character—through Trollian, exile station, crystal ball, clouds, etc.—it can double as a quality transition device for storytelling purposes. In fact, saying "double as" is misleading. It often </t>
    </r>
    <r>
      <rPr>
        <rFont val="Courier New"/>
        <i/>
      </rPr>
      <t xml:space="preserve">is </t>
    </r>
    <r>
      <rPr>
        <rFont val="Courier New"/>
      </rPr>
      <t xml:space="preserve">the purpose, but you just don't realize it. I hoard these methods like a storycraft miser, just like the kids hoard the cool loot they alchemize, even though they never use most of it. I don't always use every tool I give myself either. In fact, I/she really didn't get much use out of these goggles. I think she uses them...maybe one other time? But I/she </t>
    </r>
    <r>
      <rPr>
        <rFont val="Courier New"/>
        <i/>
      </rPr>
      <t xml:space="preserve">could </t>
    </r>
    <r>
      <rPr>
        <rFont val="Courier New"/>
      </rPr>
      <t xml:space="preserve">have used them a </t>
    </r>
    <r>
      <rPr>
        <rFont val="Courier New"/>
        <i/>
      </rPr>
      <t>lot</t>
    </r>
    <r>
      <rPr>
        <rFont val="Courier New"/>
      </rPr>
      <t>. Just the fact that they increased options like this is what made them worthwhile to introduce. My views on these procedural redundancies are sort of echoed in the last line there, where Jade endorses keeping way too many computers on you at all times.</t>
    </r>
  </si>
  <si>
    <t>Another peek at Rose suggests she's still at it with her creepy uncle, Doc Scratch. Don't worry, she's just busy letting him manipulate her into going grimdark soon, in order to serve his nefarious purposes in an extremely roundabout way. That happens later this book, in case you've been worrying the A5A2 shit you've been expecting to happen will just keep on not happening. Chill out, it's all going to happen sooner or later. And if you end up dying before something happens that you want to happen, look on the bright side. You won't be disappointed about it, because you'll be dead, which means your brain stops working and your soul stops existing. Sorry, that was a really morbid thing for me to say. Unlike Rose, I never really grew out of my teen goth phase. It's lasted for several decades.</t>
  </si>
  <si>
    <r>
      <rPr>
        <rFont val="Courier New"/>
      </rPr>
      <t xml:space="preserve">I like to think of Jade here as just a stand-in for the average </t>
    </r>
    <r>
      <rPr>
        <rFont val="Courier New"/>
        <i/>
      </rPr>
      <t xml:space="preserve">Homestuck </t>
    </r>
    <r>
      <rPr>
        <rFont val="Courier New"/>
      </rPr>
      <t>fan catching up with the latest updates.</t>
    </r>
  </si>
  <si>
    <r>
      <rPr>
        <rFont val="Courier New"/>
      </rPr>
      <t xml:space="preserve">I almost took offense at the remark "something ugly made by a jackass" as a matter of reflex, until I realized Dave wasn't talking about </t>
    </r>
    <r>
      <rPr>
        <rFont val="Courier New"/>
        <i/>
      </rPr>
      <t>Homestuck</t>
    </r>
    <r>
      <rPr>
        <rFont val="Courier New"/>
      </rPr>
      <t>. He was talking about Karkat's shipping grid. Except, wait, I made that too. I'm offended all over again by Dave. Who is me. Currently I'm lounging in a wheelbarrow, which is very cheerfully being handled by my youth pastor, who's pushing it in the direction of a big, sturdy building, which I'm told is the place where they keep all the sane people. He's a swell guy.</t>
    </r>
  </si>
  <si>
    <r>
      <rPr>
        <rFont val="Courier New"/>
      </rPr>
      <t xml:space="preserve">Sometimes when somebody offers condolences because someone you know died you have to figure out something to ramble on about, which somewhat amounts to you saying "It's nice of you to be sad." Dave does a pretty cool-guy job of that here. He also starts talking about the sword lodged deep in his chest and firmly stuck into the stone floor of the ruins. I think I've given you a lot of tools to parse any symbolic data when it comes to the Strider brothers, swords, their broken status, and them being stuck in things. It's another </t>
    </r>
    <r>
      <rPr>
        <rFont val="Courier New"/>
        <i/>
      </rPr>
      <t>Sword in the Stone</t>
    </r>
    <r>
      <rPr>
        <rFont val="Courier New"/>
      </rPr>
      <t xml:space="preserve"> situation, with a few provisos: 1) It's a sword in a bro, not just a stone. 2) We know Dave doesn't solve that classic mythical problem in the conventional way, so pulling the sword out is going to be a problem. Not because it's impossible, but because it involves gore, and messing with an abusive guy's corpse, which suffice to say, is triggering. 3) We know Dave is meant to solve challenges of this format by breaking the sword. However... 4) Bro's katana is literally unbreakable (until proven breakable much later, under very specific conditions). So what does this all add up to, when you factor in the established language of these symbols? Maybe you can try sorting that out. I think a decent summary is this entire configuration—a dead Bro + an unbreakable sword lodged in his bloody corpse and stone edifice—is something Dave is in no way equipped to engage with. Which maybe is an obvious point? Anyway, a deep dive on this is jumping the gun, since we literally see him trying to deal with this dead Bro/sword issue later. But then he mentions the suicide plan, which suggests this triggering event is already tilting him in the direction of some depressive trains of thought. His conversations with Rose about certain things probably haven't helped much either. (You know, considering she's the one plotting the suicide mission.)</t>
    </r>
  </si>
  <si>
    <t>Jade is making the classic blunder of momentarily thinking Tavros might have any redeeming qualities at all or is anything other than a endless font of bad advice and wasted time. Soon enough she'll remember why she iced this guy. Speaking of Tavros...since he's not answering, I guess the implication I was making here is that he knocked himself out cold by falling down the stairs? The dude is having a rough go of it. Oh well, I'm sure his fortunes will be improving soon.</t>
  </si>
  <si>
    <t>There's the 4th wall again, with a brief flash of my previous appearance. This means we can't be too far off from another self-insert segment, which should come as a relief to you. I know you get very anxious if we spend too much time apart. The wait times between these book releases is probably complete hell. I'm not even sure how you survive. Medically induced coma, perhaps? If the idea has never occurred to you, maybe now's the time to consider it.</t>
  </si>
  <si>
    <t xml:space="preserve">Jade is taking a pretty big gamble here by feeding Bec that steak. What if she ended up prototyping him with the steak instead? Lucky for her, that's not how this works, because I said so. That's because it would be boring to fuse Bec with a steak, whereas what Jade decides to do here is much better. This is actually a pretty bold move here. It shows Jade is capable of some interesting and unpredictable decisions. Earlier in the story she was phoning it in a little. Being cheerful, going through the motions, doing what she understood needed to be done due to her cloud visions. Now that she's beyond all that, she has to improvise a bit. It turns out her freestyle decisions are pretty entertaining, and involve some highly questionable judgment. Remember how I've linked her arc to a bell curve shape; it swells in the middle, and she accumulates more narrative potency as she's given more waking time and freedom. I'd say this move she's making here is impressive enough to nearly qualify as Vriska-tier in its screwball, plot-changing nature. The fact that it almost immediately backfires on her doesn't hurt that comparison either. </t>
  </si>
  <si>
    <r>
      <rPr>
        <rFont val="Courier New"/>
      </rPr>
      <t xml:space="preserve">It's hard to pinpoint exactly why Jade spontaneously decided to initiate this existential boondoggle. Her thought process was described a few pages ago, then she messaged an unconscious Tavros at the bottom of the stairs, telling him he gave her the idea. But she's kidding herself by giving him credit for this. The roots of it probably trace back to the troubling conversation she had with Dave just before that. Unlike Tavros, Dave is someone she likes and respects, so he's liable to have more influence over her thinking. Stopping Jack and protecting Dave from any additional undue dying is a factor. But why this way? Why self-prototyping? Listening to his stories about having to deal with alt-selves, especially his own self-prototyping episode, is likely the influence here. On a metatextual level, introducing some parallelism for Davesprite via Jadesprite, thereby providing a future foil for Davesprite's unique plight, was one good reason for spiking this into the story. You see them get together later for some critical Sadstuck moments, which obviously sets up Jade's Witch tier ascendance too. Aside from that, it's just tossing another splinter into the works, which at this point is becoming a standard operating procedure for </t>
    </r>
    <r>
      <rPr>
        <rFont val="Courier New"/>
        <i/>
      </rPr>
      <t>Homestuck</t>
    </r>
    <r>
      <rPr>
        <rFont val="Courier New"/>
      </rPr>
      <t>. And when in doubt on why that's a thing we're doing at any given moment, just retreat to the safe standby explanation: introducing splinters helps us get to know characters better by revealing new facets of their personalities. The melodramatic conversation they're about to have is probably one of the first really overt examples of this in action.</t>
    </r>
  </si>
  <si>
    <r>
      <rPr>
        <rFont val="Courier New"/>
      </rPr>
      <t xml:space="preserve">Aaand it's a disaster right away. What actually just happened here in a metaphysical sense bears some consideration. The corpse she used was Jade's dead dream self. We saw her die in </t>
    </r>
    <r>
      <rPr>
        <rFont val="Courier New"/>
        <b/>
      </rPr>
      <t>[S] Descend</t>
    </r>
    <r>
      <rPr>
        <rFont val="Courier New"/>
      </rPr>
      <t xml:space="preserve">, which happened "today." But Grandpa apparently took Jade back in time (through a Skaia defense portal), so the corpse has been sitting here in the attic for years. Jade used to "become" the dream self every time she took a nap. So in that way, they weren't two separate people, just two bodies sharing one consciousness, depending on which one was awake any given moment. But the weird thing about this is, the moment Dream Jade died, she </t>
    </r>
    <r>
      <rPr>
        <rFont val="Courier New"/>
        <i/>
      </rPr>
      <t xml:space="preserve">became </t>
    </r>
    <r>
      <rPr>
        <rFont val="Courier New"/>
      </rPr>
      <t xml:space="preserve">a separate person, from the perspective of her continued existence in the afterlife. Meanwhile Real Jade just kept on living her life, totally unaware of Dream Jade's journeys through the dream bubbles. But now she's back. She has all the same memories Jade has, right up to the point of her dream self's death. Then she gained a whole lot of new memories from the afterlife, creating a divergence, and an entirely separate individual and personality. A lot like Davesprite, who also is a copy of Dave up to a certain point, then diverges for a few months of living in a different timeline. So it's a true personality splinter: a version of Jade who is similar, but different enough to provide interesting contrasts due to differing experiences. And Jade just...dunked her into Bec, without thinking any of this through. She doesn't have the slightest idea what she's doing. Which is a fact that I'm going to rate as: Good. </t>
    </r>
  </si>
  <si>
    <t>This is a little reminiscent of Doc Scratch's freakout when he discovered Vriska was using his cue ball to cheat. Same kind of green sun-fueled tantrum. Oh, and there's a white sphere too. Is it going to explode like Vriska's cue ball? It's going to explode, isn't it. Naw. It's just going to crumble the pillar holding it up, and then drop. This update happened on 1/1/11, i.e. New Year's Day. That's why the ball dropped. Get it? If you don't, that's a tradition we have here in America for some reason. To ring in the new year, a ball drops. Don't ask me why this is, I am not prepared to defend our traditions. I merely show incredible dedication to honoring them with my update schedule.</t>
  </si>
  <si>
    <r>
      <rPr>
        <rFont val="Courier New"/>
      </rPr>
      <t xml:space="preserve">[COMPLETELY INEXCUSABLE LONGPOST AHEAD] The "most important character in Homestuck" line really fueled a lot of discussion and speculation. Actually, back up. First, note the timestamps. It starts with a ten-second countdown. (To help hammer home my dumb New Year's Eve ball-dropping gag. Listen, I was very dedicated to shit like this.) Gamzee was having a bit of a goof, drew a smiley over the lab sphere as a clown nose, and prepared to enjoy whatever mayhem we're to presume will go down at the critical moment of 0:00:00, a.k.a. "the great undoing," a.k.a. big frog murder, death of Snowman, destruction of two universes, detonation of the tumor, and creation of the green sun. Whew. But we don't know any of that yet, so this is pretty mysterious. Equally mysterious is the fact that Gamzee appears to be wounded, so we know some crazy shit has been going down on the meteor within the final three hours of unaccounted time we have left over there. Remember, we still have "no idea" that Gamzee's gone crazy between now and then, which accounts for his wounds and makeup smears. And no, this image still did not make anyone suspect he was about to murder people. Nothing ever made people suspect that, no matter how obvious it has become in hindsight, so stop asking. The aforementioned critical moment also notably prompts the emergence of Lord English from his host body, Doc Scratch, a process which Gamzee by this point has come to fondly anticipate with a sense of religious devotion. That gruesome process involves Doc's cue ball head cracking open to reveal his master's monstrous skull. The destruction of cue balls is a thematically relevant proposition when it comes to the rise of English. So I guess I'm going to the bother of saying all this because the presence of this spherical lab as a cue ball stand-in is a visual anchor that foreshadows this terrible transmutation. /Takes deep breath because there's so much more bullshit to say about everything./ ANYWAY. Back to the "most important character" thing. The surface-level reading, and a not entirely wrong one, is just that it's referring to Gamzee as a stupid joke. The joke is, ha ha, Gamzee is the most important character, which of course we know isn't the case because he's a fucking useless, terrible, stoner-clown nobody who drags down literally every scene he participates in. The next level up the ladder in the brain meme on this is, wait a minute, it turns out Gamzee is crazy and murderous, and just stinks up the rest of the story, never going anywhere, never dying, always in the wrong place at the wrong time ready to fuck up the plot by doing something random and stupid. So he's actually a lot more important than this gag would make it seem at this moment. But the MOST important character? Okay, stay with me, there just keep being layers to this. During </t>
    </r>
    <r>
      <rPr>
        <rFont val="Courier New"/>
        <b/>
      </rPr>
      <t>[S] Cascade</t>
    </r>
    <r>
      <rPr>
        <rFont val="Courier New"/>
      </rPr>
      <t>, when the nature of this critical moment is fully revealed, the camera pulls back from this shot a bit, and we see Lil Cal sitting there with Gamzee, watching the ball drop. So that retroactively tells you that the "most important character" line could with equal likelihood be referring to Gamzee or Cal. We know Cal is a key component of Doc Scratch, and in that very animation we learn Doc is basically just Lord English waiting to emerge, and English is seemingly the ultimate source of evil and adversity behind everything in the story. So it starts seeming a lot more plausible that Cal is the one being referred to. But HOLD ON, there's more. Much later in Act 6, we see Lil Cal is a juju vessel containing the splintered souls of various controversial characters in the story: Caliborn, Equius, Dirk, and yes...even Gamzee, which means he's actually here watching this ball drop in TWO forms. But all these figures are, in some manner, highly exaggerated negative manifestations of author avatars, who have amalgamated themselves within the body of English to wreak havoc on the story/reader. This is the galaxy-brained interpretation of the line. The most important character in the story is me, or more specifically, the most villainous, destructive splinter-composite of the author's presence in the story.</t>
    </r>
  </si>
  <si>
    <r>
      <rPr>
        <rFont val="Courier New"/>
      </rPr>
      <t xml:space="preserve">Here's yet another reference to the first MSPA story, </t>
    </r>
    <r>
      <rPr>
        <rFont val="Courier New"/>
        <i/>
      </rPr>
      <t>Jailbreak</t>
    </r>
    <r>
      <rPr>
        <rFont val="Courier New"/>
      </rPr>
      <t xml:space="preserve">. Not a very obvious one this time. At the end of the main story path, a huge pumpkin rolled off the top of a building and settled near a stump. This is in reference to the famous "suicide stump of dismay," which makes an appearance sometimes, usually in association with the "MSPA Reader" character. You become overpowered by thoughts of sadness and depression around this stump, and can't help but consider ending it all, using the gun conveniently buried underneath the stump. It's unclear whether this one has a gun under it... Guess we'll never know. I thought it would be fitting to drop a stump of dismay here, considering it's turned into quite the emotional bummer here in this spherical lab, now that Jadesprite is here. Don't worry though, nobody here is going to commit suicide. Although it bears mentioning that sprites actually </t>
    </r>
    <r>
      <rPr>
        <rFont val="Courier New"/>
        <i/>
      </rPr>
      <t xml:space="preserve">can </t>
    </r>
    <r>
      <rPr>
        <rFont val="Courier New"/>
      </rPr>
      <t>effectively commit suicide if they become too emotionally overloaded. They just fucking explode (see: Tavrisprite and Fefetasprite). A side note about this stump: all the meta surrounding it aside, probably the most mysterious thing about it is why a tree was cut down like that in the first place on LOFAF. Was there an iguana out here with a saw? What was it doing? Harvesting lumber for...what? It's driving me crazy thinking about it.</t>
    </r>
  </si>
  <si>
    <r>
      <rPr>
        <rFont val="Courier New"/>
      </rPr>
      <t>Another highly coveted self-insert round serving a brief reprieve from all the Sadstuck. Which admittedly may have just been in the process of turning into Stupidstuck. So we might as well take a break and go full Stupidstuck, and watch me fool around in my recently green-painted mansion while wearing Lord English's huge coat. The "Who is Lord English" question has been picking up steam, which means it's time for me to waltz into the story and fuck with you a little on that subject. There are some clues that we're circling this topic that were hard to appreciate at the time. Gamzee is watching the ball drop during the critical moment, which circumstantially coincides with the rise of LE. We don't have all the info yet, but that was a subtle prompt to consider the question, which I'm doing here. Mainly by "reassuring" everybody that I'm not going to turn out to be LE himself and become the supreme villain that my fictional heroes all have to gang up on and defeat in the end. If that were literally true, then yes, I would be right in describing that here as "dumb." But then again, you can never totally trust me, can you? This is just some farcical misdirection-slash-admission in plain sight, which is a frequent tool of the story. LE arguably is me, but detached from the literal AH persona by several layers of symbolism and exaggerated, shithead, in-story avatar composites, to create the ultimate anti-narrative, anti-reader, anti-</t>
    </r>
    <r>
      <rPr>
        <rFont val="Courier New"/>
        <i/>
      </rPr>
      <t xml:space="preserve">Homestuck </t>
    </r>
    <r>
      <rPr>
        <rFont val="Courier New"/>
      </rPr>
      <t>monstrosity. Implacable and invincible. So invincible that, even in a state of imminent defeat, his death can't be shown, because...why would he "give" that to you? But getting into any of that would be skipping too far ahead to Act 7 meta. For now, this just reads as more self-insert buffoonery. It takes a very long time for all of this symbolism to become manifest. (Though for the record, when it finally does, I consider the conclusions about LE as a complex, wrathful, multi-faceted author avatar to be pretty evident. I don't think I'm spilling much Hot Dirt here.) At this stage, it's all hard to see, and the true identity of LE feels like an important piece of info we're waiting for, which means it can be trollishly teased in this manner. It also feels kind of glaring, on a reread, how baked in all this was from the start. I'm pretty sure this was the loosely intended nature of LE even when he was being alluded to in the Intermission. The way that true nature was eventually presented (for instance, the Arquiusprite constituent) is what was somewhat freestyled along the way. Naturally, when you joke about an outcome ("how stupid would that be?" ) it takes a little heat off the suspicion of that outcome. Probably even AH, the character here, doesn't have the slightest idea what LE's true nature is. He's not even really me. He's semi-me, an in-story projection of AH the buffoon, the megalomaniac "godhead" who goofs around, and on some level knows he's just a flailing clown at the mercy of the thing he's making, as much as its creator. He's sort of an innocent victim of this endeavor, almost as much as other characters are. He can't possibly "fill the coat" of LE in this form. Few can. Even someone with AH's proclivities, author-tier powers, and a nefarious agenda like Doc Scratch can't fill the coat. That's why I'm "swimming in this garish piece of shit." The coat is another loaded symbol. Something terrible needs to happen, and the monster needs to surface. Yes, he may be "already here," but it's just not time yet.</t>
    </r>
  </si>
  <si>
    <r>
      <rPr>
        <rFont val="Courier New"/>
      </rPr>
      <t xml:space="preserve">Cairo Overcoat talk: I think I covered some basics in the Intermission book. It's an idea imported from </t>
    </r>
    <r>
      <rPr>
        <rFont val="Courier New"/>
        <i/>
      </rPr>
      <t>Problem Sleuth</t>
    </r>
    <r>
      <rPr>
        <rFont val="Courier New"/>
      </rPr>
      <t xml:space="preserve">, with object-duality properties—at times it's a coat, and at other times it's a sarcophagus. In PS, the Chicago Overcoat was the final boss's method of transport (a pirate ship) and was also an old mobster term for a coffin. When I adapted this idea for Lord English, I made both the coffin and overcoat parts of the euphemism literal, by making it a dual-state coat/sarcophagus. Okay, whew, that was an explanation, but these are the most trivial things to say about the coat. Because I seem to be making a big deal about it in this scene, you know some other stuff is going on with it. First, it's just indicative of the fact that we're waiting for LE. An empty wrapper, ready to be filled. And since it's also a vessel, his chariot awaits. The eerie, blue inner lining? The coat is yet another metafictional construct. The blue lining is something I contrived to serve as a visual barrier between characters in the story, and things happening on the other side of the 4th wall, i.e. the "real" (fakereal) world. I put the coat up on the wall to block them from seeing any obtrusive, distracting nonsense on my side of the wall that would mess with your suspension of disbelief too much (I get into this issue more directly later with a really bad "pledge" written in </t>
    </r>
    <r>
      <rPr>
        <rFont val="Courier New"/>
        <i/>
      </rPr>
      <t>SBaHJ</t>
    </r>
    <r>
      <rPr>
        <rFont val="Courier New"/>
      </rPr>
      <t xml:space="preserve">-style font and artifacts). The consequence of this is, from the character's POV, the 4th wall appears to emulate a "blue screen of death" type of computer crash. It mimics a simple terminal glitch, which can be written off as an innocent technology malfunction. The truth though has more to do with the properties and symbolism of the coat itself. "Why don't we get back to what's happening on the other side of the coat" is the line that leads back into the story action. Which implies that the coat functions as sort of a delineating barrier between one sort of reality and another. Which the 4th wall already was, but the coat added another non-permeable layer to the dividing plane. It's like a sort of membrane, producing an almost electrostatic buffer that shields one field of narrative potential from another. And if AH understands this on some level, then he's making some (for now) good faith effort to insulate the narrative from this 4th wall meta-fuckery. But the shielding can only last as long as LE himself has not been summoned yet, and is not wearing the coat, which would remove it from the wall (this happens in </t>
    </r>
    <r>
      <rPr>
        <rFont val="Courier New"/>
        <b/>
      </rPr>
      <t>[S] Cascade</t>
    </r>
    <r>
      <rPr>
        <rFont val="Courier New"/>
      </rPr>
      <t>, conveniently just before Jade's golden ship crashes through the wall to traverse between sessions, or narrative realms). And since this construct is associated with LE, its partitioning effect also has some insidious implications. As a supreme author-tier villain who wears this thing, its insulating, enveloping effect serves to keep him detached and distinct from the narrative field which he terrorizes. In his absence, it seems I'm "unwittingly" using it to envelop the narrative itself, starting now. It's almost like the story is now wearing the coat. And as a result, he's managing to stake a sort of claim over it. As if to say, this is mine, or intrinsically consists of me and my evil desires. The story is keeping my coat warm until I'm able to fill it physically. And now is also the moment where Doc is beginning to become more aggressive in directly pulling the strings on the story to bring about the emergence of his master. It seems like poor AH here doesn't know what he's doing when he's doing this, but clearly I did. This is about as illustrative as anything of the fact that there's a significant difference between AH the character and AH the author.</t>
    </r>
  </si>
  <si>
    <r>
      <rPr>
        <rFont val="Courier New"/>
      </rPr>
      <t xml:space="preserve">Ms. Paint is wearing the dress Jade just made, which was a Snowman dress. Looks like I'm replicating the Felt, in a stupid and half-assed way. I'm "pretending" to be the leader. Cal is also there, and I'm deriding him for not playing along with the goof by cycling pool balls in his eyes, as if he's the true Lord English. It's a way of hitting you over the head with the truth in broad daylight, passing it off as a joke, to keep you guessing. But you already know Cal is a pretty grim puppet, since we saw he's an ingredient for Doc, who's working toward summoning his master. So even though this is all a "joke," you get the sense we can't be </t>
    </r>
    <r>
      <rPr>
        <rFont val="Courier New"/>
        <i/>
      </rPr>
      <t xml:space="preserve">too </t>
    </r>
    <r>
      <rPr>
        <rFont val="Courier New"/>
      </rPr>
      <t>far off from getting at the truth here, even though you're obviously being messed with. Still, at this stage, there's just no way to guess the exact nature of the truth being hinted at. I mean, unless you were one of those hot shots who said, man, I just BET the souls of Equius, Gamzee, Dave's teen bro, and some annoying green skull kid are lurking inside that puppet.</t>
    </r>
  </si>
  <si>
    <r>
      <rPr>
        <rFont val="Courier New"/>
      </rPr>
      <t xml:space="preserve">There's the Underwood again, which is Doc's typewriter. I'm really not pretending there's much separation between myself and Doc, Lord English, et al. This whole charade is about "dressing up" as a member or leader of this villainous mafia outfit for the sake of explaining things about my own story, which now I am doing down here as well for good measure. It's a critical question of </t>
    </r>
    <r>
      <rPr>
        <rFont val="Courier New"/>
        <i/>
      </rPr>
      <t>Homestuck</t>
    </r>
    <r>
      <rPr>
        <rFont val="Courier New"/>
      </rPr>
      <t>: is AH, the "real" person, closer to the self-insert buffoon or the nefarious meta-villains he has created as projections of his antagonistic creative proclivities? Here we see a better-rendered version of myself positioning a shittily-rendered version of myself to begin typing this white-texted excerpt as if he were a stage prop. You could look at this as a funny gag, which it is. I also see it as a visual expression of the textual detachment between the "real me" and the "cartoon me." I myself am just another prop I can play with for whatever creative purposes I have, and statements I might be making. It's just another way of tipping my hand in these otherwise innocuous self-insert segments: nothing is really what it appears to be.</t>
    </r>
  </si>
  <si>
    <r>
      <rPr>
        <rFont val="Courier New"/>
      </rPr>
      <t xml:space="preserve">At this point I'm acknowledging that the recaps are a complete joke that nobody really wants to read. But I'm sure that's not actually true. You'll always be able to find somebody who's willing to say, "Hey! I actually liked that thing that you stopped doing!" Especially when it comes to stuff like this, such as the pedantic and excessive cataloguing of story data. In other words, a lot of the same people who relish these author notes probably have significant overlap with the people who wished I kept doing recaps all the way through the story. So I guess what I'm saying is, it's not so much that nobody wanted to read these, it's more that I wanted to stop writing them. Because they felt pointless, involved way too much compression and synthesis of a lot of complex stuff, and all things considered I preferred to keep making </t>
    </r>
    <r>
      <rPr>
        <rFont val="Courier New"/>
        <i/>
      </rPr>
      <t xml:space="preserve">Homestuck </t>
    </r>
    <r>
      <rPr>
        <rFont val="Courier New"/>
      </rPr>
      <t xml:space="preserve">instead of spending a day or two every now and then telling you what happened in it. So naturally, once I began identifying that some feature of the story was on the verge of being obsolete or overdone, it became prime material to start fucking with and subverting in farcical ways. This was the last full recap I did before </t>
    </r>
    <r>
      <rPr>
        <rFont val="Courier New"/>
        <b/>
      </rPr>
      <t>[S] Cascade</t>
    </r>
    <r>
      <rPr>
        <rFont val="Courier New"/>
      </rPr>
      <t>, at which point I typed a few words and then wrote "fuck this" and just got on with the animation. The situation here is a little more playful than that, wherein I pose as Doc Scratch, in keeping with the Felt theme of this self-insert segment, and use his typewriter and white text (which you must highlight on the site to read) to convey the recap. You could see this as more meaningless antics, more slapdash bullshit coming at you ten tons per minute, or you can see this as another notable link in the chain following the arc of the "author" character's presence and role in the story. In a while (next book) Doc Scratch himself is going to take over narration of the story. He's a villainous alt-author figure. This moment where I'm sort of pretending to be him, typing in his white text while also getting more whimsical and appearing to take my duties as an author less seriously, is just another leg in AH's long journey where he transitions from "the author as a limited, goofy, fallible human being" to "the author as a nefarious, destructive, non-human entity, which thrives in his absence, if not outright trying to kill/replace him, and itself has several different forms." Stuff like this generally tends to read as more stupid monkey business, but the individual segments start making a lot more sense when you start reading them as installments of "the increasingly derelict, maniacal author is gradually phasing himself out of control over the story, and/or is BEING phased out of control over the story by dark forces beyond his control."</t>
    </r>
  </si>
  <si>
    <r>
      <rPr>
        <rFont val="Courier New"/>
      </rPr>
      <t xml:space="preserve">I finally ran out of white ink, leaving the typewriter in its default state, which is typing black letters, which...don't use ink? I'm starting to think this isn't making any sense. But that has never stopped me from explaining a bunch of additional shit, such as the symbolic meaning of this technicolor nightmare coat I keep harping on about. Like I was saying, hanging the coat up basically BSOD'ed the 4th wall, neutralizing its meddling meta qualities because, as it says here, these poor girls are very upset and emotional. If they could see some sort of Onceler-ass orange fool in a green suit capering about, it would break the immersion and ruin the drama of the moment. So in a way this electromagnetic meta-buffering effect the coat has is just one of several token methods of authorial restraint, hampering the undesirable effects that such clownish feats of postmodernism may have on </t>
    </r>
    <r>
      <rPr>
        <rFont val="Courier New"/>
        <i/>
      </rPr>
      <t>Homestuck</t>
    </r>
    <r>
      <rPr>
        <rFont val="Courier New"/>
      </rPr>
      <t xml:space="preserve">'s simple ability to tell a good story. This is an issue of some "concern" which pretty soon becomes more explicitly addressed as a presumed point of consternation of the reader, first by Karkat when he talks to Jade about this 4th wall, and then by me through a completely insane </t>
    </r>
    <r>
      <rPr>
        <rFont val="Courier New"/>
        <i/>
      </rPr>
      <t>SBaHJ</t>
    </r>
    <r>
      <rPr>
        <rFont val="Courier New"/>
      </rPr>
      <t xml:space="preserve">-style "pledge." We'll get to that soon, and what it means and why I did it (if I can even fucking remember at this point). But for now the coat does read as this symbolic device of restraint, separating a responsibly told story from its exact opposite: the potential for all hell to break loose, metafictionally speaking. Right now the wall/story is "wearing" the coat in lieu of LE's immediate presence. But normally, he's the guy who wears it. When you bring its symbolic meaning back into the picture when referencing it as his garment, you could see it as a kind of skin that separates those destructive forces (embodied by himself) and the realm surrounding him (i.e. the story). In other words, the moments where he's wearing the coat are points where you could say he's "holding back" somewhat. And the moments where he "disrobes" (often by transforming the coat into a sarcophagus and busting out of it to fuck people up) is when he's "unleashed" in this sense. (You see him doing this in </t>
    </r>
    <r>
      <rPr>
        <rFont val="Courier New"/>
        <b/>
      </rPr>
      <t>[S] Collide.</t>
    </r>
    <r>
      <rPr>
        <rFont val="Courier New"/>
      </rPr>
      <t>) The only other time he's without the coat is when he's first summoned, but he quickly transports the coat from the 4th wall to his body. Hopefully that is the last bit of dissertation I will ever have to offer on what will EASILY end up being the most overthought, overdescribed story element in the entire book: a big, green man's dumb, ugly coat.</t>
    </r>
  </si>
  <si>
    <t>Splinters are an oft-used device to reveal more about a character's personality to readers. But more specifically, they can be a device used to reveal more about a character's negative qualities or personal struggles to themselves. This is probably the first instance where this idea is especially evident, though it's been kind of simulated through Karkat's many arguments with himself. I don't know if those "count" as real splinters so much as Karkat just tragically misusing time travel-enabled chat messaging. This is the real deal, though. Jade splintering herself off like this reveals flaws about both versions of them. For Jadesprite, it reveals an emotionally unstable side of her personality that's useless in a crisis. For Jade, it reveals a tendency to make rash decisions, with the cheery presumption that everything she does will work out for the best no matter what, probably because she's been conditioned to think that way due to being raised on Skaian cloud-visions. Naturally, characters don't like what's revealed about themselves when they look into these splinter-mirrors, which is why you get these heated arguments. These two, Dirk vs. AR, Vriska vs. (Vriska)... In this case it feels pretty obvious why this little intra-Jade drama was pushed into focus here. It gives Karkat the perfect material to own her with, and draws them both into a conversation enabling them to relate more closely. Which makes it probably the least surprising plot twist in the world when he intrudes on them a few pages from now.</t>
  </si>
  <si>
    <t>Okay, except I jumped the gun a little. It's not like they start arguing right away. Jade isn't that volatile. She gets a case of the sads on behalf of her dead self and the existential misery she just inflicted on her for approximately eternity. Remember, we're still in the Sadstuck zone. That dismal tree stump is RIGHT outside, lest you forget. Jadesprite is that emotional powderkeg of a friend who is completely inconsolable about something, and there's nothing you can do about it. It's not like Jade doesn't feel bad for her, but no amount of sympathy seems to have any effect. Jadesprite alludes to some "friends" she met in the afterlife who she will probably never see again, which might have garnered some additional sympathy from us. Except for the fact that in hindsight, we realize she was probably just talking about a bunch of shitty dancestors. Turns out Jade actually did her a big favor.</t>
  </si>
  <si>
    <t>And the woofs begin... So, aside from the emotional dimension of this unfortunate resurrection, we also realize Jadesprite is part dog now. And knowing that Jade sort of "fuses" with her during her later god tier transformation, we also know that eventually Jade herself will be part dog too, basically forever. It bears keeping that in mind. I won't say exactly why just yet. It just does.</t>
  </si>
  <si>
    <t>The script here does a pretty good job of putting us on Jade's side of the argument. Jadesprite gets pretty insufferable. Her histrionics drown out any ability to listen to some simple facts that might cheer her up. Both we and Jade are textually correct to be frustrated with her, which justifies Jade's outburst on the next page. This is unlike the comparable example much later of Vriska vs. (Vriska), which this scene almost serves as an early prototype for. In that scene it's much harder to side with the aggressor, i.e. the "real self" who is lambasting the weak, emotional, dead version who fell out of narrative relevance long ago. That splinter situation exposes character flaws in almost the reverse way. Here Jade reveals a very unbecoming degree of weakness and impotence for having fallen out of the spotlight for a long time, which reads as a regression of some positive qualities she already had. Whereas (Vriska's) departure from relevance resulted in a kind of "weakness" which reads more as a humanizing evolution of her harsh, win-at-any-cost personality, and her "real" self's apoplectic rage toward those traits just highlighted the flaws her ghost allowed herself to move beyond even more. P.S.: You're welcome for me doing my best to find ways of turning as many of these notes into yet more Vriska analysis, even when she's nowhere to be seen. I promise I'll try to keep it up.</t>
  </si>
  <si>
    <r>
      <rPr>
        <rFont val="Courier New"/>
      </rPr>
      <t xml:space="preserve">Callbacks to when Jade did this to John in </t>
    </r>
    <r>
      <rPr>
        <rFont val="Courier New"/>
        <b/>
      </rPr>
      <t>S [Descend]</t>
    </r>
    <r>
      <rPr>
        <rFont val="Courier New"/>
      </rPr>
      <t xml:space="preserve">. Also to when Aradia was doing it to Equius, which is a slightly odder comparison, since they were about to kiss. But wait a minute, maybe not really, since Karkat is about to get his peep on at these two hysterical babes, and will imagine them kissing. So in case it wasn't clear, all visual callbacks still continue to convey very meaningful associations and thematic correlations, thus bringing the score to, me: 38,972, the suspicion that </t>
    </r>
    <r>
      <rPr>
        <rFont val="Courier New"/>
        <i/>
      </rPr>
      <t xml:space="preserve">Homestuck </t>
    </r>
    <r>
      <rPr>
        <rFont val="Courier New"/>
      </rPr>
      <t>is an immense tangle of arbitrary and nonsensical decisions: 0.</t>
    </r>
  </si>
  <si>
    <r>
      <rPr>
        <rFont val="Courier New"/>
      </rPr>
      <t xml:space="preserve">The visual callback to the Equius/Aradia kiss takes it right up to the last second before a kiss </t>
    </r>
    <r>
      <rPr>
        <rFont val="Courier New"/>
        <i/>
      </rPr>
      <t xml:space="preserve">might </t>
    </r>
    <r>
      <rPr>
        <rFont val="Courier New"/>
      </rPr>
      <t>have taken place, if not for Karkat's rude interruption. Too bad he didn't wait another second, he might have gotten to see quite a show. Also, my apologies for making it appear as if Jade is groping Jadesprite's breasts. My youth pastor might be kicking down the door at this moment to rap with me about how it's inappropriate for me to talk about Jade's breasts here in this book, except for the fact that I shot him in the head earlier. So this will probably be the last joke I make about that guy. So much for THAT running gag. It's over, folks. Secondary observation: above the panels is a textual callback to Future Dave's conversation with Calsprite, who was probably a similarly obnoxious sprite, but for different reasons. Just another minor parallel between the way Dave's and Jade's sessions are going. Davesprite can relate to Jade here because, before he traveled back in time, he had to deal with a shitty sprite too. And regular Dave can also relate to Jade, because he had to deal with a self-prototyped sprite.</t>
    </r>
  </si>
  <si>
    <r>
      <rPr>
        <rFont val="Courier New"/>
      </rPr>
      <t xml:space="preserve">It looks kind of like a Windows logo is being projected onto Karkat's face. Like Windows is struggling to boot up. Which I guess is just a restatement of the fairly stupid Blue Screen Of Death joke here. Obligatory remark where I own myself again for making it look like there's just a blue tint painted on his face rather than blue light being projected which would generate more contrast, etc. etc... Oh, what's that? You don't give a shit about my artistic malfunctions because you don't actually know anything about art, and wouldn't really care even if you did? Well, yeah. I could have told you </t>
    </r>
    <r>
      <rPr>
        <rFont val="Courier New"/>
        <i/>
      </rPr>
      <t>that</t>
    </r>
    <r>
      <rPr>
        <rFont val="Courier New"/>
      </rPr>
      <t>. Anyway, this is the final panel that uses this portrait template, which signifies the fact that Karkat is going to plow through a fairly heavy emotional and metaphysical conversation with the human kid he happens to have the most affinity for at the moment, which is Jade. It makes "sense" that this eerie, electrostatic meta-light is illuminating his face in a certain way, because he is about to provide a little insight into what's on the other side of that wall, and how "dangerous" it is to mess with the forces that power this device. This would seem to imply that Karkat actually knows some stuff about fourth walls, the "real" world on the other side, and what's going on with all that. I don't think it's ever explained at all why he knows anything about this. It would be absolutely wild for me to sit here and tell you that such an explanation exists.</t>
    </r>
  </si>
  <si>
    <t>Here's what I believe is one of the only times when Karkat says "fuckass," if not the only time ever. Yet this expletive got a bit fanonized as sort of his catchphrase. Like his "bazinga" or something. This is very misleading. To be fair, Jade herself probably did more than anyone to viralize this term as Karkat's battle cry, since later in this arc she seems to have been influenced by his foul language habits. I think she says it a few times when she's harassing him for passwords. And that's the story of fuckass. Not that interesting, right? Yep, moving on. Karkat shows a bit of impressive restraint here while he plays the role of Jade's therapist, but it seems like it's mainly just a rhetorical ploy to bait her into admitting her hypocrisy when it comes to her criticism of his own auto-altercation habits. But once he gets that confession from her, note how quickly he pivots from antagonism to a genuinely empathetic posture. Real empathy for other people's problems sometimes seems like the only thing he's better at than yelling, and perhaps the only thing he's good at overall. Except romance movie lore, but obviously that's fucking useless. But you can see how this all works very well as a contrivance to help them bond over something and to legitimately pull Jade out of her long-entrenched feelings of disgust for this stupid idiot. You can start seeing why it was necessary to slap so much of this together here: Jadesprite, her neurosis, and her ensuing conflict with Jade...it's all a big mess, but it's all mutually dependant and important for tying certain things together. Imagine you're watching me make this huge, shitty stew, and you see me drop a big, ugly frog in the stew. And you're like, ew dude, why'd you put that frog in there? And I just say, without breaking my stirring rhythm, he's in there to eat all the flies I put in earlier. And you're like, ohhhh, wow, that DOES make sense. Then you turn and walk away, and a minute later it occurs to you to wonder why I put flies in the stew. But by then, you don't feel like asking, because you're pretty confident I've got an answer lined up for that one too, even if it's kind of dumb. Also, you've already walked for an entire minute, you don't care that much, and somewhere in the back of your mind you've lowkey decided you probably never want to speak to me again anyway. You know what? Fair.</t>
  </si>
  <si>
    <r>
      <rPr>
        <rFont val="Courier New"/>
      </rPr>
      <t xml:space="preserve">Karkat is doing his best to have a thoughtful and conciliatory conversation, but the imagination bubble I drew over his head betrays his real thoughts about what he's watching, which probably just echoes the thoughts of every teen boy who just read that scene. Probably also every teen girl too. Oh, I forgot to mention that literally everyone who's ever read this comic is extremely gay, including you. I didn't mention that yet? Seems like an oversight on my part, sorry. But it's a fact. Furthermore, non-uselessly: we've already read so much Karkat-on-Karkat verbal violence that I think by this point we kind of Get It, psychologically. By which I mean I've explained it ad nauseum in notes. But there's a morsel of insight here that Jade seems to offer, which is the fact that he's pawning off responsibility on his past self and "atones" through conspicuous self-loathing, while assigning that loathing to a different (past) self. I've said before, on the topic of character splinters, that Karkat's practice of this is a kind of punitive, self-imposed, faux splintering. His past and future selves aren't real splinters, like Jadesprite. They're still just him, from different points on the timeline, which for convenient purposes of ludicrous self-incrimination, he targets as his number-one enemy. If you disregard the time travel component, I think this is akin to more conventional psychological defense mechanisms real people have, like a form of dissociative identity disorder. He's broken himself up into various "identities," compartmentalizing them by where they are in time rather than </t>
    </r>
    <r>
      <rPr>
        <rFont val="Courier New"/>
        <i/>
      </rPr>
      <t xml:space="preserve">who </t>
    </r>
    <r>
      <rPr>
        <rFont val="Courier New"/>
      </rPr>
      <t>they are, in the same way one might in response to trauma, grief, shame, or anything else that might trigger that kind of psychological fragmentation. Whether it's this mostly comedic faux splintering or real splintering, the intent is always to point to the same thing, which is: the struggle to understand oneself is intense. Being forced to confront the multitudes one contains—the contradictions, the different facets of personality, the internal schisms—sometimes in extremely literal ways, that's what this stuff is All About, All The Time.</t>
    </r>
  </si>
  <si>
    <r>
      <rPr>
        <rFont val="Courier New"/>
      </rPr>
      <t xml:space="preserve">Here's where Karkat cautions against abusing the 4th wall. The "forces" in question are obviously just a shorthand for all the metafictional horseplay that's been going on here, which has mostly been tied to the 4th wall and my antics on the other side of it. The caution seems to pertain to a fairly confusing concern he's expressing for something like "narrative integrity," which can be compromised if, for instance, a very foolish author avatar were to burst through the wall and start dancing around like a maniac, hassling all of his beloved Original Characters, thus utterly befouling everyone's precious immersion. That's </t>
    </r>
    <r>
      <rPr>
        <rFont val="Courier New"/>
        <i/>
      </rPr>
      <t xml:space="preserve">probably </t>
    </r>
    <r>
      <rPr>
        <rFont val="Courier New"/>
      </rPr>
      <t>what Karkat's warning about here, which essentially is me speaking through him, giving readers a heads-up that I'm at least alert to these issues, despite how frivolous I'm apparently willing to be with these "forces." Maybe you could write this off as a fun nod toward the camera via Karkat's hysterics, which only goes as far as this page, and that's it. But no. Somewhat bafflingly, this is just prologue to a more formal "pledge" I write in ugly, jpegged Comic Sans during another absurd self-insert coming up soon. That pledge is the long form of this arguably unnecessary reassurance to the reader that nothing stupid will happen (stupid things still happen anyway, but that's a whole other conversation). The pledge itself is actually a pretty complicated issue which will need some 'splaining, in a way that will surely consume more words than the actual text of the pledge itself.</t>
    </r>
  </si>
  <si>
    <r>
      <rPr>
        <rFont val="Courier New"/>
      </rPr>
      <t xml:space="preserve">Then we're assailed by some "actual information." It happens sometimes. Jade and Karkat (well, really just Jade) cooked up this communication protocol to keep an orderly conversation rolling across time. Which is another way of saying I cooked it up, to continue with the rest of the act in a more rational manner and not worry too much about the logistics of inter-timeline communications. It helps us know that whatever's going on here, Jade is clearly up to something in the future. There's a real plan, a real purpose, which we can take some comfort in, even if we don't know what it is yet. Just like we can take some comfort in the fact that I've promised not to fuck up the story with too much meta bullshit, which I do anyway as a result of gross authorial negligence, whoops, so let's change the subject. The only concrete part of her "plan" we glean from this is that Jade needs to draw the 4th wall, i.e. captchalogue it for future purposes. Very intriguing. If you've seen </t>
    </r>
    <r>
      <rPr>
        <rFont val="Courier New"/>
        <b/>
      </rPr>
      <t>[S] Cascade</t>
    </r>
    <r>
      <rPr>
        <rFont val="Courier New"/>
      </rPr>
      <t>, then you know exactly what they need it for. But if you have your thinking cap on, you can start sensing what's afoot here already. The session is doomed, with an unstoppable force in Jack ruling over it. Something called a "scratch" is coming up, which we don't know much about, but it sounds serious. We know the 4th wall is a conduit to somewhere else, even if the realm on the other side is stupid, and we just got lectured on how we're not supposed to mess with those forces. And yet...one can't help but speculate that maybe this extra-dimensional plane she just stashed away could be used as a means of escaping a dire situation. Could that really be the case? If so, it raises so many other questions. Don't worry, I will answer all of them. Both in the story itself, as well as several additional times in these notes, rather gratuitously.</t>
    </r>
  </si>
  <si>
    <t>More Coat Talk here, but I've already said enough about the damned coat. You know it's a symbol, and therefore, symbolizes some stuff or whatever. So when it says the coat's too thick, and Jade can't hear what I'm saying in the narrative text, then maybe you can do the math on what all that actually means, if anything. Since the coat is blocking the screen, and we're about to turn it off anyway, I guess the signal here sort of is: let's just stop talking about all this? There's a story we're trying to read. Let's get back to that a little more directly. By which I mean, we should check out what WV is up to, and watch him have a mostly irrelevant dream sequence dictated in morse code. Note that when Jade switches the screen off, it works as a visual transition to WV's terminal, which also switched off recently as a result of John's death on a magical bed. One of the better fail-safes for the question "Why did this thing just happen?" is often: because it acted as a convenient transitional device to get to the next scene.</t>
  </si>
  <si>
    <r>
      <rPr>
        <rFont val="Courier New"/>
      </rPr>
      <t xml:space="preserve">This is about as hardcore as the </t>
    </r>
    <r>
      <rPr>
        <rFont val="Courier New"/>
        <i/>
      </rPr>
      <t>Problem Sleuth</t>
    </r>
    <r>
      <rPr>
        <rFont val="Courier New"/>
      </rPr>
      <t xml:space="preserve"> callbacks get. It's so blatant, it almost seems like this entire scene was engineered around the idea of duplicating the notorious fort building and dream sequences that dictated the vast majority of story action in </t>
    </r>
    <r>
      <rPr>
        <rFont val="Courier New"/>
        <i/>
      </rPr>
      <t>Problem Sleuth</t>
    </r>
    <r>
      <rPr>
        <rFont val="Courier New"/>
      </rPr>
      <t>. It wouldn't be out of line to assume that's exactly what's going on here, and there's no other reason at all to include this scene. There were a lot of phases of "</t>
    </r>
    <r>
      <rPr>
        <rFont val="Courier New"/>
        <i/>
      </rPr>
      <t>Problem Sleuth</t>
    </r>
    <r>
      <rPr>
        <rFont val="Courier New"/>
      </rPr>
      <t xml:space="preserve"> nostalgia" during the production of </t>
    </r>
    <r>
      <rPr>
        <rFont val="Courier New"/>
        <i/>
      </rPr>
      <t>Homestuck</t>
    </r>
    <r>
      <rPr>
        <rFont val="Courier New"/>
      </rPr>
      <t>. Probably a feeling I was picking up from certain pockets of readership, but also surely something I experienced as well. It was a much simpler, easier to execute, low-stakes story where anything went, and I didn't have to solve these intense narrative and characterization differential equations to advance the story. So you get little patches like this sometimes, these modest yearnings for simpler, sillier content. This seems like such old news now, of course. PS was great and all, but what's all the rage nowadays is HS nostalgia. You must be feeling it too, otherwise you wouldn't have bought this book. Heh, gotcha.</t>
    </r>
  </si>
  <si>
    <t>It's important to periodically revisit the exiles if for no other reason than to remind you they exist, so you won't be too confused when they're all unceremoniously executed at the end of the act. This scene is just letting us know the White Queen is waiting for her husband to come out of that big flower. (I assume they're married? She does have a ring after all.) We see the king appears to be absolutely enthralled by Rose's wizard fic. I'm glad at least someone in this story is getting a kick out of it. It wasn't DD's cup of tea, but it looks like Rose gained a new fan here. Too bad he died, otherwise he'd probably be thrilled to meet Rose and gush about her work.</t>
  </si>
  <si>
    <t>When PM finally tracks down and defeats Bec Noir, it seems like the culmination of a long, righteous vengeance arc. Which it is. But maybe it's easy to forget it was also a mission that was specifically appointed to her by the former queen here. None of this gets fulfilled quite the way it's being implied it will on this page, but it all basically comes together like this in a different way. PM does bring the slayer to justice, and she does rebuild the kingdom in a new land. It's just not this version of Earth, in this universe. It's Earth C, which is relocated after countless shenanigans in Act 6. And WV does help her. Not with the slayer, but with kingdom rebuilding duties, which is a task he's much better suited for, as a civic-minded fellow.</t>
  </si>
  <si>
    <t>I explained this earlier, but as a tactical move, this is a circuit-breaking gambit. The queen shuts off the session's access to Earth, and to other realms like the troll session, in order to limit the scope of damage Jack can do and leave Earth as a relatively peaceful environment in which to rebuild civilization. There are still some open questions, though, such as whether WQ knew through cloud visions this would be a futile attempt but was giving it her best shot anyway. Also, on the last page we saw WQ assign PM the duty of taking down the slayer, in addition to assuming her place as the new ruler. But if WQ's about to end all access to the session, how does she expect PM to go defeat Jack? Is it just a fallback plan in case things don't work out the way WQ is planning here, or if Jack finds some other way to catch up with them? It seems even if WQ didn't know this plan was going to fail, she probably has an unavoidably pessimistic attitude about all this and is trying to cover all her bases. Given that she was born into a civilization that fully understands its doomed nature, a certain degree of ingrained pessimism is to be expected. We see more signs of this in Rose's grimdark RPG game later in this book. A bunch of little indications of Prospitian culture which speak to a society that has been entirely built around its understanding they are just running out the clock on their inevitable destruction.</t>
  </si>
  <si>
    <r>
      <rPr>
        <rFont val="Courier New"/>
      </rPr>
      <t xml:space="preserve">Sometimes I would use Serenity's blinking to include some easter egg—like messages, and readers would have to take it upon themselves to interpret the Morse code through various online translators. Pretty fun, right? Wrong. Now it's backfiring on me, because in order to provide insightful and fun trivia down here, I really should be translating it for you. But I don't remember at all what Serenity's urgent message says here, and it will be a pain in the ass for me to translate it, because I can't even copy/paste it into a translator, because all the text is stuck inside a gif image. These books are proving to be crushing tomes of dubious creative karma for me personally, where you get to watch as I tragically reap every single questionable decision I have sown. What's that you say? Stop being a fucking baby and just translate the code already? FINE, you win, here it is: "Help! My friend is stuck inside the big can, inside a small house he built! You must hurry, he is not very bright and he doesn't understand it when I blink! Are you watching me? Oh no, don't blink me you don't understand blinking either!!! How do you people even exchange ideas without luminous rear ends!!!!!!" P.S.: This was nowhere near as difficult as all my whining would suggest it was. I just went to look up the translation on the </t>
    </r>
    <r>
      <rPr>
        <rFont val="Courier New"/>
        <i/>
      </rPr>
      <t xml:space="preserve">Homestuck </t>
    </r>
    <r>
      <rPr>
        <rFont val="Courier New"/>
      </rPr>
      <t>Wiki.</t>
    </r>
  </si>
  <si>
    <t>Oh yeah, here's this sequence. This is a fairly charming vignette in certain ways, but at the end of the day it probably doesn't serve much purpose and could have been excluded. There aren't many scenes in this act which you'd lose absolutely nothing by getting rid of, but this one probably qualifies. However, there are a whole bunch of stretches like that in Act 6, kind of interesting, weird scenes that you could strike completely and have a hard time figuring out what critical information was lost. So maybe this scene is sort of a warm-up or precursor to the Act 6 badlands? And yet, just like everything in the badlands, this scene has its merits. I'll see if I can cover those at the end. For now, we've got some more Morse code translation to do. The entire encoded narration here was just cribbed directly from the earlier spiel during the part of Jade's introduction about how she's a huge furry. Remember that? You will when I start translating, here goes: "What a daring dream, to combine the finest qualities of humanity with the elegance and nobility of the animal kingdom."</t>
  </si>
  <si>
    <t>"How you wish you could know their world. To hear one night those muted pawpads traipse up your stairs. A low but friendly growl unsettles your slumber, and as the sopor seeps from your eyes they detect a sharp pair of ears cutting moonlight."</t>
  </si>
  <si>
    <t>"They detect a sharp pair of ears cutting moonlight. A mysterious wolven tongue invites. Wouldn't these ears suit you? Would not this proud long snout assist you in the hunt?" (Um, okay that first line appears on the previous page too but whatever, it's not like you're even supposed to be able to read this.)</t>
  </si>
  <si>
    <t>Yes, I prefaced this whole scene by saying it doesn't matter and could be axed without narrative penalty. That said, here's why it matters, and why you should care that it matters. (Thanks for subscribing to my clickbaity newsletter.) It's partially a red herring about WV's role in the story, which has been positioning him to cause you to presume he will play a heroic role in Jack's downfall. But I think more importantly than that, it uses colorful dream symbolism to let us peek into WV's psychology about his supposedly destined role and everything he's been through already. Basically, he's scared. He's already had power and responsibility thrust upon him (well, he thrust it upon himself, as a self-appointed revolutionary who was angry about his farm burning down). Wielding that responsibility got a lot of innocent Prospitians and Dersites killed, and we can see echoes of that traumatic event in his dream. He's subconsciously worrying that it's going to happen all over again. If he puts on that ring, he'll have so much power he'll have no choice but to be complicit in many deaths. Slaying Jack doesn't matter to him, only the innocent lives that will be on his conscience again. WV is not a vengeful, righteous, or revolutionary figure. Not anymore. He is only regretful and full of sorrow for the losses he's responsible for, which has probably resulted in his mild demeanor and preoccupation with more benign pursuits, such as lofty thoughts about democracy, silly model building, and chalk drawings. He also seems to be subconsciously aware that the uranium in his belly is linked to the fearsome, radioactive green sun energy the ring will grant him. It's like a poison inside him, this heroic destiny he senses. He doesn't know yet that the uranium is a key to ultimate devastation in a different way: it's Jack's ticket to the other session, a vantage point from which he can destroy the whole universe. WV's the unwitting, average fool completely in over his head, who happens to be the singular pivot point upon which the fate of trillions of lives rests. His dreaming brain senses this and responds with visions of anxiety. When you start spelling it all out like this, it sounds very similar to what Dave's going through—a trauma-driven resistance to an innately felt call toward heroism. Maybe this is why Dave ends up resonating with the Mayor so much when they finally meet later.</t>
  </si>
  <si>
    <r>
      <rPr>
        <rFont val="Courier New"/>
      </rPr>
      <t xml:space="preserve">And then, suddenly, Vriska. Don't act so surprised. She says... 1) "Hey you!!!!!!!! Just what do you think you're planning on doing with that ring?" 2) "Whatever it is forget it! The slayer is miiiiiiiine. ::::)" 3) "Now w8ke up!" 4) "I said w88888888ke!" Why does it appear that she's sharing a dream with WV? Is it a dream bubble? Not the craziest theory, since those do exist. But why did I put her in this sequence at all? First, there is nothing whatsoever which doesn't benefit from a little more Vriska. Second, we're still laying down some tracks for the idea that god tier Vriska has plans to go off and kill Jack herself so she gets to be the hero. She doesn't want this total nobody chess guy to steal her glory. Not that he even wants to, but she's not taking any chances here. And finally, like I keep saying for some reason, if all else fails, thinking about how one scene transitions to another using certain common elements is usually a factor in why things are arranged the way they are. On the next page, we see Vriska sleeping in her secret Cage shrine, dreaming contentedly about her aspirations of certain heroism. This is a pretty good segue to the high-octane, Vriska-heavy, and super duper game-changing animation titled </t>
    </r>
    <r>
      <rPr>
        <rFont val="Courier New"/>
        <b/>
      </rPr>
      <t>[S] Wake</t>
    </r>
    <r>
      <rPr>
        <rFont val="Courier New"/>
      </rPr>
      <t>.</t>
    </r>
  </si>
  <si>
    <r>
      <rPr>
        <rFont val="Courier New"/>
      </rPr>
      <t xml:space="preserve">We already saw Jack destroy Prospit in </t>
    </r>
    <r>
      <rPr>
        <rFont val="Courier New"/>
        <b/>
      </rPr>
      <t>[S] Jade: Enter</t>
    </r>
    <r>
      <rPr>
        <rFont val="Courier New"/>
      </rPr>
      <t xml:space="preserve">. That was a major destructive event which was situated on the timeline for a while but went unshown until it was finally featured in a murderous animation sequence starring Jack Noir. Now here's another one. This time the animation features another event we plotted on the timeline about an hour later: the destruction of Derse. We already know this kills all Derse dreamers, and also that it roughly syncs up with the explosion of Aradiabot, so we're about to see what's up with that. The 4:13:57 countdown shows we're about a minute away from that dire event, and about four hours away from the Big One, which as of now still remains a mystery. Also, upon loading, this Flash cues up the song "Megalovania" by Toby Fox, which, you know, at the time was no big deal. Just another cool song from the greater discography dropped into one of these animations. But then years later he used it again in </t>
    </r>
    <r>
      <rPr>
        <rFont val="Courier New"/>
        <i/>
      </rPr>
      <t>Undertale</t>
    </r>
    <r>
      <rPr>
        <rFont val="Courier New"/>
      </rPr>
      <t xml:space="preserve">, thus somewhat rebranding the public's association with it. Does that mean it's fair to say it's more of an </t>
    </r>
    <r>
      <rPr>
        <rFont val="Courier New"/>
        <i/>
      </rPr>
      <t xml:space="preserve">Undertale </t>
    </r>
    <r>
      <rPr>
        <rFont val="Courier New"/>
      </rPr>
      <t xml:space="preserve">song than a </t>
    </r>
    <r>
      <rPr>
        <rFont val="Courier New"/>
        <i/>
      </rPr>
      <t xml:space="preserve">Homestuck </t>
    </r>
    <r>
      <rPr>
        <rFont val="Courier New"/>
      </rPr>
      <t>song now? This question, of course, is completely ridiculous, since the answer is: it's neither. It still is, always has been, and always will be, a Vriska song.</t>
    </r>
  </si>
  <si>
    <t>Fef is the first to go. She suffers a similar fate to the eventual comeuppance of her scorned moirail. Is there deliberate relevance to this echo? I dunno man, to be honest, lots of folks get gruesomely bisected in this thing. If you want it to be true, feel free to believe in it. As you know by now, believing in things always makes them at least kinda true. Especially when I'm the one doing it.</t>
  </si>
  <si>
    <t>There are only five towers on the Derse moon, compared to Prospit's seven. Prospit has one extra due to Sollux's binary nature, and Derse has one fewer due to Aradia's dream self being MIA from the get-go (because of her ghost). Aradia's mysterious dream self conditions, and the question of where she actually is, get addressed in a couple of pages. Only visually though, and the viewer must make some inferences on what is actually going on there. Not anymore though, because now you have me along for the ride to EXPLAIN THE LIVING SHIT OUT OF EVERYTHING!!!!! Oh yeah, also Dream Nepeta kicks the bucket, because it would be malpractice not to shoehorn in a little more dead Nepeta content.</t>
  </si>
  <si>
    <t>There's a John arm there in the upper left, because why not. I didn't add them to many of the animations because it was more annoying to edit and resave Flash files than it was for simple GIF panels. But it also felt wrong to completely ignore the Flash pages during the retconned arm stunt. This seemed like a good place for one. Why? Maybe John sensed Jack's outstretched arm and thought he was going up top for a high five. It's established canon FACT that John doesn't like to leave people hanging, so let's say that's what's happening here.</t>
  </si>
  <si>
    <r>
      <rPr>
        <rFont val="Courier New"/>
      </rPr>
      <t xml:space="preserve">We zoom way into the core of Derse to find Aradia's sleeping dream self. This is where she's been hiding all along. One simple visual provides so many answers and questions all at once, and since it's happening in a textless, rapid-fire animation, there isn't much you can do except sit there and take it like a chump, and start trying to make some inferences about what's going on here. That's okay though, I got your back this time. Having died long before they began </t>
    </r>
    <r>
      <rPr>
        <rFont val="Courier New"/>
        <i/>
      </rPr>
      <t>Sgrub</t>
    </r>
    <r>
      <rPr>
        <rFont val="Courier New"/>
      </rPr>
      <t xml:space="preserve">, Aradia is officially "the dead player," and </t>
    </r>
    <r>
      <rPr>
        <rFont val="Courier New"/>
        <i/>
      </rPr>
      <t>Sgrub</t>
    </r>
    <r>
      <rPr>
        <rFont val="Courier New"/>
      </rPr>
      <t xml:space="preserve">, in its unsettling state of all-knowingness, knew this about her as well and provided some structural accomodations on Derse from the very start similar to how it accommodated Sollux's binary nature by letting him be on both moons. We know that's a Quest Slab, because we already saw Vriska's in her Quest Cocoon. This one, however, is free-floating in the center of Derse's crypt, as if it were meant to hold a long-entombed corpse. The fact that Aradia began the game as a ghost seems to have resulted in a sort of "stillborn" dream self, or at least one that exists in a much deeper state of sleep than usual. Whether she's dead here, or in a coma, or sort of semi-undead...that isn't totally clear, and it doesn't matter much. The only relevant fact is that Aradia was going to stay put on that slab until exactly this moment. The only way off this slab for her is for the body to be consumed in this green inferno and resurrect as a god tier player. Note her robot self explodes as a result of the destruction of the dream self, just as the death of dream Jade established in </t>
    </r>
    <r>
      <rPr>
        <rFont val="Courier New"/>
        <b/>
      </rPr>
      <t>[S] Descend</t>
    </r>
    <r>
      <rPr>
        <rFont val="Courier New"/>
      </rPr>
      <t xml:space="preserve">. Even though Aradia is a very special case (there's nothing "normal" about beginning a session when one of the players is a ghost), and </t>
    </r>
    <r>
      <rPr>
        <rFont val="Courier New"/>
        <i/>
      </rPr>
      <t xml:space="preserve">Sgrub </t>
    </r>
    <r>
      <rPr>
        <rFont val="Courier New"/>
      </rPr>
      <t xml:space="preserve">accommodated her specialness in this way, this also charts a secondary path to achieving god tier status. We can then start speculating there are other ways of doing this even if the standard way becomes inaccessible (such as through death of the dream self). So when we find out Rose and Dave also manage to reach god tier in a similar way in </t>
    </r>
    <r>
      <rPr>
        <rFont val="Courier New"/>
        <b/>
      </rPr>
      <t>[S] Cascade</t>
    </r>
    <r>
      <rPr>
        <rFont val="Courier New"/>
      </rPr>
      <t>, it's an exciting development but not exactly shocking. The method they use was already seeded here. There are differences, of course. Rose's and Dave's Quest Slab ascensions should be regarded as more typical of how the game works, since they're "normal" players. The slabs are typically found in the core of the moon, not the planet itself. Also, the dream self typically is not lying on it in a sort of coma for many years in advance. They have to actually find their way down there and complete the ritual sacrifice. See also the Alpha Kids, who all utilized this method. They had no choice, since their session didn't even have a Battlefield, which is where you're supposed to end up if you do it the way John and Vriska did.</t>
    </r>
  </si>
  <si>
    <t>It's a whole new Aradia. Not a moment too soon, since frankly that robot bitch was a real drag. Just kidding, she was great too. All Aradias are valid. This one just happens to enjoy a major personality boost. A reinvigoration of her true self, due to not being dead, or doomed, or carrying around the baggage of the old, toxic relationships that resulted in her death. I see this form as a much more distilled version of her personality compared to all her other phases. Unwaveringly cheerful, exhibiting a fairly "normal" personality, and yet still as naturally drawn toward chaos, death, and destruction as ever. It's an odd thing about her. The only other troll who rivals her in terms of sheer delight and enthusiasm derived from destruction is probably Gamzee. You'd think that wouldn't be a flattering comparison. But somehow it works for her, says me. Crack ship, anyone? Please, don't sit there and act like I couldn't have made that work. You know it would have been great. There's something about her confidence as a god tier that seems related to her unflinching infatuation with death and destruction. Here she sees Jack bearing down on her and isn't concerned at all. She had the same demeanor while watching a black hole swallow the green sun and rip apart all of reality. She's completely fearless in this form.</t>
  </si>
  <si>
    <r>
      <rPr>
        <rFont val="Courier New"/>
      </rPr>
      <t xml:space="preserve">A relentless, unshakeable sense of cheerfulness in the presence of horror is a trait Aradia shares with Gamzee. But for her, it's a positive thing. For him, it's negative. Why am I harping on this? I don't know, it's completely irrelevant. Just thought I'd point it out. After all, rams and goats are both known to be stubborn creatures. Did I actually intend for these two characters to have this in common? No, I'm not going to kid you about that. ("Kid" is a goat pun, and that </t>
    </r>
    <r>
      <rPr>
        <rFont val="Courier New"/>
        <i/>
      </rPr>
      <t xml:space="preserve">was </t>
    </r>
    <r>
      <rPr>
        <rFont val="Courier New"/>
      </rPr>
      <t xml:space="preserve">intended, so you're welcome.) Instead what I'll do is ram more quality analysis down your throat. ("Ram" was a ram pun, JSYK.) This is the third god tier we've been introduced to, and all in fairly rapid succession. One is a point, two is a line, three is a trend. So that means with this reveal in particular, the god tier stuff is starting to get very exciting. The story is paying out generously with it now, like a loose slot machine in Vegas, which makes you wonder how many more of these characters will reach this state. It stands to reason there will be more, due to the hot pace of these reveals. That assumption isn't wrong, but at the same time I tried to be </t>
    </r>
    <r>
      <rPr>
        <rFont val="Courier New"/>
        <i/>
      </rPr>
      <t xml:space="preserve">somewhat </t>
    </r>
    <r>
      <rPr>
        <rFont val="Courier New"/>
      </rPr>
      <t xml:space="preserve">judicious about not throwing too many of these out there, which would cheapen them a little. Shoving all eight human kids in pajamas by the end was probably pushing it a bit as it was. Still, as of this moment I'd say the mission is accomplished: your imagination has been successfully captured. Now you have a </t>
    </r>
    <r>
      <rPr>
        <rFont val="Courier New"/>
        <i/>
      </rPr>
      <t xml:space="preserve">lot </t>
    </r>
    <r>
      <rPr>
        <rFont val="Courier New"/>
      </rPr>
      <t>to speculate on. What do the rest look like? What are the color schemes, symbols, costume designs? Do you have enough raw material to start crafting speculative fan works, illustrations, OCS and such? (HELL YES.) Stoking the reader's imaginative fires in this way is every bit as much of the point of rolling out a system like this, as it is to serve the story's purposes.</t>
    </r>
  </si>
  <si>
    <t>Aradia shows off some powers. Turns out they're...time powers? What a twist. Then the animation flips an hour ahead, from the moment linked to the destruction of Derse, to another key moment. (Remember we saw Terezi crying and running off deeper into the lab at 3:14.) But suddenly it seems we have something else to associate with this timestamp: Vriska Time™.</t>
  </si>
  <si>
    <t>Per the previous notes on Aradia, and extrapolating that perhaps achieving god tier status has a way of giving the player full license to be the purest version of themselves—that is, yoloing their best and truest life possible—then maybe Vriska is taking this idea to heart as well. God tier mode seems to bring something out of her. Like she feels empowered to fully tack into her role as a completely obnoxious, overconfident luck fairy. She's just capering around, taunting Tavros, and spreading her pixie dust. But unlike Tinkerbell's, this dust won't make him fly. Or will it?! (The answer is yes, when she throws him off yet another cliff in a few moments.) She didn't just become god tier, though. That happened quite a while ago, and she's simply been hiding it because she prefers her plain clothes (and more importantly, it would have been a spoiler). So this hyperactive fairy act seems more a result of the fact that she's currently wearing the outfit, rather than an extension of the powers themselves. Sometimes certain clothes and accessories just make you feel different. Remember how Kanye said wearing the Trump hat made him feel like Superman? Whoops, it was a mistake to mention that. I apologize. My youth pastor has a big smile on his face, and he's slowly shaking his head, as if to say, yes Andrew, it certainly was. And yes, I'm perfectly aware that I shot my youth pastor and he's dead now. I simply have him propped up on my knee, and now I'm operating him like a ventriloquist's doll. This is also a fact I should not have mentioned, and he is currently scolding me for that decision as well.</t>
  </si>
  <si>
    <t>Here's little nod to Dave's strife with Bro, where he held up a decapitated smuppet to intimidate his opponent. The move is even less effective against Vriska as it was against Bro. She just taunts him back with his own useless pair of severed legs, which she clearly regards as a symbol for how she has a habit of repeatedly owning him, and this time will likely be no different. And also revealing to him that...she still has them for some reason? I think I made an inappropriate joke about that in the last book, and I'm being asked to apologize again. She wasn't even the one who cut off the legs. But a good thief doesn't let such a golden opportunity go to waste, does she? Maybe she even anticipated wielding the legs in a future moment just like this. The glorious moment where she foresaw herself vanquishing the loathsome villain Tavros once and for all. My hero. &lt;3</t>
  </si>
  <si>
    <r>
      <rPr>
        <rFont val="Courier New"/>
      </rPr>
      <t xml:space="preserve">This nifty little move Vriska pulls, and and how easily she pulls it, kind of proves how ridiculously outclassed Tavros is. Which also reveals how unnecessary the move was. Yanking the lance out of his hand, flipping it around with one hand in a split second, and then running it through the bullseye on his chest. (Which unfortunately somewhat reframes that symbol in hindsight as possibly being destined for this purpose, surprising no one because: Tavros.) If she did this, she could have done anything. Like, punch him in the face and KO him across the room for another nap at the bottom of the stairs? Or even if her intent was more brutal than that, she still easily could have stepped out of the way, smacked him in the ass, and sent him falling off the cliff </t>
    </r>
    <r>
      <rPr>
        <rFont val="Courier New"/>
        <i/>
      </rPr>
      <t xml:space="preserve">without </t>
    </r>
    <r>
      <rPr>
        <rFont val="Courier New"/>
      </rPr>
      <t>impaling him first. The pre-plummet impaling carries some additionally malicious messaging, obviously. Same deal as GAME OVER, when Gamzee did basically the exact same thing to Karkat (whose shirt also provided a couple of handy bullseyes to aim for). So why does Vriska do this? Later, she sort of admits that she got a bit carried away here. Everyone's all about to get carried away, now that we have just officially entered Murderstuck.</t>
    </r>
  </si>
  <si>
    <r>
      <rPr>
        <rFont val="Courier New"/>
      </rPr>
      <t xml:space="preserve">A minor timing note: we started watching Vriska at 3:14, and now it's 2:41 when Tavros falls to his death. Which means about a half hour went by during that confrontation. That means there's some stuff we didn't see. Probably mostly taken up by Tavros wandering around looking for her, as she taunts him from the darkness like an annoying fairy. There was probably also a contentious conversation between them we didn't see, but it didn't really matter what they said. Murder speaks louder than words. Something kind of similar happens when Terezi confronts Vriska later. That also results in an impalement murder and has a contentious conversation leading up to it (see: </t>
    </r>
    <r>
      <rPr>
        <rFont val="Courier New"/>
        <b/>
      </rPr>
      <t>[S] Flip</t>
    </r>
    <r>
      <rPr>
        <rFont val="Courier New"/>
      </rPr>
      <t xml:space="preserve">). But a lot of that conversation is omitted, garbled, and distorted due to the game glitches that are starting to pile up. Which is a way of signaling that the conversation doesn't matter much either. We know the score, and all the issues between them, so reiteration doesn't add much, and the outcome says it all. (Well, there are </t>
    </r>
    <r>
      <rPr>
        <rFont val="Courier New"/>
        <i/>
      </rPr>
      <t xml:space="preserve">two </t>
    </r>
    <r>
      <rPr>
        <rFont val="Courier New"/>
      </rPr>
      <t xml:space="preserve">outcomes in </t>
    </r>
    <r>
      <rPr>
        <rFont val="Courier New"/>
        <b/>
      </rPr>
      <t>Flip</t>
    </r>
    <r>
      <rPr>
        <rFont val="Courier New"/>
      </rPr>
      <t>, which is sort of the whole point, but we'll get to that later.) Wait, back to Rose. Okay. First, notice the Beat Mesa (the huge record platform) in the background. It has the column of temporal energy coming out of it that was released when Bro stabbed it with his sword. Also check out Rose's sweet band of acolytes. "Consorts wearing bedsheets" is a lowkey, slow simmering background plotline. It starts with one salamander wrapping himself in John's ghost sheets and calling himself a "Secret Wizard," whatever the hell that is. Then the salamanders start duplicating the sheets, and we see a whole bunch wearing them. Now the habit has spread to other consorts, using different bed sheets. It appears a cult has been gradually forming. And like all cults, they need a leader. Preferably an oracle figure, who can lead them to the promised land. (She won't, though. She just goes grimdark and fucks off.)</t>
    </r>
  </si>
  <si>
    <t>Here's Jade implementing both her password system and some new entries in her vocabulary. But like I said before, Karkat never really says "fuckass." Only Jade seems to. It feels likely that Jade herself was the one who came up with fuckass, as kind of a sassy riff on Karkat's penchant for foul language. You can see how the password system is pretty effective. This version of Kanaya isn't supposed to talk to Jade yet, so she just ends up being confused. Jade knows not to spoil Kanaya on any privileged future info, and the conversation is then free to devolve into some inconsequential nonsense. It's not absolutely foolproof, though. For instance, a future version of Kanaya could tell a past Kanaya the password to hack the system. But that's sort of unlikely, and the system functions on the presumption that people will operate on good faith, considering...well, they're all trying to save each other's asses here, aren't they? Someone needs to take charge and enforce some order here, and right now it looks like that person is Jade. Which, in the grand scheme of things, is actually just another way in which one of Karkat's buddies manages to steal his leaderly thunder.</t>
  </si>
  <si>
    <r>
      <rPr>
        <rFont val="Courier New"/>
      </rPr>
      <t xml:space="preserve">Here's an exchange—"GA: How Am I Supposed To Know The Password" "GG: because i told you" "GA: I Dont Remember That" "GG: exactly!!!!!!!!!!!"—which now strikes me as relevant to the password system I used during Terezi and John's retcon stunt. People who've never read </t>
    </r>
    <r>
      <rPr>
        <rFont val="Courier New"/>
        <i/>
      </rPr>
      <t xml:space="preserve">Homestuck </t>
    </r>
    <r>
      <rPr>
        <rFont val="Courier New"/>
      </rPr>
      <t>will encounter those pages, which demand a password to progress, and a similar exchange could take place. On the password pages, Terezi helpfully reminds you that if you don't know the password, it means you're not supposed to know it yet, so you should just keep reading along the other branch. I doubt this was sufficient to prevent everyone from being confused by it, though. As you can see, even a smart cookie like Kanaya can get thrown for a loop by some of these nonlinear event management logistics.</t>
    </r>
  </si>
  <si>
    <r>
      <rPr>
        <rFont val="Courier New"/>
      </rPr>
      <t xml:space="preserve">The conspicuous ambiguity around this topic means Blackout Rose is a mystery we are marching toward solving. It won't be too long now. It just means she turns goth as fuck and stops being visible to prying Trollian interlopers. She has that in common with her teen mother, Roxy, who also emits blackout energies, but for very different reasons. Roxy is a Void player, like Equius, so she is the human embodiment of a jamming signal, just like Equius is for Doc Scratch's omniscience. Rose is a Light player, but her blackout effects result from arguably the nadir of her role as such a hero—that is, when she succumbs to Scratch's manipulation and other eldritch persuasions, and goes grimdark. This truth would appear to lend credence to a line of classpect thinking known as "inversion theory," which really isn't without its merits. This note has just gone to the bother of describing one of its merits, in fact. However, it is possible to get carried away with this line of thinking and use it to evaluate everything that happens in </t>
    </r>
    <r>
      <rPr>
        <rFont val="Courier New"/>
        <i/>
      </rPr>
      <t>Homestuck</t>
    </r>
    <r>
      <rPr>
        <rFont val="Courier New"/>
      </rPr>
      <t xml:space="preserve">. For instance, you could say, "Well, Karkat is a Blood hero, and here's where he stops being as Karkatty as usual, so that means he's being the opposite of his aspect. Which means he's being Breathy instead of Bloody. So that means a bunch of other stuff, ipso facto, </t>
    </r>
    <r>
      <rPr>
        <rFont val="Courier New"/>
        <i/>
      </rPr>
      <t xml:space="preserve">Homestuck </t>
    </r>
    <r>
      <rPr>
        <rFont val="Courier New"/>
      </rPr>
      <t>has been EXPLAINED." That's not really the way all this works. Aspect lore runs deep, but it isn't the Rosetta Stone to the story. When in doubt, it's better to remember this: rather than an underlying mystical logic where all classpect roads lead to Deep Answers, HS is a comprehensive nexus of many themes, and all roads lead to the basic idea that this is a tale about kids who are trapped in the universal struggle associated with growing up.</t>
    </r>
  </si>
  <si>
    <t>The two Space players are getting down to serious business finally. Maybe you've already deduced that this is primarily the point of these two talking to each other? If so, good job. I mentioned before that Space is a special aspect which is uniquely associated with procreation. They are the players who bring in the Forge, and as Kanaya explains here, they're also charged with "breeding duties." That is, frog breeding, though it was definitely pretty amusing that Jade was briefly concerned it meant something else. Frogs, as we know, are the vessels for entire universes for some insane reason. But only if you successfully breed one in just the right way, and then deposit it into the center of Skaia where it can grow up to be huge and full of trillions of galaxies and stuff. But for now, this is aside the point. The fact that Space players are associated with procreation is something that is considerably more important to Kanaya's arc than to Jade's, since Kanaya is the one who has taken the responsibility of restoring her race by hatching the matriorb. It's a responsibility thrust on her culturally, as the only remaining jade blood, which is the caste associated with caring for the Mother Grub. But it's also a responsibility that Kanaya's putting on herself, out of real concern for the persistence of her kind. So, like many arcs where a character has one very specific thing they are Trying To Do, there are all these peaks and valleys in her quest to hatch this grub. Sometimes, such as here, suddenly there's hope! It was meant to be after all, and everything's going to be cool. Other times, there are massive setbacks, and everything seems completely fucked. (Another such bleak valley is coming up soon, featuring our least favorite sea-dwelling badboy.) Kanaya's story keeps going like this all the way to the end. Yeah, the orb is gonna hatch! Wait! No, it's not, everything is shit! Pretty standard arc turbulence, really. The key she randomly finds here is kind of an odd detail, and was possibly on my part just a facetious extension of the fact that in these RPG games, characters are constantly finding the most ludicrous shit in chests all over the place, which they themselves surely put in there to begin with. Who put this fuckin' key in here? Was it Gamzee? Let's say it was probably Gamzee. It's also an unusual nod to the fact that the trolls have sylladexes too. Really nutty ones that were shown in Hivebent and then quickly abandoned as irrelevant. Kanaya considers finding this key here as a sign of destiny. It means the orb is "supposed" to be freed for some greater purpose, and she's right. But not for the positive reasons she is currently assuming.</t>
  </si>
  <si>
    <r>
      <rPr>
        <rFont val="Courier New"/>
      </rPr>
      <t xml:space="preserve">I tried to get at least a little use out of every ridiculous outfit variant I came up with, because what is the damn point of making those outfits if the characters aren't gonna wear them? So that's why this scene exists, where Jade appears to be cosplaying as Iron Man while talking to an alien lesbian about their mutual reproductive responsibilities. Maybe it seems preposterous out of context? No, actually, I just decided it doesn't at all, it's fine. If nothing else it gives Jade a handy way of flying, which in a story about building super tall houses, turns out to be an important perk. Everybody gets ways of flying, and they get increasingly casual in doing so, like this panel here making no big deal out of it. When John got a rocket pack it was treated like a big development, but everything after that was sort of hand-waved as "oh yeah they can fly now btw." Dave got Unreal Air, Jade is Iron Man, and Rose can just plain fly because magic or whatever. Now that John is a god tier, he can just plain fly too. It's like in </t>
    </r>
    <r>
      <rPr>
        <rFont val="Courier New"/>
        <i/>
      </rPr>
      <t>Dragon Ball</t>
    </r>
    <r>
      <rPr>
        <rFont val="Courier New"/>
      </rPr>
      <t xml:space="preserve"> how eventually dudes could just start flying here and there, and at some point you were seen as a world class stooge if you </t>
    </r>
    <r>
      <rPr>
        <rFont val="Courier New"/>
        <i/>
      </rPr>
      <t>couldn't</t>
    </r>
    <r>
      <rPr>
        <rFont val="Courier New"/>
      </rPr>
      <t xml:space="preserve"> fly. </t>
    </r>
  </si>
  <si>
    <r>
      <rPr>
        <rFont val="Courier New"/>
      </rPr>
      <t xml:space="preserve">Here we get to deploy more esoteric </t>
    </r>
    <r>
      <rPr>
        <rFont val="Courier New"/>
        <i/>
      </rPr>
      <t xml:space="preserve">Sburb </t>
    </r>
    <r>
      <rPr>
        <rFont val="Courier New"/>
      </rPr>
      <t>crap and learn what it does. Oh yeah, here's also where we Officially Learn that the players have to breed frogs to make a universe. I slop so many spoilers into this hog trough for nerds, it feels important to say sometimes "Here's where we learn this," even though I've been talking about these facts nonstop for thousands of author notes. Maybe we shouldn't have been that surprised by this, and neither should Jade, since her land has frogs in its name, is apparently chock full of frogs, and also frogs are sacred on Prospit and illegal on Derse. In all her time floating around on Prospit, did she ever ask one of the chess guys, "Hey, how come you all love frogs so much? It's kind of a silly thing to idolize." I'm sure some of them would have LOVED to talk her ear off about Prospitian frog lore. Considering Jade has such an allegedly scientific mind, she hasn't really been asking a lot of good questions during her naps.</t>
    </r>
  </si>
  <si>
    <t>Dave's conversations are so funny, even the conversations you don't get to read are funny. You're probably laughing just imagining it, aren't you. In the world of literature, this is called "economic writing." Rather than show an entire conversation, you just put it in a .txt file that one character shares with another, they then both talk about how funny it is, and the reader ends up agreeing it's funny too. This then frees us up to move on to a bunch of other really long conversations, which probably also could have been tucked away in .txt files you don't get to read. Come to think of it, I should have done this much more often. Perhaps it is my greatest blunder as a world-renowned author. Oh, hang on, someone is knocking on my door. It's the authorities. They've come to confiscate one of my Pulitzers. Yeah, that's fair, guys. No argument here. I'll lead you to the prestigious award wing of the estate. It's a five-minute golf cart ride from here.</t>
  </si>
  <si>
    <r>
      <rPr>
        <rFont val="Courier New"/>
      </rPr>
      <t xml:space="preserve">Yes, this whole process does seem a little bonkers when it's fully explained like this. Was it even necessary to go into this level of detail on the frog breeding process? You could probably make a case that it wasn't, and we could have skated over it with trolls saying stuff like, "Um, yeah, then you gotta make a big frog and launch it into Skaia. Good luck with that." Maybe that would have been narratively sufficient. And yet, if not spelled out like this, many readers would probably have a BURNING NEED for the full writeup on </t>
    </r>
    <r>
      <rPr>
        <rFont val="Courier New"/>
        <i/>
      </rPr>
      <t>Sburb</t>
    </r>
    <r>
      <rPr>
        <rFont val="Courier New"/>
      </rPr>
      <t xml:space="preserve">ian frog breeding. After all, it </t>
    </r>
    <r>
      <rPr>
        <rFont val="Courier New"/>
        <i/>
      </rPr>
      <t>is</t>
    </r>
    <r>
      <rPr>
        <rFont val="Courier New"/>
      </rPr>
      <t xml:space="preserve"> sort of critical to the entire objective at the heart of the game. But it still has the feeling of a laborious side quest in a game. Like running around and gathering up chocobos in </t>
    </r>
    <r>
      <rPr>
        <rFont val="Courier New"/>
        <i/>
      </rPr>
      <t>Final Fantasy VII</t>
    </r>
    <r>
      <rPr>
        <rFont val="Courier New"/>
      </rPr>
      <t xml:space="preserve"> or something. It kind of makes sense for that type of menial quest to lie at the center of </t>
    </r>
    <r>
      <rPr>
        <rFont val="Courier New"/>
        <i/>
      </rPr>
      <t>Sburb</t>
    </r>
    <r>
      <rPr>
        <rFont val="Courier New"/>
      </rPr>
      <t xml:space="preserve">, since the game seems to mostly revolve around aggravating busywork for the kids, partly as a test of resolve to determine if they've got the gumption to realize the busywork is useless bullshit, and hacking the system is almost always a smarter way to go about everything. We don't really get much deeper into the frog breeding challenge than this conversation here, and for a few moments in the future when we check in on Dave and Jade catching frogs. But that's more like tuning in to watch them messing around rather than seeing anything informative about the process. If we got deeper into it, we'd probably see there's a lot more to this process than Kanaya is letting on. She says it's extremely time-consuming, but there are probably hacks to this quest just like most other things. The crux of the tedium is the fact that you can't just grab the paradox slime from any old frog. Only the ones you go mess with in the future, by catching them or some such. If you grabbed the slime from one, then didn't bother to go get it, then...perhaps you'd be entering a doomed timeline? There's some risk in addition to all the laborious scrambling around the planet with a frog-catching net. I think I could propose a pretty good hack, though. --&gt; </t>
    </r>
  </si>
  <si>
    <t xml:space="preserve">--&gt; I don't think you need to capture the slime first, then go out and grab the same frog to retroactively validate your slime-grab. You don't need anything as elaborate as time travel either. You could just go out and harvest as many frogs as you can in the usual way. Grab them with nets, or even employ an army of consorts to help you round them up. Then you can take your thousands of frogs and trap them in a confined space, such as Jade's big, empty living room. Then you could grab the slime from every single frog in that room, knowing that you will easily be able to go "hassle" every frog in that confined space, only minutes later. In fact, the act of "hassling" them could simply take the form of releasing them back outside. Viola. You have easily harvested the slime of thousands of frogs en masse, resulting in a wide sampling of genetic material to make your huge god frog. I guess Kanaya didn't think of this? Listen, she has a lot of other stuff on her plate. So does Jade. Such as listening to Kanaya's suggestion that time travel would be one ill-advised way of hacking this problem, which of course means that Dave and Jade are definitely going to do it later. </t>
  </si>
  <si>
    <t>When Kanaya talks about how delicate the genetic fine-tuning process is, this is really setting up the idea that Karkat (a self-described carcino-geneticist) bungled this process in his haste, thereby resulting in a messed-up frog, or one he later claims to have given "cancer." Whether this has any truth to it, or is mainly an expression of his guilt and self-loathing, is open to speculation. However, I would also point out that any conclusions that side with his guilty assessment are also failing to take into account the critically important Cinnamon Roll Principle, which clearly demonstrates beyond a shadow of a doubt that Karkat Did Nothing Wrong.</t>
  </si>
  <si>
    <r>
      <rPr>
        <rFont val="Courier New"/>
      </rPr>
      <t xml:space="preserve">Oh, right. Actually, this is the passage which reveals that an entire universe is contained in one huge frog. If you step back for a moment, it sure seems like one of the more peculiar features of this entire mythos. Peculiar enough to ask what the hell was I thinking, to even have this idea? And WHY did I have it?! I don't know if I can answer the second question with any answer more satisfying than "the original inspiration for it starts making a lot more sense once you see the tadpole swimming through Skaia, and the reproductive imagery that evokes." To the first question, I think there's more rationale to it than is immediately apparent, especially when you look at all the clues stacked up earlier in the story. For example, the heavy involvement with reptilian and amphibian life in the session via consorts and iconography, and the reptile and frog runes in the frog temple, which amount to a pictographic language encoding the universal propagation methodology, which is the </t>
    </r>
    <r>
      <rPr>
        <rFont val="Courier New"/>
        <i/>
      </rPr>
      <t xml:space="preserve">Sburb </t>
    </r>
    <r>
      <rPr>
        <rFont val="Courier New"/>
      </rPr>
      <t xml:space="preserve">program data. Essentially, my idea was for a new kind of cosmology that closely correlates with an entire ecology of fairly primitive life-forms. On the most fundamental layer of the ecology/cosmology, you have the horrorterrors, huge beasts we can't fathom and have no earthly basis for comparison (except Lovecraft's garbage, obviously). But the layer closer to the plane of existence we relate to is governed by an ecology of fauna we can also relate to better, which is an array of reptilian and amphibious creatures, with frogs being the most important. So important that they are the vessels for all physical reality we understand, and all other lifeforms on this order play a subordinate or auxiliary role in the cosmic makeup. I envisioned this thriving ecology even taking place inside a genesis frog. There aren't many clues in </t>
    </r>
    <r>
      <rPr>
        <rFont val="Courier New"/>
        <i/>
      </rPr>
      <t xml:space="preserve">Homestuck </t>
    </r>
    <r>
      <rPr>
        <rFont val="Courier New"/>
      </rPr>
      <t>that reveal this thinking, except the most glaring example, which is the cherubs. When you look at the role they play in a universe, and the fact that they're utterly microscopic compared to the frog they dwell within, they start seeming like extremely potent pathogens and antibodies in the frog's bloodstream. Nasty ones like Caliborn fly around attacking the "cells" (planets, stars), wreaking havoc, while good ones like Calliope fly around fighting them and defending the health of the system. Cherubs are not technically reptilian, but they aren't far off either. There aren't really any other examples like this appearing in the story, but I often pictured a whole range of cosmic life similar to this, all playing the same kinds of roles that microbes perform in our bodies.</t>
    </r>
  </si>
  <si>
    <r>
      <rPr>
        <rFont val="Courier New"/>
      </rPr>
      <t xml:space="preserve">Here's an intriguing revelation that Smol Bean Kanaya was semi-raised by Doc. What does this actually mean? It's hard to know for sure, other than giving us yet another indication that he's always got a lot of irons in the fire when it comes to manipulating the fate of these kids, and also that he's a creep who's inclined to get himself way too involved in the affairs of young girls. We already knew that stuff, though. At least we learn here that he was responsible for Kanaya's Prospitian awakening. But then Kanaya remarks with dramatic irony that Jade's lucky she didn't have anyone like this messing with her covertly, which of course we know to be false, since Vriska retconned herself into being the reason for practically everything, including Jade's sleeping habits. And Vriska herself was really just one of Doc's pet projects, as he insidiously pushed her to become what she is. This whole thing can be seen as Doc's pet project, right up until his death just after </t>
    </r>
    <r>
      <rPr>
        <rFont val="Courier New"/>
        <b/>
      </rPr>
      <t>[S] Cascade</t>
    </r>
    <r>
      <rPr>
        <rFont val="Courier New"/>
      </rPr>
      <t xml:space="preserve">. At which point his machinations cease to have any impact at all, which perhaps tellingly coincides with the end of </t>
    </r>
    <r>
      <rPr>
        <rFont val="Courier New"/>
        <i/>
      </rPr>
      <t>Homestuck</t>
    </r>
    <r>
      <rPr>
        <rFont val="Courier New"/>
      </rPr>
      <t>'s identity as an meticulously over-engineered Nightmare Story.</t>
    </r>
  </si>
  <si>
    <r>
      <rPr>
        <rFont val="Courier New"/>
      </rPr>
      <t xml:space="preserve">It's important to give these new character match-ups something to bond over. There's practically always some material that can be used, because conveniently, due to the properties of "persona alchemy" as an iterative characterization method (which I've commented on in past books), there just happens to be a lot of character profile overlap. Kanaya is obviously the Jade of her group, in certain ways. Not in terms of personality, but definitely on a situational basis, like aspect, upbringing, etc. So why not let them jam a little on how cool it is that they had the same basic childhood, right down to living in clones of each other's houses? (Except, wait, I guess they don't mention that. But Jade would probably think that was REALLY COOL.) Then, a bit further, we see this is actually the "Jade announces her password plan for the first time" conversation, and Kanaya comes </t>
    </r>
    <r>
      <rPr>
        <rFont val="Courier New"/>
        <i/>
      </rPr>
      <t>this close</t>
    </r>
    <r>
      <rPr>
        <rFont val="Courier New"/>
      </rPr>
      <t xml:space="preserve"> to blowing it and being the one responsible for the plan in the first place, by telling Jade that Future Jade already told her about it. I've talked about how often conversational material, ideas, plans, and such seem to eerily "spontaneously generate" themselves due to this clusterfuck of endlessly looping Trollian chat. Concepts and talking points which disturbingly have no origin at all. Maybe it's refreshing that one character finally has a problem with this. Jade just wants everyone to be the original author of their own thoughts and actions, and is applying some enforcement for this belief. Meanwhile, maybe it's odd that nobody else ever cared about this, or even really commented on it that much. They probably were all too distracted by the shouting matches, poor attempts at trolling, and emergent romantic quandaries. The fact that Jade takes a stand against letting Paradox Space write their own thoughts for them seems like a departure for her character. She spent her whole life cheerfully allowing her destiny to be dictated to her through cloud visions. Now that that's over, she's trying something different. Insisting on it, actually.</t>
    </r>
  </si>
  <si>
    <r>
      <rPr>
        <rFont val="Courier New"/>
        <b/>
      </rPr>
      <t>[S] Kanaya: Return to the core</t>
    </r>
    <r>
      <rPr>
        <rFont val="Courier New"/>
      </rPr>
      <t xml:space="preserve"> is another playable RPG. I started going a little nuts with these over this stretch of the story. It was a good device to keep playing with, to try different things and serve different types of story purposes. And also people were intensely psyched about them every single time. They let the reader explore a bit and engage in some more frivolous conversations that probably wouldn't have made the cut in more conventional pages, thus making them "fun." There are a few of these games in this book, all of them a little smaller than usual (as compared to the first Karkat RPG). But they are still monstrous consumers of book paper in totality, so I'm probably going to check out for a bit. There isn't much to be said on every single page here. Also, these books are fucking huge and it's kind of daunting to write notes for all this shit??? I need to find places to cut corners somewhere. JUST LET ME HAVE THIS. (Let's also consider this foreshadowing for the Act 6 books, where I find a lot more different excuses to omit notes from pages, to make that go faster. Like, oh look guys, Jake is visible again, which means it's time for me to boycott these pages with yet another brave exhibition of silent protest.)</t>
    </r>
  </si>
  <si>
    <t>Feferi invites Kanaya to join her and Sollux in the horn pile. I don't really remember if this was the intent, but it sure seems like she's pitching Kanaya on getting involved in their quadrant situation in some way. Kanaya doesn't bite, though. (She does literally bite Feferi later, however, due to officially realizing she is a vampire.)</t>
  </si>
  <si>
    <t>Sollux is being dense. His fish girlfriend was just trying to open the relationship up a bit. Maybe Kanaya could be pale for Fef but spades for Sollux? Or, given the snippy exchange here, maybe Sollux and Feferi could vacillate to black, while Feferi works the red angle with Kanaya? These fools just don't stay open to the POSSIBILITIES. Clearly Eridan is the only one here with any fucking sense.</t>
  </si>
  <si>
    <t xml:space="preserve">The top left panel has the best line in the game. You can just skip to the end now. </t>
  </si>
  <si>
    <t>The line being referred to is "KARKAT: SQUIRREL IS THE HUMAN WORD FOR NUT CREATURE"</t>
  </si>
  <si>
    <r>
      <rPr>
        <rFont val="Courier New"/>
      </rPr>
      <t xml:space="preserve">A lot of this game seems dedicated to establishing an ominous atmosphere to build up to the Murderstuck zone, which we don't even know is going to happen yet, but you actually do because I'm telling you, and you probably already read it anyway. Everyone's missing. We know one person has died but they think he's still alive (Tavros). One person is still alive but they think she died (Aradia). Everyone else is lurking somewhere in the meteor, conspicuously absent by some of the stuff they left behind. It's making Kanaya and Karkat nervous. It's making </t>
    </r>
    <r>
      <rPr>
        <rFont val="Courier New"/>
        <i/>
      </rPr>
      <t xml:space="preserve">us </t>
    </r>
    <r>
      <rPr>
        <rFont val="Courier New"/>
      </rPr>
      <t>nervous.</t>
    </r>
  </si>
  <si>
    <t>Eridan says he has to "help Kanaya out with this thing" but doesn't actually say what he means by that. There are a bunch of little ambiguities like this leading up to what happens next, disguising his sinister intent. Or maybe hinting at it, if you have keen senses. We are merely pages away from Eridan fully embracing his role as the incel murderboy he was always meant to be.</t>
  </si>
  <si>
    <t xml:space="preserve">Kayana: Splash Faygo in his face, grab the orb like a fumbled football, and sprint for a touchdown. Let's see if she listens to me on the next page... </t>
  </si>
  <si>
    <t>She doesn't. :(</t>
  </si>
  <si>
    <t xml:space="preserve">At this point Eridan might as well be wearing a T-shirt that says in big violet letters "I AM LITERALLY ABOUT TO KILL YOU." </t>
  </si>
  <si>
    <t>Wait, I'm back, to say something important. Just joking, actually. There's still not much to say about all this. It's just some bad love triangle melodrama playing itself out, while sort of harmlessly tucked away in this "one page" playable panel. There were some pretty funny lines over the last dozen pages or so, at least. Do you really need me to point out when things are funny? Sigh, yes. You do. Of course you do.</t>
  </si>
  <si>
    <t>Eridan seems to have two gears, "huge martyr" and "wrathfully incredulous." He's incredulous about a lot of things, like "How dare you accuse me of (something I obviously did)." He's incredulous the kitty cat shipper girl wouldn't succumb to his advances after he saved her life. He just can't believe what a raw deal he's always getting and how little respect he's given. Which then fuels his feeling of martyrdom. But this is what makes him one of our problematic faves. This is all pretty great, actually, and is essentially why you start cheering on bad characters to keep doing their bad shit. I hope he kills somebody soon!</t>
  </si>
  <si>
    <t>The upper right panel has one of the more Eridancore lines he ever says, with an honorable mention to the use of the word "poppycock." Come to think of it, his vocabulary has shades of Jake in it, who also happens to be a Hope player. Yikes, Eridan just took another big step backwards in terms of dignity. Guy really can't catch a break.</t>
  </si>
  <si>
    <t>The plot of the latter phase of Act 5 mostly seems to revolve around a bunch of different plans to address the Jack situation, and every single one of them is pretty bad. But this one is especially terrible and pathetic. In fact, it's hard to even really describe it as a plan. Someone really should cut Eridan in half with a chainsaw before he tries this.</t>
  </si>
  <si>
    <r>
      <rPr>
        <rFont val="Courier New"/>
      </rPr>
      <t xml:space="preserve">I believe these sprites were adapted from the style of a </t>
    </r>
    <r>
      <rPr>
        <rFont val="Courier New"/>
        <i/>
      </rPr>
      <t>Scott Pilgrim</t>
    </r>
    <r>
      <rPr>
        <rFont val="Courier New"/>
      </rPr>
      <t xml:space="preserve"> game. Same as the one where Vriska stole luck from the big chess monster. Why? I really don't know. Just another style tossed into the ever-expanding portfolio of styles in </t>
    </r>
    <r>
      <rPr>
        <rFont val="Courier New"/>
        <i/>
      </rPr>
      <t>Homestuck</t>
    </r>
    <r>
      <rPr>
        <rFont val="Courier New"/>
      </rPr>
      <t>. These were made very casually by one of the art contributors, so there weren't really a ton of sprite frames to use, which meant that the battle couldn't be that extensive. Not that I wanted to make an extensive battle anyway, because wow, what a waste of time. So this does what a lot of these Flash action scenes do, which is take things right up to the edge of conflict, then move on with some standard panel action.</t>
    </r>
  </si>
  <si>
    <t xml:space="preserve">That E=mc² graphic background is to help visually indicate that Eridan is not using magic here, but SCIENCE. Pretty smart, huh? Like, Einstein-level smart, probably. If he could be here today and look at this page, he'd be like, "Damn dude, I officially give the fuck up on being a genius, because I'll never beat that." </t>
  </si>
  <si>
    <t>This is the first time we see that Hope powers have the ability to overwhelm other very powerful attacks, even ones that previously were thought to be unbeatably powerful, like green sun energy (see: Grimbark Jade vs. Jake, and also Caliborn vs. Jake). This is also the moment when Sollux goes blind, thus fulfilling the prophecy. Or at least one of the prophecies. I don't know. There are a lot of prophecies, actually. Some of them are bullshit? This one's real though, just like science. Science (Hope) MAKES things real.</t>
  </si>
  <si>
    <t>Murderstuck Madness, if nothing else, introduces opportunities for some interesting graphic compositions and use of color, for some reason. It's probably the usual reason for everything, which is: I just felt like it. There's a lot of use of flat color backgrounds and silhouettes, usually utilizing the blood color of the character involved. Blood which is...about to be spilled? No, too on the nose, forget I said that. Fef gets a fresh dose of science right through the chest. At a certain point you have to wonder if I'm just using their shirt symbols as targets. Actually, I guess I literally admitted to exactly that fact during the Tavros slaying, so never mind. Yeah, Feferi as a character probably wasn't setting anyone's world on fire, sure, but this still seems like a sad event. We should mourn her death and treat it with the dignity it deserves, hopefully with a suitable illustration on the following page.</t>
  </si>
  <si>
    <t>Well, I tried. When Tavros went splat on the ground behind Terezi, he also got a "DEAD" label. You could write that off as a one-shot gag. This sort of cements it as a tradition, though. One I work very hard to keep alive, even as everyone and everything else starts kicking the bucket. Does it somewhat diminish the gravity and emotional impact of character death? I suppose. But it's nothing that flopping lifelessly backwards into a big pile of honking clown horns can't make just a little worse. Also, before we cry too many fucking rivers about the untimely departure of Princess Fishpun, let's try to remember we already saw her ghost. We knew this was going to happen and were told to watch out for it in a spooky way. So, here it is. Actually, it's almost comforting in a sense, and I'm not just saying that because both you and my dead youth pastor are quietly beginning to suspect I'm borderline sociopathic.</t>
  </si>
  <si>
    <r>
      <rPr>
        <rFont val="Courier New"/>
      </rPr>
      <t xml:space="preserve">Murderstuck starts dealing in some western-style showdown imagery. It all mostly culminates in the 3x SHOWDOWN COMBO later in this book, which plays out like a scene from a western film, music and all. (The music still does not play in this book, sorry.) Part of what's going on with Murderstuck is </t>
    </r>
    <r>
      <rPr>
        <rFont val="Courier New"/>
        <i/>
      </rPr>
      <t xml:space="preserve">Homestuck </t>
    </r>
    <r>
      <rPr>
        <rFont val="Courier New"/>
      </rPr>
      <t xml:space="preserve">flexing its tendency to serve as a vessel for a wide range of genre pastiche stuff. It feels like a sci-fi story one minute, then it veers into these ridiculous horror treatments. Then it's a western...no wait, back to horror. Is this an "effective" foray into the horror/suspense genre? Does it </t>
    </r>
    <r>
      <rPr>
        <rFont val="Courier New"/>
        <i/>
      </rPr>
      <t xml:space="preserve">feel </t>
    </r>
    <r>
      <rPr>
        <rFont val="Courier New"/>
      </rPr>
      <t xml:space="preserve">scary and tense?? I'm asking the hard questions here. I like to imagine Kubrick shooting the shit after </t>
    </r>
    <r>
      <rPr>
        <rFont val="Courier New"/>
        <i/>
      </rPr>
      <t>The Shining</t>
    </r>
    <r>
      <rPr>
        <rFont val="Courier New"/>
      </rPr>
      <t xml:space="preserve"> came out, being all like, "So what do you think, guys? Was this SCARY? Did it give you the WILLIES? I dunno man, I was trying my best. ¯\_(?)_/¯" That's how serious artists talk, right? Well, I'm not sure how it works in these books. This probably all feels pretty tame now. Especially since my pedantic ghost is down here haunting every single page with massive amounts of mostly unwelcome analysis and incredibly offensive statements. But </t>
    </r>
    <r>
      <rPr>
        <rFont val="Courier New"/>
        <i/>
      </rPr>
      <t xml:space="preserve">aside </t>
    </r>
    <r>
      <rPr>
        <rFont val="Courier New"/>
      </rPr>
      <t>from that, I do remember this whole segment was distinctly nerve-wracking for readers when it was being updated live, because nobody knew what to expect. It was such a sharp tonal shift, and it was all sort of happening in slow motion over a period of several weeks. So this is probably one of the few segments where I'd say it was more successful as a gradually serialized chain of events. The tension it originally created is a very hard thing to recapture.</t>
    </r>
  </si>
  <si>
    <t>Kanaya worries for the safety of her thorny egg before they begin dueling, and it looks like Eridan notices her concern. Not that he wasn't planning on destroying it anyway as a totally unnecessary and evil act. His new creed is hopelessness. Pretty cool!! Not. We all recognize it for the villainous teen boy diva bullshit that it is. Probably the only other guy who has this kind of melodramatic diva villainboy property is Dirk. He never gets quite as nakedly malevolent as this, but many of his behaviors (performative suicides, intellectual aggression/pretension, self-martyring rhetoric) put him in the same category as Eridan in terms of potential for villainy in their profiles. Maybe this is something Princes have in common? We also know (well, much later on we know) that the Prince is a very dangerous destroyer class. Eridan has fully embraced this interpretation of his role by appointing himself as a destroyer of hope. He's carrying this out quite literally here by eliminating the hope for trolls as a species. Also, the fact that he basically just killed Kanaya's baby really ticks her off.</t>
  </si>
  <si>
    <r>
      <rPr>
        <rFont val="Courier New"/>
      </rPr>
      <t xml:space="preserve">The hand holding the wand panel is a callback/re-skin of the panel where Rose holds the wand she destroys Eridan's computer with, which has very powerful and deep symbolic resona—WAIT, I got distracted by something else to talk about, and therefore will abandon the previous topic forever. The bottom right panel format becomes a frequently used composition during these death moments. I just switched the colors around depending on the characters involved. This is even used when Lord English kills me. That may have been the final time? I mean, how do you top that? Maybe that's the definitive peak moment of </t>
    </r>
    <r>
      <rPr>
        <rFont val="Courier New"/>
        <i/>
      </rPr>
      <t>Homestuck</t>
    </r>
    <r>
      <rPr>
        <rFont val="Courier New"/>
      </rPr>
      <t xml:space="preserve">, at least when it comes to bullshit. Maybe this is not the time nor the place to talk about this, but I'm often inclined to view </t>
    </r>
    <r>
      <rPr>
        <rFont val="Courier New"/>
        <i/>
      </rPr>
      <t>Homestuck</t>
    </r>
    <r>
      <rPr>
        <rFont val="Courier New"/>
      </rPr>
      <t xml:space="preserve">'s latter half in terms of a series of micro-climaxes, plotted on wildly different points of the timeline, and under very specific categories. Like the Action Climax would be </t>
    </r>
    <r>
      <rPr>
        <rFont val="Courier New"/>
        <b/>
      </rPr>
      <t>[S] Collide</t>
    </r>
    <r>
      <rPr>
        <rFont val="Courier New"/>
      </rPr>
      <t xml:space="preserve">, obviously (and perhaps it's the "traditional" climax as well). The Cinematic Climax is </t>
    </r>
    <r>
      <rPr>
        <rFont val="Courier New"/>
        <b/>
      </rPr>
      <t>[S] Cascade</t>
    </r>
    <r>
      <rPr>
        <rFont val="Courier New"/>
      </rPr>
      <t xml:space="preserve"> (i.e. the half-way point of the comic...wtf???). The Emotional Climax is...</t>
    </r>
    <r>
      <rPr>
        <rFont val="Courier New"/>
        <b/>
      </rPr>
      <t>[S] Terezi: Remem8er</t>
    </r>
    <r>
      <rPr>
        <rFont val="Courier New"/>
      </rPr>
      <t>, maybe? A lot of this is up for dispute and personal interpretation. The Meta-Bullshit Climax was the end result of John's retcon arc. The Mindfuck Climax was Caliborn's masterpiece. I guess I could go on, but I won't, because Book 6 is a dumb place to cover this. What are YOUR opinions about this? Write your answer in the ample space I am providing for you here: _________</t>
    </r>
  </si>
  <si>
    <r>
      <rPr>
        <rFont val="Courier New"/>
      </rPr>
      <t xml:space="preserve">This looks like it could be a shot of a </t>
    </r>
    <r>
      <rPr>
        <rFont val="Courier New"/>
        <i/>
      </rPr>
      <t xml:space="preserve">Homestuck </t>
    </r>
    <r>
      <rPr>
        <rFont val="Courier New"/>
      </rPr>
      <t xml:space="preserve">fan after a long cosplay bender at a convention. Lying down exhausted in a puddle of slop. A stray couple of troll horns over there from someone else's damaged cosplay. A bad meme is nearby. Don't act like you haven't been here. </t>
    </r>
  </si>
  <si>
    <r>
      <rPr>
        <rFont val="Courier New"/>
      </rPr>
      <t xml:space="preserve">The pacing of Karkat's jaw-drop was probably better on the site. Anyway, that's him posing as you, reacting the way you reacted to all this. I mean, back then, not now. By now all this is old hat. You know everybody dies all the time, and it's no big thing. To update this reaction image in a way that is more appropriate for the contemporary </t>
    </r>
    <r>
      <rPr>
        <rFont val="Courier New"/>
        <i/>
      </rPr>
      <t xml:space="preserve">Homestuck </t>
    </r>
    <r>
      <rPr>
        <rFont val="Courier New"/>
      </rPr>
      <t>zeitgeist, just try to imagine him yawning really hard, instead of staring agape.</t>
    </r>
  </si>
  <si>
    <r>
      <rPr>
        <rFont val="Courier New"/>
      </rPr>
      <t xml:space="preserve">In some circles this event was not Well Received. If you have a gay in your media you probably shouldn't be killing off your gay because that's a thing that has happened a lot historically in media. So when gay people see a gay in media they go, oh look, she's gay like me oh whoops she's fucking dead already, never mind, that's kind of a bummer. Is Kanaya even gay, though? Look, I think we talked about this already, so let's not bother with whatever that conversation was again and just say she is. Anyway the point is, people being upset about this for that specific reason seemed fair. HOWEVER, I knew it wasn't going to stick because I had the gay vampire plan in my back pocket, but I couldn't just come out and say that until it happened. So it resulted in me having to eat a huge plate of shit for several weeks while people thought this is what happened. I guess that's one of the many perils of serialized media. The little moments get magnified and people draw a lot of premature conclusions and it all gets a little stupid. Which is not to say there didn't end up being plenty of material I submitted that people were disgusted by for </t>
    </r>
    <r>
      <rPr>
        <rFont val="Courier New"/>
        <i/>
      </rPr>
      <t xml:space="preserve">legitimate </t>
    </r>
    <r>
      <rPr>
        <rFont val="Courier New"/>
      </rPr>
      <t xml:space="preserve">reasons. I'm just saying here that if readers want to regard me as a shithead for certain things, my bare minimum desire is at least for those things not to be predicated on bad takes. </t>
    </r>
  </si>
  <si>
    <r>
      <rPr>
        <rFont val="Courier New"/>
      </rPr>
      <t xml:space="preserve">It seems like Karkat has never talked to Doc before, but he figures out pretty quickly that he has to highlight Doc's text in order to read it. Which is more than I can say for some people. Actually, it's pretty impressive that he figures it out without even any trial and error. It just looks like a blank screen, so why would he assume he has to highlight it to read? Normally you have to mess with it at least a little. Let's just be grateful that I insisted through narration that he understood immediately, rather than watching him fumble around with this computer for the next ten pages. Looks like </t>
    </r>
    <r>
      <rPr>
        <rFont val="Courier New"/>
        <i/>
      </rPr>
      <t xml:space="preserve">Homestuck </t>
    </r>
    <r>
      <rPr>
        <rFont val="Courier New"/>
      </rPr>
      <t>notches yet another HUGE win for economical storytelling.</t>
    </r>
  </si>
  <si>
    <r>
      <rPr>
        <rFont val="Courier New"/>
      </rPr>
      <t xml:space="preserve">The slow reveal of Doc's ominous line is just some straight horror genre stuff. "The call is coming from inside the house" kind of thing. Everybody was losing their minds when this murder stuff came out, and little things like this kept people on edge and drew out the tension. But...what does Doc actually </t>
    </r>
    <r>
      <rPr>
        <rFont val="Courier New"/>
        <i/>
      </rPr>
      <t xml:space="preserve">mean </t>
    </r>
    <r>
      <rPr>
        <rFont val="Courier New"/>
      </rPr>
      <t xml:space="preserve">here? Notice how he's addressing Karkat even though he messaged a random computer minutes ago, which means he knew Karkat would answer (because: omniscience). The simplest explanation is, he's just messing with Karkat, making him (and you) more nervous about whatever is still to come. But also we know Doc had something to do with Kanaya's upbringing. Kanaya's body is right there. In a while we see she gets up and starts running around the meteor like a crazed vengeful vampire, and surely Doc knows this too. It's likely this fact is all he's hinting at here. The way he's doing it just happens to be taking advantage of an irresistible trolling opportunity. </t>
    </r>
  </si>
  <si>
    <r>
      <rPr>
        <rFont val="Courier New"/>
      </rPr>
      <t xml:space="preserve">That's an award-winning panel there at the top. As good as it gets, really. Finally, here comes "Sober Gamzee," the shitty murderclown he was always destined to become but nobody thought he would for some reason. What is there to say about him? I dunno. Probably lots of stuff, and much of it already said in previous books wherein I could not find the discipline to keep my shit under control and wait until his metamorphosis actually happened before discussing it. That's fine though, because it just means I have opportunities to repeat myself ad nauseum, thereby gradually indoctrinating you into thinking way too much about </t>
    </r>
    <r>
      <rPr>
        <rFont val="Courier New"/>
        <i/>
      </rPr>
      <t>Homestuck</t>
    </r>
    <r>
      <rPr>
        <rFont val="Courier New"/>
      </rPr>
      <t>, which you likely already do anyway. The first thing jumping out at us here, which tells you something is off about Gamzee right away, is that his typing quirk has changed. Why? Good question, why don't we talk about it. --&gt;</t>
    </r>
  </si>
  <si>
    <t>--&gt; Gamzee alternates capitalizing and lowercasing between entire sentences now, rather than every other letter. Originally, his standard quirk was meant to signify a whimsical—capricious, if you will—typing and speaking style. He's up, he's down, he's up, he's down...like an unpleasant rollercoaster ride at a carnival. But because the alternation was so tight, on the individual letter level, it had a way of diffusing his capricious qualities and averaging them out more broadly across his statements and his personality in general. In a sense, it signified a neutralization of his volatile tendencies. It's like lying on a bed of nails: the more tightly packed the nails are, the less dangerous it is. You may forget the bed even consists of dangerous components. But if you start separating them out, the deadliness becomes more evident. Isolating the capital letters into their own lines is like consolidating all the nails into one lethal, sharp object, like a knife, and then intermittently wielding it to stab you in one line, then sheathing it the next. So it would seem Gamzee's psychological break, whether brought on by "sobriety" or other factors, had a way of sharpening the divide in his mind between his murderous and benign tendencies, whereas in his previous state they all blended together into a vaguely addled, mostly harmless personality. He expresses some understanding of this divide here, by identifying himself as the two messiahs he always worshipped. Also, even though the divide in his personality has crystalized, and he understands this, it seems his murderous persona heavily predominates when he is in this state of mind. It is the more powerful and aggressive version of his personality, which can easily steamroll his chill stoner attitude once it's loose. It should be noted that a personality which is bifurcated between good and evil, and the predomination of one over the other, is a critical feature of the cherubs appearing later, who arguably are a much better fit for his mirthful messiah prophecy.</t>
  </si>
  <si>
    <t>Here's the first time we learn of Gamzee's aspect. It's Rage. Ya can't just give that away and expect people not to go, oh, he'll probably turn into a murderclown. (They probably still wouldn't have suspected their sweet, soft clown of any future wrongdoing, who are we kidding.) Actually, even the trolls didn't suspect it while knowing his aspect, since Karkat says here they all thought Bard of Rage was a joke title. To help us all freak out about this a little more, Karkat "reminds" us of how deadly Gamzee can be by citing his crazy, out-of-the-blue attack against the Black King. In doing so he provides some interesting color about how that battle went, which doesn't serve much purpose except to feed your headcanons somewhat on that event, as well as send the message "Gamzee is actually really strong under the right circumstances, and oh, also Vriska is too FYI, but you probably already knew that." Then Stoned Gamzee pops into the conversation like an idiot, and Karkat basically treats him like a completely different person than the one who did the murders. Which he sort of is. But also Karkat has grown accustomed to treating past and future versions of people he talks to as individuals who are completely distinct from each other, especially when it comes to himself. The bottom line is this "warning" Karkat tries to issue via memo obviously turns out to be completely useless. It serves a similar purpose as to when someone in a horror movie is trapped by the villain in a deadly situation and tries to call for help in some way. Like they make it to a phone and call some people, but frustratingly those people either don't believe them, are preoccupied, or the signal is bad, etc. I guess the "funny spin" on this trope here is that the people he's trying to warn or get help from are the very people both committing the murders and being murdered, from different points on the timeline, and they're all being similarly useless in frustrating ways per the aforementioned horror trope.</t>
  </si>
  <si>
    <r>
      <rPr>
        <rFont val="Courier New"/>
      </rPr>
      <t xml:space="preserve">Here Karkat starts talking to another murderer who doesn't know he's a murderer yet, and who frustratingly doesn't believe Karkat when he tells him about it. It makes sense that Eridan doesn't believe him, since Karkat's talking about his future magic wand, and Eridan is on record as knowing magic to be fake. It's not that frustrating he doesn't believe Karkat though, because if he did, then that would change the past, resulting in this turning into a doomed timeline. But wait a minute... Now it seems like everyone is suddenly dying, so... How could anyone be sure this isn't a doomed timeline resulting from just such an intervention? What exactly is preventing Karkat from suspecting he's forked off somehow into a doomed timeline, resulting in the systematic demise of his friends? (Aside from the fact that he's probably too freaked out to consider that possibility.) If this were a doomed timeline, that would mean it's possible the </t>
    </r>
    <r>
      <rPr>
        <rFont val="Courier New"/>
        <i/>
      </rPr>
      <t xml:space="preserve">right </t>
    </r>
    <r>
      <rPr>
        <rFont val="Courier New"/>
      </rPr>
      <t>thing to do would be to try to alter the past via Trollian and set things back onto the rails of the alpha timeline, which is basically what happened with Davesprite. He, a strict product of a doomed timeline, is instrumental in the course correction which the alpha timeline needed to continue. Okay, I'm probably starting to slightly confuse myself, whilst massively confusing you. The bottom line is, even if Karkat did think "This is a doomed timeline, and I need to fix it," it still wouldn't have worked, because this isn't a doomed timeline. It's the alpha timeline, and everyone dying here is just normal-doomed, not doomed-doomed. There's a clear distinction between those things. If you're doomed-doomed, it means you're living in a non-viable timeline, which is running its course and tapering off into oblivion, sort of as a means of Paradox Space keeping itself tidy. But if you're just normal-doomed, it means your death was an important event in the long chain of authoritative actions which were all necessary to keep reality itself propped up. So does that mean it's better to be normal-doomed than doomed-doomed? I'm not sure. I guess you could ask some ghosts about it. Though chances are, the normal ghosts don't feel substantially more honored than the doomed ghosts for having died a relevant death. Mostly they stop caring about any mortality issues at all, and get back on their bullshit as soon as possible upon entering the dream bubbles.</t>
    </r>
  </si>
  <si>
    <r>
      <rPr>
        <rFont val="Courier New"/>
      </rPr>
      <t xml:space="preserve">Here comes the Great Artsplainer again to brazenly point out to you when things are good or funny. This is a very funny conversation. We're now lodged firmly in the black craw of Murderstuck, which means we're messing with the horror genre. Things are scary and sad, and seemed especially so when this was all being posted slowly, which helped cultivate a dreadful atmosphere. But the fact that </t>
    </r>
    <r>
      <rPr>
        <rFont val="Courier New"/>
        <i/>
      </rPr>
      <t xml:space="preserve">Homestuck </t>
    </r>
    <r>
      <rPr>
        <rFont val="Courier New"/>
      </rPr>
      <t>operates in the comedy genre almost always supersedes all other sub-genre considerations, so you get funny stuff like this while people are dying. Also you get Feferi's corpse flopping back onto piles of horns, and tactless memes posted along with Kanaya's tragic death. Looking back on this, especially with the option of being able to read it swiftly, almost all of this content strikes me as having higher humor properties than scary or sad properties. Shit's just very, very funny Literally All The God Damned Time, and I've always wondered a little about the people who don't view the story that way. Why...wh...what...are you doing here? How can you continue subjecting yourself to this experience in good conscience? Oh well, thank you sincerely for your apparent willingness to hang on to every single word of my auto-analysis despite your very strange opinions I guess?</t>
    </r>
  </si>
  <si>
    <t>Gamzee from 42:00 minutes (blaze it) hops back into the chat and says he's about to do some more murders, letting us survey the near-term temporal landscape again. That means over the next 42 minutes, he probably doesn't kill anyone yet, but he's gearing up to. It's also just another horror beat, but with a temporal twist. The villain sometimes will check in with the hero in a threatening way like this, to let them know they're watching and have them boxed into a corner in some way. But in this case, Gamzee has Karkat "surrounded" in time, not just space. He's in the future, so he knows what Karkat is going to do and where he's going to be.</t>
  </si>
  <si>
    <r>
      <rPr>
        <rFont val="Courier New"/>
      </rPr>
      <t xml:space="preserve">Here's a scene which helps remind us, in case you forgot, that Terezi is weird and messed-up in some ridiculous ways. You know, in case you forgot some of those scenes with Dave from the beginning of this book already. Regardless, she does have a strong sense of conscience and a passion for justice, lest you forget her defining qualities as a character. You are one forgetful person, aren't you. That's okay, that's why I'm here (unless I forget shit too, in which case we're all boned). So even though she's upset about this, her instincts for justice kick in right away and override all other sentiments. An investigation must begin. And yes, she is definitely BAD at investigating crimes, let's not kid ourselves here. But in the true spirit of her legislacerator forebears, the act of discovering the truth of a crime is immeasurably dwarfed by the need to enforce harsh retribution against anyone who </t>
    </r>
    <r>
      <rPr>
        <rFont val="Courier New"/>
        <i/>
      </rPr>
      <t xml:space="preserve">probably </t>
    </r>
    <r>
      <rPr>
        <rFont val="Courier New"/>
      </rPr>
      <t>committed a crime. So at least for now, Terezi is using her justice fixation as a strong intellectual diversion from having to confront any more raw emotions, which she's all tapped out on after that series of grimly philosophical Strider fiascos. Perhaps this makes us think it isn't the first time this hobby has served as such an outlet. Then again, it could be that she's giving Tavros a little too much credit for his ability to make her cry under any circumstances. Hard to imagine wasting any tears on the guy, even at an onion-chopping competition.</t>
    </r>
  </si>
  <si>
    <t>Even though Terezi sucks at investigations, she's fortunate to have the overwhelming advantage in this case that it's completely obvious who did it. Actually, that's probably a premise of most legislacerator investigations: the culprit is always "obvious," and they simply need to be tracked down and brought to justice. This is basically another way of saying what is described above. You start with a premise. Like, that Lemonsnout guy ALMOST CERTAINLY did it. Why, you ask? Well, just LOOK at him. Looook at the filthy scoundrel. Are you looking? He's utterly disgusting. Greedy, venal, the epitome of corruption in government. Look how much he LUSTS for beetles. You can see the gluttony written all over his face. Yes, maybe this is not good legal practice by the standards of a liberal democracy. But you have to admit that now and then the premature insistence of a culprit's guilt is going to coincide with the fact that the target in question actually IS guilty. Like Vriska here, super obviously. Also Lemonsnout. Trust me when I tell you, THE BASTARD DID IT!!!</t>
  </si>
  <si>
    <t>Terezi has multiple layers of blindness. She is literally blind (i.e. her eyes don't work). But she can still see (via other senses). But she's legally blind, sort of (her nasal sonar makes things blurry, she walks with a cane, and draws like shit). But she has a greater degree of perspicacity in other ways, through her Mind aspect, her cleverness and insight into others, and so on. But she also has certain "blind spots," not unlike Doc does. Some blind spots are similar to everyone else's, like navigating stupid romantic issues with troublesome boys like Karkat. But probably her biggest blind spot is localized on Gamzee himself. Here she worries for his safety, in a fit of vintage Murderstuck dramatic irony. But it's more than just a gag. She just can't seem to lock on to him as a source of trouble, negativity, or outright evil. She gives him the benefit of the doubt, overlooks the red flags, and keeps him in her life long beyond the moment when she should have cut him loose. This acute case of Clown Blindness seems to be the entire foundation of the Gamrezi debacle. It's not until the retcon stunt—which she designs in part to break some negative patterns in her life—that she finally lifts the clown curse. All it took to wake her up was to get John to honk a horn at the exact right moment. If only we all had a John with a horn at the exact moment in our lives when we needed him to honk the most.</t>
  </si>
  <si>
    <r>
      <rPr>
        <rFont val="Courier New"/>
      </rPr>
      <t xml:space="preserve">The most potent Chekhov Guns in </t>
    </r>
    <r>
      <rPr>
        <rFont val="Courier New"/>
        <i/>
      </rPr>
      <t xml:space="preserve">Homestuck </t>
    </r>
    <r>
      <rPr>
        <rFont val="Courier New"/>
      </rPr>
      <t>are always really weird things. It's never the really standard stuff (like, remember the hammer John picked up in Act 1?). It's always the silly stuff that ends up coming back in strange ways. Like Terezi's habit of making chalk outlines during her gruesome, bogus investigations. At a peak moment in her storyline, she ends up drawing a chalk outline of her own body just after giving John instructions on how to save the universe, and just before she dies. Oh yeah, that's right, I can hear you saying. That totally checks out. But why bring back that particular motif at that particular moment? Man, you are full of questions today. I think it helps signal that what she's doing at that moment is still directly tied to her longterm arc's association with the pursuit of justice. Her "investigations," ridiculous though they are, are fueled by a desire to see justice done. And sending John on that scarfquest is also righting injustices, but on a more cosmic scale.</t>
    </r>
  </si>
  <si>
    <t>Some might be driven to conclude that I treat Tavros with even less dignity in these author notes than I did in the story. I would hope the top two panels may help to dispel this foolish notion. Maybe Terezi has similarly been infected by my attitude, which explains her treatment of his corpse. Or maybe she's just infected by what a lame and weak loser he is, and that's why she doesn't respect him, dead or alive. Come to think of it, she may not even have been all that mad when Vriska paralyzed him either. It was Aradia's death that made her want to get revenge. Actually, the more you look at the facts, the more it seems like Terezi's just looking for any excuse to pursue investigative/vengeful justice against Vriska, and the injury or death of her friends always just happens to be a decent cover story.</t>
  </si>
  <si>
    <t xml:space="preserve">Honeytongue is a fucking loose cannon out there. A complete madman. He does this at every crime scene. Just wild-assed, reckless suggestions, with no regard for proper procedure at all. He really drags the whole forensics team down. And yet Terezi keeps putting him on the roster. She never learns. </t>
  </si>
  <si>
    <r>
      <rPr>
        <rFont val="Courier New"/>
      </rPr>
      <t xml:space="preserve">This really HAS to be the most heroic thing Terezi does in </t>
    </r>
    <r>
      <rPr>
        <rFont val="Courier New"/>
        <i/>
      </rPr>
      <t>Homestuck</t>
    </r>
    <r>
      <rPr>
        <rFont val="Courier New"/>
      </rPr>
      <t>. There aren't enough Purple Heart medals in the world to compensate for how much she is sacrificing here. Sadly, it's all in vain. It's like throwing yourself on a grenade to save a flaccid piece of three day-old baloney on a wet sidewalk. Only for a raccoon to run away with the baloney after you've valiantly blown yourself to bits.</t>
    </r>
  </si>
  <si>
    <r>
      <rPr>
        <rFont val="Courier New"/>
      </rPr>
      <t xml:space="preserve">I told you we were playing with the horror genre here. It doesn't get more frightening than this. Major artpoints go to me for these very good facial expressions. (Thanks.) Roxy also did this exact thing later with dead Jane. Which was probably some combination of being grossed out by kissing a corpse, and a fairly unexpected and uncharacteristic no-homo panic move. Roxy is pretty cool, woke, and an all-around nice gal, but she ain't perfect... And suddenly we're talking about Roxy. See how often I prove I am able to slip into literally any </t>
    </r>
    <r>
      <rPr>
        <rFont val="Courier New"/>
        <i/>
      </rPr>
      <t xml:space="preserve">Homestuck </t>
    </r>
    <r>
      <rPr>
        <rFont val="Courier New"/>
      </rPr>
      <t xml:space="preserve">topic, in any note, on any page, no matter what the subject matter is? I just get to do that. I basically get to do anything I want, because I've existed in such a horrifying state of unchecked power for so long. Anyway, to bring this all together, I'm going to conclude by saying that Terezi is the Roxy of trolls. Literally the only basis I have for saying this is the above panels, they are both kind of sassy, and I guess their haircuts are somewhat similar. There, I'm calling that an official </t>
    </r>
    <r>
      <rPr>
        <rFont val="Courier New"/>
        <i/>
      </rPr>
      <t xml:space="preserve">Homestuck </t>
    </r>
    <r>
      <rPr>
        <rFont val="Courier New"/>
      </rPr>
      <t>Fact, and you pretty much just have to sit there and take it.</t>
    </r>
  </si>
  <si>
    <t>Aside from the fact that taking the opportunity to show grieving children kiss the corpses of their friends is obviously its own reward, this doesn't really serve much purpose. It's just going to the bother of making absolutely sure their dream selves are dead, which would rule out this resurrection method. Maybe it's more logical from the character's standpoint than the reader's, since they're the ones who truly don't know for sure, and they're probably, you know, somewhat invested in the possibility of bringing their friends back to life. Other than that, this is a little like that scene where Jade briefly tried on the queen's ring, just so we could formally prove its effects don't work on humans. So, now we know this for sure too. Moving on.</t>
  </si>
  <si>
    <r>
      <rPr>
        <rFont val="Courier New"/>
      </rPr>
      <t xml:space="preserve">There is a minor pattern going on here, where every time the story shows sad kids kissing corpses, we cut away to an unusually hysterical self-insert segment. Remember in Hivebent this happened when someone was about to kiss a corpse, and we pulled back to see me trapped in an attic? What does this mean? I'm not sure. Perhaps the dissonance accompanying particularly distasteful material is so strong, it can't help but pull us through the fourth wall. That's a good thing for us though, because this scene is legendary. Here I am, dressed as a Man-Skylark, which isn't actually a thing at all on any plane of reality. But it sort of fits here, because I'm essentially reprising the role Robin Williams played in </t>
    </r>
    <r>
      <rPr>
        <rFont val="Courier New"/>
        <i/>
      </rPr>
      <t>Hook</t>
    </r>
    <r>
      <rPr>
        <rFont val="Courier New"/>
      </rPr>
      <t>. Williams played a fully grown Peter Pan who forgot he was Peter Pan and had to go back to Never Never Land to rescue his kids. I, too, am a grown man awkwardly shoved into a story for kids, fumbling around like a stooge and falling in love with Rufio. The main difference between this and the actual movie is that Robin Williams was too much of a chickenshit bitch to even bother TRYING to get to first base with Rufio. But I'm mainly guessing this is due to the fact that being gay in the '90s was illegal.</t>
    </r>
  </si>
  <si>
    <r>
      <rPr>
        <rFont val="Courier New"/>
      </rPr>
      <t xml:space="preserve">I definitely didn't </t>
    </r>
    <r>
      <rPr>
        <rFont val="Courier New"/>
        <i/>
      </rPr>
      <t xml:space="preserve">need </t>
    </r>
    <r>
      <rPr>
        <rFont val="Courier New"/>
      </rPr>
      <t xml:space="preserve">to show myself kissing the corpse of Dante Basco in my own story. If you really want to nail me on that, you got me there. You also don't </t>
    </r>
    <r>
      <rPr>
        <rFont val="Courier New"/>
        <i/>
      </rPr>
      <t xml:space="preserve">need </t>
    </r>
    <r>
      <rPr>
        <rFont val="Courier New"/>
      </rPr>
      <t xml:space="preserve">to stop and sniff the sweet perfume of a summer rose while strolling through a meadow. There are so many things we don't </t>
    </r>
    <r>
      <rPr>
        <rFont val="Courier New"/>
        <i/>
      </rPr>
      <t xml:space="preserve">need </t>
    </r>
    <r>
      <rPr>
        <rFont val="Courier New"/>
      </rPr>
      <t xml:space="preserve">to do, really. We could wrap ourselves from head to toe in cheesecloth, and have our assisted living professionals slide us into our iron lungs, entombing us in their cozy yet predictable confines for the rest of our days. We don't </t>
    </r>
    <r>
      <rPr>
        <rFont val="Courier New"/>
        <i/>
      </rPr>
      <t xml:space="preserve">need </t>
    </r>
    <r>
      <rPr>
        <rFont val="Courier New"/>
      </rPr>
      <t>to live lives that are different or less functionally serviceable than that. And yet, I see you there, frolicking about, nowhere near your iron lung, and without a shred of cheesecloth in sight. Are we really so different in our decadence, you and I? The shameful look on your face says it all right now.</t>
    </r>
  </si>
  <si>
    <t xml:space="preserve">It's not stupid, shut up. You're stupid. Get the fuck out of my book. </t>
  </si>
  <si>
    <r>
      <rPr>
        <rFont val="Courier New"/>
      </rPr>
      <t xml:space="preserve">This is definitely one of the better transitions in the story. I feel like I say that a lot? Well, there are just a lot of them. It's a masterful answer to the question of how to steer this fucking barge to a new heading immediately after showing two sad kids making out with some corpses? You can't just do a hard switch. That's irresponsible. You need some finesse. Show me as Peter Pan grieving the loss of a charismatic young Filipino-American actor, known for his voice acting work on </t>
    </r>
    <r>
      <rPr>
        <rFont val="Courier New"/>
        <i/>
      </rPr>
      <t>Avatar: The Last Airbender</t>
    </r>
    <r>
      <rPr>
        <rFont val="Courier New"/>
      </rPr>
      <t>. Then show me passionately making out with said actor, grossly zoom way in on the bloody lips, then zoom out from said lips to show they're actually inside a magic cloud John is watching. You can't really teach stuff like this. But you sure can explain it gratuitously, while patting yourself on the back about it.</t>
    </r>
  </si>
  <si>
    <r>
      <rPr>
        <rFont val="Courier New"/>
      </rPr>
      <t xml:space="preserve">Guardians can never do anything in a straightforward way. Dad couldn't just give him his wallet. Well, obviously they are tragically estranged at the moment by forces beyond their control. But you get the feeling Dad would still pull something like this, even if he were perfectly capable of handing over the wallet in person. Every gesture must be shrouded in mystery, to remind the kids of their parental figures' aloofness. Because that's what adults are to kids—aloof enigmas who are too busy for them, and who have their own entirely distinct set of customs and behaviors. Now, is this </t>
    </r>
    <r>
      <rPr>
        <rFont val="Courier New"/>
        <i/>
      </rPr>
      <t xml:space="preserve">actually </t>
    </r>
    <r>
      <rPr>
        <rFont val="Courier New"/>
      </rPr>
      <t xml:space="preserve">true? Let's say it is, for the sake of </t>
    </r>
    <r>
      <rPr>
        <rFont val="Courier New"/>
        <i/>
      </rPr>
      <t xml:space="preserve">Homestuck </t>
    </r>
    <r>
      <rPr>
        <rFont val="Courier New"/>
      </rPr>
      <t xml:space="preserve">making sense. It could use the help. How often do we see guardians pull stuff like this? Mom leaves behind the martini glass. Bro jams his sword into the record and leaves it there. Grandpa leaves all that garbage in the meteor for the kids to discover as babies. It's as if, despite being stylistically mute, they </t>
    </r>
    <r>
      <rPr>
        <rFont val="Courier New"/>
        <i/>
      </rPr>
      <t xml:space="preserve">literally </t>
    </r>
    <r>
      <rPr>
        <rFont val="Courier New"/>
      </rPr>
      <t>never speak, and can only communicate by leaving relevant objects lying around for people to find.</t>
    </r>
  </si>
  <si>
    <t>The wallet is an extremely overpowered modus. But that's okay, because John's a man now, and he needs a man's modus. And obviously what a man stores in his manly wallet is, at minimum, one ton of shaving cream. But usually more than that is advisable. The one-ton mark is just a sensible safety buffer. Also store this huge cube of dangerously flammable shaving product in your brain as another preposterous Chekov's instrument of death. It's the bomb that the Courtyard Droll uses to kill Jade.</t>
  </si>
  <si>
    <t>We need to be reminded up there about how flammable shaving cream is. Not just because it's a great joke that makes no sense, but also because it keeps this stupid fake fact about the substance fresh in our brains, so that we will rightly construe that huge stack as a bomb for later purposes. These panels contain visual callbacks to WV's enthusiastic exploits with the cans of Tab he found in his station. It makes sense that shaving cream antics are presented in the same way, because there's a very similar running gag motif established between the two products. I stubbornly and repeatedly insist that both have properties they do not possess—that Tab has sugar, and that shaving cream is flammable. They are also both gags that are completely irrational in similar ways, and it's hard to pinpoint any good reason why they should be considered funny. And yet, they are.</t>
  </si>
  <si>
    <t>Oh, here's a fact about the shaving cream I forgot to mention. I almost certainly calculated how many cans would be needed to add up to one ton, and created a cube containing that many cans. I'm going to do a little research right now to retroactively verify that this is true, please stand by. [..........] All right, here's the scoop. The standard Barbasol can seems to be 11 ounces. There are 32,000 ounces in a ton. That means there are 2,909 cans in a ton. The base of the can stack is 14x14 cans, which is 196. It's hard to count how high the stack is from the panels a couple pages ago, but I'm counting 9 cans high under the top cut. So it wouldn't be unreasonable to suspect it's a 14x14x14 stack, which adds up to 2,744. But if you guess it's 15 cans high instead of 14, that brings the total up to 2,940. It sounds much more likely that I went with a 15-can high stack, to clear the minimum 2,909 threshold for one ton, which Dad would surely want to exceed by at least a little bit, for safety reasons. This is pretty compelling evidence that I did in fact go to the rigors of calculating all this originally. It's possible the only thing more pedantic than calculating how many cans of shaving cream are needed to make a one-ton block for the sake of your silly comic, is to go to the bother of reverse engineering those calculations eight years later to prove to yourself and everyone else that's exactly what you did.</t>
  </si>
  <si>
    <t>Some things are starting to make sense here. I mean, not really. But almost. We see a few familiar things, like the Crosbytop and that infuriatingly sly Foxworthy portrait. Odd things that seemed out of place when we saw them earlier (Aradia with the Crosbytop, and the Foxworthy under the rug in the Felt mansion). We now see a singular origin for what was previously an arbitrary collection of things, and there's some logic governing why they belong together (i.e. they're Dad things). We still don't know exactly how all this stuff made the trip, but now we have an important piece of that puzzle, which maybe we weren't even sure was a puzzle until now. We've consolidated those elements into a simple, easily portable delivery mechanism. We can deduce that this means this wallet will be making a trip to Alternia at some point. But how?</t>
  </si>
  <si>
    <t>/Gives self a gold star for making it through the entire page without mentioning Bill Cosby, even though his name was invoked in a flattering way in the text yet again./ Whew, dodged THAT bullet. /Pulls on a nearby rope, which is slung around an overhead pulley and tied to the wrist of my dead youth pastor. He pats me on the back for my good deed./ Hey, thanks man. Wait, what's that, dude? You're mumbling too softly. Oh, did you just mention Bill Cosby? Dude, shush! You're fuckin BLOWING this!! I apologize for my youth pastor's indiscretion. I keep telling this chucklefuck that loose lips sink ships. Besides, I can hear you probably saying out there, all those celebrities were probably rapists anyway. Bing Crosby, Harry Anderson... Just wretched, filthy individuals without the slightest bit of sexual self-control. Jeff Foxworthy probably maintained a folksy, blue-collar rape dungeon. Don't look so shocked, I'm just "tellin' it like it is," as one Mr. Foxworthy himself is wont to do, regarding the charmingly unsophisticated habits of bucolic Americans. Now excuse me while I go call 911. My youth pastor has apparently just set himself on fire.</t>
  </si>
  <si>
    <t>This part of the story is just good, clean fun. It's very pure. Even I can't fuck this up. Or...can I? Sounds like a dare. Down here in Shithead Canyon, I've barely even BEGUN to scratch the limits of ways I can /Voice is suddenly muffled by a formaldehyde-drenched cloth wielded by my youth pastor's corpse's arm, which itself is being wielded by me "subconsciously." We roll around on the floor like this for several minutes, until I break free and start gagging theatrically, because I've suddenly realized the rag is actually just soaked in my own piss./</t>
  </si>
  <si>
    <r>
      <rPr>
        <rFont val="Courier New"/>
      </rPr>
      <t xml:space="preserve">Okay, we're back in action. I apologize for my completely inexcusable displays of troubling mental instability on the previous couple of pages. I briefly considered making this up to you by printing the phrase "I'm sorry" by itself in the bottom margin over the next ten pages. But I decided not to, because that would probably just make things worse. Instead, I think I'll just play it safe, and point out Gamzee's eye faintly visible in the cloud, as if he were watching over John's automotive hijinks ominously. The explanation for this is slightly stupid (I'm sorry). The phrase "LIFDOFF" obviously is a </t>
    </r>
    <r>
      <rPr>
        <rFont val="Courier New"/>
        <i/>
      </rPr>
      <t>SBaHJ</t>
    </r>
    <r>
      <rPr>
        <rFont val="Courier New"/>
      </rPr>
      <t xml:space="preserve">-ism, and I believe that in the same comic in which that word appears, one of the clouds is stupidly labeled "cloun" as a funny misspelling. So here I just literally put a cloun inside the cloud, as a borderline-meaningless wink to that. Except it's not meaningless at all, is it? It's another disturbing indication that Gamzee as Lord English's future servant is beginning to achieve an eerie, voyeuristic presence of domination over all that is taking place from now on. And even more disturbingly, it provides more credence to your creeping suspicion that there is a deep, unfathomable logic to the fever dream—like language of words and symbols contained in </t>
    </r>
    <r>
      <rPr>
        <rFont val="Courier New"/>
        <i/>
      </rPr>
      <t>SBaHJ</t>
    </r>
    <r>
      <rPr>
        <rFont val="Courier New"/>
      </rPr>
      <t xml:space="preserve">. You become increasingly alarmed that you can't simply write those comics off as arbitrary bullshit. Now I can see you're spooked, and you </t>
    </r>
    <r>
      <rPr>
        <rFont val="Courier New"/>
        <i/>
      </rPr>
      <t xml:space="preserve">almost </t>
    </r>
    <r>
      <rPr>
        <rFont val="Courier New"/>
      </rPr>
      <t>wish I would just go back to raving about my dead youth pastor.</t>
    </r>
  </si>
  <si>
    <r>
      <rPr>
        <rFont val="Courier New"/>
      </rPr>
      <t xml:space="preserve">This is the first time John and Jade have talked since he became a god tier, and a whole bunch of other things have happened since their last conversation. The way </t>
    </r>
    <r>
      <rPr>
        <rFont val="Courier New"/>
        <i/>
      </rPr>
      <t xml:space="preserve">Homestuck </t>
    </r>
    <r>
      <rPr>
        <rFont val="Courier New"/>
      </rPr>
      <t>really works should be clear by now. The only true value of exciting and important events is to just get them over with, so we can move past them and get back to the basics of these kids bullshitting with each other. All we really care about is watching them catch up on all the exciting and interesting things that happened, in the form of extensive and frivolous banter. In other words, it goes like: WOW GOD TIER! SHIT! UNIVERSE INSIDE A FROG! DAMN! WAIT, EVERYONE IS DYING! OH SNAP! YADA YADA YADA, okay but seriously, who cares about all this. What do these funny kids have to say about these recent developments while conversing casually about them in silly situations, such as flying shotgun in Dad's car next to a chess boy?</t>
    </r>
  </si>
  <si>
    <t>Jade is confused about why John would see her in a cloud vision surrounded by frogs. That's helpful information, isn't it? It places this exchange on the timeline before Jade got her tutorial session on frog breeding from Kanaya. We are still Tarantinoing around the timeline a bit for some nonlinear narrative fun. Ever since Hivebent, the presentation has been so chaotically nonlinear that comparing it to a Tarantino film now almost seems quaint. It's operating more on the order of Tarantino to the Tarantinoth power. But that's a good thing, because it's actually starting to make our brains stronger. By now I like to think that we, collectively, are getting pretty good at parsing this nonlinear narrative freestyling. I bet that if you read the above text before you read this comment, you probably barely even took conscious note of the fact that Jade positioned herself before the frog breeding discussion on the timeline. It's very easy to take things like this in stride now, since we've already been whiplashed all over the timeline in ways more complicated and dramatically relevant than this. Could we then make this claim: excessive nonlinear exploits in a story are an end unto themselves? Insofar as the intensive repetition of the practice normalizes it for the reader, thus turning it into a valuable narrative utility, rather than something that comes across as a temporal gimmick which distracts from whatever purpose the narrative is trying to serve at any given moment. In other words, by occuring so often, the nonlinear events start to feel inseparable from the fabric of the narrative itself, rather than something distinct from it which could be dispensed with. It basically opens the story up to do anything it wants, and it all pretty much works because the reader has been vigorously trained to accept it.</t>
  </si>
  <si>
    <t>Jade clarifies this exchange is happening after she makes Jadesprite, which further narrows the window of time she's occupying. So much of this babbling serves to calibrate your understanding of TIME and FACTS. Completely exhausting, right? Lol, wrong. Every precious word spoken by all of these kids is such a joy to read, no matter what they are saying, because they are such great, fun kids, and you love them. Glad we straightened that out. All of this banter is so intrinsically enjoyable, no matter what bullshit they're going on about. Sometimes, retroactively, I feel like these long conversations almost functioned as a form of verbal ASMR for people. It is additionally gratifying because it's so often accompanied by fun panels such as the one above. Is this about as good as it gets? Yes, probably. Here I am again, to tell you how good my shit is. I've been crunching on some positivity and self esteem-building exercises with my youth pastor lately, and I appreciate your emotional support. Wait, later John hints at the idea that Jade still may be able to reach god tier status in a way we don't fully understand. That's very good to know, because that's now a point of speculation that we're all completely obsessed with. Keep that idea in your back pocket for later, and you will feel rewarded for remembering this when she finally turns into a space furry.</t>
  </si>
  <si>
    <t>Here John is, talking about the stupid lizard bedsheet cult that I was writing commentary about earlier in the book. It's cool how sometimes my characters are inclined to essentially offer their own commentary on my story, which often happens to sound a lot like the commentary I am making in these books. Also, John mentions WV has the ring, and then sort of flips into Reader Surrogate Mode by speculating overtly that he presumes WV will have to wear it someday. I mean, he won't, but John thinks he will, and so do you. You think it because I'm telling you you think it, and now John is telling you to think it too, so you just keep thinking it. This is how you bamboozle a reader into thinking things which aren't true. It turns out flagrant acts of foreshadowing and misdirection are actually effective in making people think certain things. Why mess with what works? (P.S.: I also mess with what works all the time, and it's fine.)</t>
  </si>
  <si>
    <t>These really are just the first precious baby steps they are taking into the world of shipping insanity. It is all being discussed so simply and innocently, it's hard to take any of it that seriously. Dog-ear this page so you can return to simpler times when you get to the part where Dave and Karkat engage in a full-blown penis doodle wrestling match over a multi-quadrant polyamorous shipping diagram. Also dog-ear this page for when Jade literally gets dog ears, so you can reminisce about when she did not have them. Have I made this joke already? I don't even care. I hope I make the same joke 100 times before the final book, without noticing a single repetition, just to keep you on your toes.</t>
  </si>
  <si>
    <t>A small and rare interruption in Karkat's reverse-linear trolling procession toward John. Which means his text must necessarily must be pretty vague. He can't go blurting out that Gamzee is on a murderous rampage, because then John might tell Karkat in a future conversation, i.e. a past conversation for Karkat, thereby tipping him off. So while this exchange is not very informative, it does serve as a decent link in the chain to them becoming better friends, because Karkat apologizes here. It's important to slip in some conciliatory material like this to grow the friendship, because on the next page he's back to spitting obscenities in the past. Also, doesn't "reverse-linear" just mean backwards? Why can't I just say "backwards"? Because I like to invent words, you fool. You're allowed to do that. But there are some unspoken rules here. It's only okay to do it if you do it a LOT. It also helps to be creatively shameless. Now you know.</t>
  </si>
  <si>
    <t>Luckily, there's nothing even the slightest bit homoerotic about one boy erupting a volcano of fuck you directly onto the crotch of another boy. Otherwise, this statement could have cost Karkat quite a bit of embarrassment.</t>
  </si>
  <si>
    <r>
      <rPr>
        <rFont val="Courier New"/>
      </rPr>
      <t xml:space="preserve">HAPPEN is another extremely underrated sound effect brought to you exclusively by </t>
    </r>
    <r>
      <rPr>
        <rFont val="Courier New"/>
        <i/>
      </rPr>
      <t>Homestuck</t>
    </r>
    <r>
      <rPr>
        <rFont val="Courier New"/>
      </rPr>
      <t>. I invite everyone to use it as often as possible. What it lacks in making even the slightest bit of sense, it more than makes up for in its versatility.</t>
    </r>
  </si>
  <si>
    <t>The final word of this chat is probably one of the few instances I can think of where a line of text qualifies as a jumpscare. The fact that Terezi removed her glasses (thereby making the resuscitation attempt way more strangely intimate than it needed to be...for some reason???) turns out to be an important fact, because this chat reveals implicitly that Gamzee stole them while she wasn't looking. Very sneaky. We see him wearing them later. He turns out to be a little like Jack in that he has a similar penchant for gathering trophies, including silly glasses.</t>
  </si>
  <si>
    <r>
      <rPr>
        <rFont val="Courier New"/>
      </rPr>
      <t xml:space="preserve">This is still the Horror Zone, even if it is technically the Stupid Horror Zone, which means there are tropes galore. Are we keeping track of all the tropes? God forbid we forget to track the tropes. There are too many to name exhaustively. That's why TV Tropes pages generally consist of an infinity of unreadable garbage. But here are a few. Horror films isolate the heroes. Check. The trolls are trapped on a meteor, and if they venture out, they get killed by an even deadlier threat, Jack. They've been separated. Divide and conquer is a pretty standard horror villain strategy. The threat has been demonstrated by offing some "lesser" characters. (Feferi, Tavros, and Sollux are KO'd.) Kanaya turning out not to be dead, in a surprise "She's alive?!" twist later, is </t>
    </r>
    <r>
      <rPr>
        <rFont val="Courier New"/>
        <i/>
      </rPr>
      <t xml:space="preserve">also </t>
    </r>
    <r>
      <rPr>
        <rFont val="Courier New"/>
      </rPr>
      <t xml:space="preserve">a horror trope. There are still surviving characters for us to worry about and for our heroes to worry about as well and "protect." Which is to say, if you wish to bring gendered ideas into focus, there are damsels about. Karkat is worried about Terezi on the previous page, so she's a sort of damsel to track (which is about how he views her in general as a knightboy, hence some of the issues that plague their relationship in general, but let's not get sidetracked by Karezi nonsense here). Whereas she, who (correctly) has deduced Vriska's murderous nature, is now (incorrectly) concerned for Gamzee's well-being, which makes Gamzee one of </t>
    </r>
    <r>
      <rPr>
        <rFont val="Courier New"/>
        <i/>
      </rPr>
      <t xml:space="preserve">her </t>
    </r>
    <r>
      <rPr>
        <rFont val="Courier New"/>
      </rPr>
      <t>damsels to track, unfortunately (which is probably also a referendum on their bad future relationship). There's a lot going on here when we begin studiously cracking the tropes. Murderstuck easily contains the plot of an entire horror film.</t>
    </r>
  </si>
  <si>
    <t>Equius calls Karkat a "rogue-bl00ded foulmouth" as a racist slur, but Karkat isn't the rogue, Nepeta is. Who he just happens to be looking at right now, as you can see by the reflection in his shades. Maybe that's why the insult came to mind? Like if you're on the phone, screaming at the top of your lungs at someone, but you just happen to be looking at a horse, so you call them a horse's ass, or a horse poop-sniffer, or a horse dick-kisser, and the like. But then again, the conversations I have with my delinquent stable boy are a private matter, and I've said too much already.</t>
  </si>
  <si>
    <t xml:space="preserve">Literally the only thing Equius doesn't seem to get aroused by is Eridan and his uncomfortable advances. Karkat is right to laugh, and so are you. Everyone is. Except Eridan. He's only permitted to cry. </t>
  </si>
  <si>
    <t>The small BLUH panel tucked inside the bottom corner of another panel is a little running gag I forgot about. It happens a few times around this part of the story. WV just did it with the shaving cream too. It's actually a pretty smart device because it doesn't waste an entire panel on an older gag that isn't exactly funny or important enough to give the kind of focus it would get if it stood in its own panel. Which then helps make it funnier than it is, because its presentation has properly calibrated it as even less worthwhile than the usual throwaway gag. Come to think of it, it seems like such an effective way to sneak in jokes that otherwise wouldn't be worth including, I'm a little surprised I didn't use this strategy more often. Oh wait, I know why I didn't. Because it involves more drawing per panel and would just be a big waste of time in the long run. As usual, Past Me is way ahead of myself, and does the smart and right thing, literally always.</t>
  </si>
  <si>
    <t>One thing that always vaguely bugged me about this shot is the fact that the bite marks aren't on Feferi's neck. They're just at the bottom of her head. So I guess... Kanaya bit her in the jowel? Or the lower cheek? It's not like she had a lot of neck to work with there. Hey, I drew these kids without necks, okay? I didn't really think ahead about the mechanics of rendering vampire bites. We're all doing our best here. Well, I am at least. I'm not sure what you're doing, except expending a bare minimum of effort to skim my incredible author notes. See, look, to prove how tirelessly I am always working for YOU, notice the attention to detail here I included to compensate for the fact that Feferi apparently had blood sucked directly from her cartoon bubble-head. You can see faint traces of jade blood stains in the shape of lips, which is fairly evocative of how the actual sucking took place. It's also worth noting that this is clear evidence that while we turned our back on the body, Kanaya got up and started being a vampire, thereby proving she's not dead after all. So maybe you can chill out now about how I murdered your favorite lesbian?! Tapping my foot here, checking my watch, waiting for you to chill out, about literally anything at all... It's never going to happen, is it. You're never going to chill out. That's fine, neither am I. /Unloads an absolutely devastating 50,000-word author note on the next page to prove that I have no intention of ever chilling out for even a second./</t>
  </si>
  <si>
    <t>Just joking, this isn't a 50,000-word note. Lol, you WISH it was. But I don't feel like writing that much about this page. All that's going on here is Terezi is characteristically being a complete idiot about Vriska again, because she is complicatedly and unwittingly in love with her, kinda, maybe, sorta, which makes her conflicted and delusional about how to deal with the fact that Vriska is on a murderous rampage, even though she isn't (is!) ((isn't!!)).</t>
  </si>
  <si>
    <r>
      <rPr>
        <rFont val="Courier New"/>
      </rPr>
      <t xml:space="preserve">Here's </t>
    </r>
    <r>
      <rPr>
        <rFont val="Courier New"/>
        <b/>
      </rPr>
      <t>[S] Equius: Seek the highbl00d</t>
    </r>
    <r>
      <rPr>
        <rFont val="Courier New"/>
      </rPr>
      <t>, another playable RPG game. This was a really good one. They all kind of are, in their own ways. Except for the Meenahbound ones, which are Arguably Bad, Actually, but I only agree to that assessment if it includes the ever important "bad in mostly good and funny ways" stipulation upon which the structural stability of my entire creative career rests. But Christ, why am I talking about that garbage when we are about to review some truly choice material focusing exclusively on your favorite meowrails. It is a great illustration of their tragic dynamic; deeply committed and caring partners in the diamonds quadrant, and yet compromised by Equius and his stubborn class-driven faults, his pathological reverence for his superiors, his forced and probably not genuinely felt sense of disdain for lower bloods like Nepeta, and ultimately his failure to rise above these flaws when presented with a real test of character and friendship. A test imposed, of course, by a boorish murderclown, who from this point onward just ruins fucking everything, constantly. Also there's great horror ambience in this game, with a real sense of tension. It's one of these unusual installments where I will bother to say: you just need to play this one to really feel it. If you haven't already, well..that kind of baffles me? But I guess I just don't know anything about anybody reading these books, especially as we trudge relentlessly into the future. Maybe you're reading this ancient tome printed 500 years ago, and the online content doesn't exist anymore. If that's the case, I'm so, so sorry, Robosteve8937501.</t>
    </r>
  </si>
  <si>
    <t>And, now that I just talked up this great game, here's where I check out for a while again, because obviously I'm not going to wisecrack my way through every single page of this thing, because, um...l have a LIFE??? Maybe you should look into that. Yeah, I'm looking at YOU, Robosteve8937501. Have you set foot outside your consumption pod even ONCE over the last couple centuries? This is getting pathetic, man.</t>
  </si>
  <si>
    <r>
      <rPr>
        <rFont val="Courier New"/>
      </rPr>
      <t xml:space="preserve">I know what you're thinking. You're thinking Robosteve8937501 is going to turn into another one of my running joke characters down here in the author notes realm, which includes an entirely distinct continuum for casually idiotic worldbuilding, and against all odds and better judgment, you're actually becoming inexplicably invested in it. It's okay, you can admit it. You love the weird stories about my dead youth pastor, priest, and life coach from previous books, and now you're looking forward to future mentions of Robosteve8937501 as well, which is becoming additionally inevitable now that I've talked about him this much already. What do those numbers Is that his phone number? The answer is yes. Robosteve8937501 is actually very lonely, and he wants you to call him. Dude can't get a date to save his mean? Is that... life. Probably because he spends so much time holed up in his fucking consumption pod, reading and rereading all 200 volumes of the </t>
    </r>
    <r>
      <rPr>
        <rFont val="Courier New"/>
        <i/>
      </rPr>
      <t xml:space="preserve">Homestuck </t>
    </r>
    <r>
      <rPr>
        <rFont val="Courier New"/>
      </rPr>
      <t>books, 500 years after they were printed, and about 490 years after the apocalypse that wiped out the human race.</t>
    </r>
  </si>
  <si>
    <t>That's the end of all the dialogue between these two in this game. Every line was extremely good. Nothing I could say down here would improve upon it even a little, nor would any further analysis increase your pure enjoyment or appreciation of the content. Wow, I think I just found the perfect author note to paste at the bottom of every page from now on.</t>
  </si>
  <si>
    <t>Then Nepeta embarks on her quest to "hide," i.e. find a place to watch Equius get killed, then jump out and get killed herself. We don't know that's what's going to happen yet, but I think this game lays it on pretty thick with the clues that something bad is going to happen. Their drawn-out goodbye, the emotional conversation they just had that spotlight them as characters, and which often precedes characters dying in media as a way of letting the viewers say their farewells too, and also the obvious fact that we're in the horror zone, so we might as well strap ourselves in and expect characters to start dropping like flies. Perhaps this game in serving all these purposes starts feeling additionally cruel, because if you didn't care much about these characters before reading all that stuff, you probably do now. Just in time to say goodbye. Let that be a lesson. Appreciate good characters while you still have the chance, and don't be late to hop on the bandwagon. Because by the time you hop on, the bandwagon may have been rigged to be just about to kill your newfound faves in a variation of the trolley experiment.</t>
  </si>
  <si>
    <t>There are teapots all over the place. If nothing else, Nepeta's land has given her a lifelong passion for tea. Too bad her post-tea life didn't last very long. But it's also worth noting how it nicely pairs with Equius's milk habits. Maybe they could set up a nice tea shop in the afterlife. In fact, who's to say they didn't?</t>
  </si>
  <si>
    <t>Nepeta's private space in the meteor involves—you guessed it—more shipping. All the depictions here and on following pages show pairings that seem to have a logical basis in the story. Except for the Dave x Tavros match-up. Accuse me of "ship hate" if you will, but that is an absolutely shameful pairing decision. Nepeta deserves to receive crushing volumes of anonymous internet harassment for this pitiful display of bad taste. Quick, everyone go submit your displeasure to user account "@arsenicCatnip" before she dies.</t>
  </si>
  <si>
    <r>
      <rPr>
        <rFont val="Courier New"/>
      </rPr>
      <t xml:space="preserve">The "great" label is just a </t>
    </r>
    <r>
      <rPr>
        <rFont val="Courier New"/>
        <i/>
      </rPr>
      <t>SBaHJ</t>
    </r>
    <r>
      <rPr>
        <rFont val="Courier New"/>
      </rPr>
      <t>-ism. Jeff bumped up against the "great" to spy on Bro doing something stupid, if I recall correctly. We are just reprising that scenario, as Nepeta employs the same spying technique on Gamzee as he murders Equius. It's BASICALLY the exact same situation.</t>
    </r>
  </si>
  <si>
    <r>
      <rPr>
        <rFont val="Courier New"/>
      </rPr>
      <t xml:space="preserve">Nepeta's secret shame is exposed. There's nothing that shameful about her crush, because come on. We all love Karkat. I don't know who she was hiding it from though? Equius, at most? But what are moirails for if she can't share her secret flushed leanings with her partner? What have they even been </t>
    </r>
    <r>
      <rPr>
        <rFont val="Courier New"/>
        <i/>
      </rPr>
      <t xml:space="preserve">talking </t>
    </r>
    <r>
      <rPr>
        <rFont val="Courier New"/>
      </rPr>
      <t>about for hours on the smashed robot pile?? Also she didn't do a very good job covering up her HUGE mural with those crates. It's almost as if she wants her secret to be exposed. Nepeta...you're a fucking mess.</t>
    </r>
  </si>
  <si>
    <t>This is where the game gets especially creepy, mainly because of the music shift. My chief recollection of the music is that every now and then, an eerie distant honking sound can be heard. This is when you began to suspect Nepeta is completely screwed.</t>
  </si>
  <si>
    <t>Touches like this help fill in the blanks of a story with subtext. Brown blood is everywhere. That means Tavros's body is being moved around, probably by Gamzee, given the text on the wall. What is he doing with that body??? (He is severing the head, so that he may passionately kiss it on the mouth at his leisure.)</t>
  </si>
  <si>
    <t>More signs that Kanaya is on the move as well. She even sliced the transporter behind her so she couldn't be followed. She might be the only one who isn't being an idiot right now. But to be fair, that might also be a good description of her in relation to all twelve trolls over the general span of the entire story. What did she ever do that's dumb? I'm trying to think of something. Oh wait, I got it. She fell in love with Vriska. Wait. Wait...no. I lost it again. That was the smartest thing she ever did, because Vriska kicks ass and did nothing wrong.</t>
  </si>
  <si>
    <t xml:space="preserve">Why is this fuckin wizard in this chest? I don't even... I mean, I do know the answer. It's because one of the supporting artists made a wizard sprite, completely unprompted, as they did with almost all the items in these games. But still. Kinda makes you think? (Nah.) </t>
  </si>
  <si>
    <t>Nepeta sees something horrible through the vent. It's a great time to cut away to Equius so we can catch up with what she is seeing from his point of view. Which is great for him, since he has a front-row seat for what's currently happening here.</t>
  </si>
  <si>
    <t>Back to Equius. He sends Nepeta off for her own "safety" and...immediately begins using his powerful hands to shatter his many glasses of milk that are scattered about on the floor for some reason. Good work, dude.</t>
  </si>
  <si>
    <t>This chess monster can't catch a break. First, Vriska stole all its luck, sending it crashing down into this pit. Then Gamzee, with inexplicably incredible marksmanship, fires an arrow double-shot into both eyes, killing it. Come to think of it, the fact that Vriska drained all its luck shortly before probably had something to do with its unlikely arrow-based slaying as well.</t>
  </si>
  <si>
    <t>So that's where Terezi's glasses went. Gamzee stealing a personal item of hers seems like a loaded action. As if he's signaling to her that he isn't quite done with her yet. I wonder what that means? I hope it's not creepy and awful. Equius, like a complete idiot, thinks that's Terezi up there on the big mad-science tank. Cue the murderclown's diabolical monologue. This Flash sequence was embedded in the RPG game as a strong finish to the interactive page. You kind of knew it would end up this way. Actually, many of the games are played with a sense of dark dramatic irony where you know something bad is going to happen, but you're forced to march right along to that outcome anyway, so you are somewhat complicit in the unfortunate result. The Rose RPG at the end of this book is probably the best example of this.</t>
  </si>
  <si>
    <t>Gamzee's negligent goatfather was killed before he entered the game, and was prototyped, as were all the trolls' lusii. This means goat-like forms show up in the chess monsters. Gamzee is sitting atop the tank of one such mutant beast, which almost entirely bears the traits of his aquatic goatfather. Is it a coincidence he has gravitated toward this figure while being his truest, most evil, clowny self? In some ways, due to parental neglect, his goat dad embodies his darkest tendencies, and perhaps the root causes for them. Yes, maybe this isn't "true" and he's just a piece of total trash regardless, but it's arguably true from Gamzee's warped perspective. In some ways this makes Goat Dad a compelling figure. We know almost nothing about him, but he quite possibly was legitimately monstrous. I'm fascinated by this fictional goat creature suddenly. Whoops, wait. It stopped. I'm not fascinated anymore. But it was an interesting feeling to have for about three seconds.</t>
  </si>
  <si>
    <t>All the dialogue leading up to this is pretty good. It lets us know that Gamzee didn't just generically "snap" and is now an arbitrary murderous threat. There are some real cunning and calculation to his evil. Despite previously coming across as a bit dumb, and tone-deaf to the needs and concerns of his friends, his remarks here reveal a guy who was paying close attention all along and knows all these people quite well. He knows the insecurities and weaknesses to play to. He's just tormenting Equius using the fact that he knows he's all twisted up about class hierarchy, demanding that he kneel before his superior. But not in a way that makes it clear he will appreciate Equius's subservience, or reward him for it. Gamzee just wants to disgrace and defile Equius before he kills him, to make him reveal the full extent of his weakness as his final living act. To show Equius couldn't overcome his limitations even to save his own life, let alone the lives of his friends.</t>
  </si>
  <si>
    <r>
      <rPr>
        <rFont val="Courier New"/>
      </rPr>
      <t xml:space="preserve">But later, the kind of sadistic cunning Gamzee shows here sort of gives way to a different kind of villainy. After he "makes peace" with his role as a figure of "religious destiny," that is, the guy meant to serve Lord English and help seed his early existence as Caliborn, he mellows out a little. There's a kind of sick, off-putting serenity he broadcasts as he commits his unpleasant deeds, behaving as more of a general agent of chaos rather than an active antagonist. He seems to delight more in wreaking havoc on the story as a whimsical surrogate for his master than he does in specifically causing his former friends to suffer. In other words, he gradually becomes folded into the greater villainous ensemble, which becomes increasingly preposterous the deeper we get into </t>
    </r>
    <r>
      <rPr>
        <rFont val="Courier New"/>
        <i/>
      </rPr>
      <t>Homestuck</t>
    </r>
    <r>
      <rPr>
        <rFont val="Courier New"/>
      </rPr>
      <t>.</t>
    </r>
  </si>
  <si>
    <t>There's some sort of meme this brings to mind for a lot of people. The "take an arrow to the knee" meme. But I don't remember at all if this page predates the origin of that meme. It probably does? I just know this scene was not in reference to that meme at all. It's just another example of the sick games Gamzee likes to play during his murder spree. Another way of taunting Equius. He masterfully wields this weapon of nobility that he knows Equius has never been able to wield. And he does it to force subservience, which he knows Equius is conflicted about offering but probably would have offered anyway.</t>
  </si>
  <si>
    <t>Then Gamzee keeps rubbing salt in the wound by deliberately snapping the bow, which is something Equius would always do accidentally due to his strength, and converting it into a different kind of weapon. Then things get kind of kinky for some reason. And that reason is, if a bad and weird situation can get even worse and weirder somehow, then it probably will, and also, it probably should. That's my philosophy, at least.</t>
  </si>
  <si>
    <r>
      <rPr>
        <rFont val="Courier New"/>
      </rPr>
      <t xml:space="preserve">Here's the death panel again. The jagged background with both the killer's and victim's blood colors. The silhouettes are black and white, which doesn't really have any particular significance. It's just to set them apart from the background and each other. GRAPHIC DESIGN, FOLKS. This is also a reprisal of the ridiculous "HERO MODE" panel from a while ago, which was designed to mildly sass some guys who kept wanting Gamzee to be rendered in hero mode for some reason. The panel format's echo here similarly is, I guess, designed to sass anyone who might be inclined to take the tragic death of their beloved favorite characters the slightest bit seriously. That's part of what Gamzee does. He causes horrible things to happen, and his very presence and the way he's shown often reads as an irreverent jab toward those who think the emotions surrounding the tragic nature of what's going on should be taken more seriously. It's part of his villainous assault on the story, actually. It's not just causing bad things to happen, but including an element of all-around degradation of the events in question. It's as if a murderer showed up to his victim's funeral and just started pissing everywhere, splatting pies in his face while honking his horn, and falling down a lot. There's a little more of this a couple pages later when you see him posing </t>
    </r>
    <r>
      <rPr>
        <rFont val="Courier New"/>
        <i/>
      </rPr>
      <t>SBaHJ</t>
    </r>
    <r>
      <rPr>
        <rFont val="Courier New"/>
      </rPr>
      <t>-style after completing the murder.</t>
    </r>
  </si>
  <si>
    <r>
      <rPr>
        <rFont val="Courier New"/>
      </rPr>
      <t xml:space="preserve">At some point I wrote stuff about this absurd death. Probably on Formspring. If you're a true </t>
    </r>
    <r>
      <rPr>
        <rFont val="Courier New"/>
        <i/>
      </rPr>
      <t xml:space="preserve">Homestuck </t>
    </r>
    <r>
      <rPr>
        <rFont val="Courier New"/>
      </rPr>
      <t>fan, then you have all the Formspring answers printed out and tacked to a wall, along with all these author notes, and you have a whole tangle of string connecting things together like a lunatic, so you can observe patterns while also holding my feet to the fire for any slight inconsistencies when we are both judged before God. But the point is, I think the gist of what I was saying about this back then was that Equius could have stopped this from happening any time, which IIRC, seemed to be a controversial statement. I think some people at the time might have been a little raw about their sweet strongboy getting offed in such a pointless, humiliating, and non-heroic manner. Fair??? Sure. Not only could he have clocked this jackoff clown into outer space any time he wanted, he didn't even necessarily need to die of asphyxiation. It's just a piece of string, and his neck muscles are extremely powerful. He could have flexed hard and snapped the string. The real problem isn't his lack of strength or heroism, it's his pathological subservience, and perhaps even more troubling, a certain enjoyment of what is taking place here. Maybe people who loved Equius just didn't want to have to face the truth about him, which is that when the chips are down, he's actually just a loser who can't overcome his most base urges, his racism, his fetishism, his deep craving for ludicrous situations of domination. People want their favorites to rise up, to overcome, to flourish. Still, I would posit that even if you're an Equius fan, you're still not as big a fan of him as I am, which is a fact I'm prepared to defend with my fists if need be. And I say this was a fitting end to his role in the story. (That is, until he comes back in various forms and keeps doing a lot of insanely great shit). You see, unlike you, I adored him enough to stay true to his nature, even at the cost of his life. He died doing what he loved: getting strangled by a clowny superior until he was b100 in the face. Or maybe I should say, he died doing what I love: participating in the death of a beloved OC under preposterous and degrading circumstances in order to own everybody so hard, even their grandchildren feel owned.</t>
    </r>
  </si>
  <si>
    <r>
      <rPr>
        <rFont val="Courier New"/>
      </rPr>
      <t xml:space="preserve">Here's what Nepeta saw through the grate. Psh. Overreact much?? Then Gamzee suddenly starts looking like shit so as to enhance your feelings of terror. It's surprisingly effective, actually. Also note the "smug leaning posture," which is an absolute mainstay of the </t>
    </r>
    <r>
      <rPr>
        <rFont val="Courier New"/>
        <i/>
      </rPr>
      <t>SBaHJ</t>
    </r>
    <r>
      <rPr>
        <rFont val="Courier New"/>
      </rPr>
      <t>verse, as well as an eternal mood that I have both trademarked and patented.</t>
    </r>
  </si>
  <si>
    <r>
      <rPr>
        <rFont val="Courier New"/>
      </rPr>
      <t xml:space="preserve">This "TURN" GIF was horrific, and these frames don't really do it justice. In the </t>
    </r>
    <r>
      <rPr>
        <rFont val="Courier New"/>
        <i/>
      </rPr>
      <t xml:space="preserve">SBaHJ </t>
    </r>
    <r>
      <rPr>
        <rFont val="Courier New"/>
      </rPr>
      <t>comics, one of my cool tactics—which I'm almost positive I invented as a sequential artist—was to elaborately render someone "turning around" by taking one shot of them and gradually altering the pose by crudely rectangle-selecting pieces of their face and nudging them around until they're facing the other way in a totally unconvincing and utterly hideous manner. We also catch a glimpse inside Gamzee's jokerkind specibus, which lets us see he's got the Zillyhoo hammer too somehow. Which lets us imagine this is how it originally made its way into the bunny box, just like Eridan's rifle did.</t>
    </r>
  </si>
  <si>
    <t>Note that on the previous page, Gamzee easily broke Nepeta's arm just by grabbing it. Guess he's really strong? Karkat already told us that though. Why is he even doing this? Because murderclowns just do shit like this. The Joker would do something like this. At least, one of the edgier versions would. Murderclowns just like to make frightening displays of how they aren't afraid of anything, even bodily injury. Inflicting it on themselves or putting themselves in absurdly dangerous situations without a care in the world is all part of the act. It's all psychological warfare. But mainly the reason he does it is, we already saw him with that scratch mark earlier and it needed to be explained somehow. Now it has been explained, and it only cost Nepeta's life to gain this information. This moment also officially places a notorious curse on the comic for all time hereafter. It's the curse of dead Nepeta jokes. Or, if you prefer to look at it another way, which I do, this moment actually lifts a curse from the comic. It was the curse that made it impossible to tell dead Nepeta jokes until she actually died.</t>
  </si>
  <si>
    <t xml:space="preserve">Blurry Gamzee returns. Not so funny anymore, is it? (It's still funny.) </t>
  </si>
  <si>
    <t xml:space="preserve">Most kids have to wait until they're sixteen to wreck their dad's car. John is only thirteen, and he's already wrecked TWO of his dad's cars. He is truly becoming a man at an impressive rate. His father would be so proud. </t>
  </si>
  <si>
    <t>Then John starts wandering around this random castle as Vriska initiates a fairly long Sadstuck conversation involving way too much blue text. Primarily she is feeling slightly guilty about this "murder" she accidentally did, so she looks for a sympathetic and gullible nerd's shoulder to cry on, and continue emotionally manipulating him into liking her, and also emotionally manipulating you into regarding her as a complex, morally ambiguous person who is also your favorite character. Except she already was your favorite character. So probably most of this conversation is useless, except for the fact that More Vriska is literally always its own reward. I'll see you in a few pages. Maybe I'll have something exciting to say by then, we'll see.</t>
  </si>
  <si>
    <t>You can already tell this is going to be a moody conversation thanks to these various emo Vriska compositions sprinkled throughout the scene. Turns out impaling her paralyzed ex-boyfriend, who she paralyzed in the first place by throwing him off a cliff, and then threw his impaled body off yet another cliff, gave Vriska a little case of the sads. :( Hang on, I'm getting on the phone with a florist to order a hundred bouquets of their most beautiful and romantic flowers to cheer her up.</t>
  </si>
  <si>
    <t>This is way too much blue text. I can't even read this shit. It's like trying to focus on a pack of zebras. Can someone tell me what they're saying? ANYONE??? Hang on, I'm getting a text from 500 years in the future. Oh, it's Robosteve8937501. You see? I TOLD you this guy would become a recurring character in the author notes canonspace. He says Vriska is just offering an incredibly lame apologist defense of her murder, because something something cultural differences, and also Tavros was reeeeeeeeally annoying, so she just haaaaaaaad to do it. Hmm. You know what? I don't think I like this guy's fucking tone. Sounds to me like he's harshing on our number-one girl. Well listen up, fucko. You don't get to do that down here. Not in THIS chuckle basement you don't. I'm going to block Robosteve8937501's number. Which will be easy, since it's contained right there in his name.</t>
  </si>
  <si>
    <r>
      <rPr>
        <rFont val="Courier New"/>
      </rPr>
      <t xml:space="preserve">And then Vriska just keeps on going, revealing that it was her very first murder... Wait, except for all those other murders she did to feed her spider mom. But she didn't like those people! And her shitty spider mom was hungry. And yes, it may have been an absolutely genocidal number of murders, BUT. Look how sad she looks in that panel. D'aw, don't be like that Vriska. All is forgiven. Wait, what's that? There was a second friendmurder you forgot about? Aradia? Hmm, that one keeps slipping your mind, doesn't it. Well, that doesn't sound </t>
    </r>
    <r>
      <rPr>
        <rFont val="Courier New"/>
        <i/>
      </rPr>
      <t>great</t>
    </r>
    <r>
      <rPr>
        <rFont val="Courier New"/>
      </rPr>
      <t xml:space="preserve">, but we already just offered blanket amnesty for every bad thing you've ever done, because we can't bear to see you this sad. So that confession doesn't really count against you. Any more murders you'd like to confess? Because those are all fine too. Wait, maybe don't tell us about any more, so it doesn't make us feel any weirder about this. Just joking, you can tell us. You can do whatever you want. We're gonna allow that, because that's what it means to forgive someone who looks as truly sorry as you do right now. </t>
    </r>
  </si>
  <si>
    <t>Vriska hits a pretty brisk monologuing stride here. There's a whole other dimension of self indulgence we're seeing from her, switching gears from "Here's why my literal thousands of murders shouldn't be held against me," to "It sure is a shame we never got to grow up, but [lip trembles a bit]...it was awfully nice we got to make all your stars for you along the way." I think this marks the moment when we start seeing Vriska's full capacity as a Light player blabbermouth. Which is a concept we don't really begin to have a full appreciation for until we start reading Mindfang's horseshit (coming very soon, I'm pleased to report), and much later, Aranea's even horsier shit. Then we connect that to Rose's tendencies and suddenly it all starts to make sense. It is my view that such indulgently prolix characters start seeming a lot more endearing and less burdensome when you know that character trait is actually a cosmic feature stemming from a mystically endowed core to their identity. In a way, it almost starts to come across as a very specific type of disability. See? Just another reason to root for Vriska. She's doing her best despite her impairment of self-obsession.</t>
  </si>
  <si>
    <t>At the end of the day, Vriska did 90% of the talking, while John intermittently offered a few remarks such as "wow" and "geez" and "huh" and "golly, that's a lot of murders..." But then, that's why John is such a perfect friend. And an even perfecter friend for Vriska, who really just wants a boy-foil functioning as the ultimate enabler and sounding board for her apologist "multicultural" navel gazing and self-absorbed rationalization narratives. He is the Heir of Breath after all. It's a passive class, and he's a passive guy. An heir, literally speaking, is one who inherits stuff. Let's infer this to mean, for the sake of this particular note, someone who "inherits" by making room for something to fill, such as wind. He certainly provides that service for a whole lot of hot air when it comes to Vriska.</t>
  </si>
  <si>
    <t>Terezi's final remark is calling dibs on getting to drink Vriska's blood. Hmm, I dunno, Terezi. Seems kinda gay? I'm beginning to think some clever person has hoodwinked everybody into reading an absolutely staggering volume of gay literature. Wait, I'm going to stop subtweeting myself for a second, to point out that the text above finally is referencing the "OTHER twelve wigglers," thus giving us smoking-gun proof that ancestors are afoot. We already figured this out by seeing the double-jar setups in Karkat's RPG game. At least those of us who aren't dumb as hell figured this out. But this confirms it. And then it gets superconfirmed once you start reading literal pirate pornography written by Vriska's ancestor.</t>
  </si>
  <si>
    <r>
      <rPr>
        <rFont val="Courier New"/>
      </rPr>
      <t xml:space="preserve">And now for a change of pace we go to... Oh, for fucks sake. These two again. Okay, whatever, we can just keep reading lots of blue text. This is kind of like if you thought you bought ten different boxes of cereal, only to discover later that it's just ten boxes of fucking Boo Berry. But that's fine, we can handle it, because we're fucking adults, and we </t>
    </r>
    <r>
      <rPr>
        <rFont val="Courier New"/>
        <i/>
      </rPr>
      <t xml:space="preserve">love </t>
    </r>
    <r>
      <rPr>
        <rFont val="Courier New"/>
      </rPr>
      <t xml:space="preserve">Boo Berry. Besides, this leg of the conversation is important, because Vriska finally gets around to telling John and you that ancestors are a thing, and they're really, really cool and important to learn about. And by important, I actually mean profoundly extraneous elements on a narrative basis, in relation to the taut, no-nonsense plot </t>
    </r>
    <r>
      <rPr>
        <rFont val="Courier New"/>
        <i/>
      </rPr>
      <t xml:space="preserve">Homestuck </t>
    </r>
    <r>
      <rPr>
        <rFont val="Courier New"/>
      </rPr>
      <t>COULD have had but clearly had no chance of ever possessing. Which is lucky for you, because the ancestors are all actually great characters somehow, even though they barely even count as characters. But that's just owed to me DAZZLING you with my MAGIC, which somehow allows me to just show you a mysterious picture of a few adult trolls who lived a few centuries ago during Troll Jesus times, and you have no choice but to go, Oh... oh, yeah. Here is the good shit that I'm here all day for.</t>
    </r>
  </si>
  <si>
    <r>
      <rPr>
        <rFont val="Courier New"/>
      </rPr>
      <t xml:space="preserve">Ancestral lore is one of those categories where </t>
    </r>
    <r>
      <rPr>
        <rFont val="Courier New"/>
        <i/>
      </rPr>
      <t xml:space="preserve">Homestuck </t>
    </r>
    <r>
      <rPr>
        <rFont val="Courier New"/>
      </rPr>
      <t xml:space="preserve">probably starts skirting the edge of "lore overload," so it may be reasonable to speculate this was all just shoehorned into this perilously ballooning plot in kind of an irresponsible or whimsical way. Wow, a BOLD CLAIM, if that's what you think, and can I just say, how dare you? Now that our grievances have been formally registered with each other, I will just insist that actually the origin of this story element came about in a pretty organic way. There's a very logical paper trail to the thought process, which went something like this. We saw that </t>
    </r>
    <r>
      <rPr>
        <rFont val="Courier New"/>
        <i/>
      </rPr>
      <t xml:space="preserve">Sburb </t>
    </r>
    <r>
      <rPr>
        <rFont val="Courier New"/>
      </rPr>
      <t xml:space="preserve">through its predestination mechanics supplied Earth with our four kid heroes </t>
    </r>
    <r>
      <rPr>
        <rFont val="Courier New"/>
        <i/>
      </rPr>
      <t xml:space="preserve">and </t>
    </r>
    <r>
      <rPr>
        <rFont val="Courier New"/>
      </rPr>
      <t xml:space="preserve">their parents, all at once. That established a convention for how the game seeds a planet with its own players and guardians. Next, we focus on a new race of kids, which played the exact same game as tailored to their species. It follows the same conventions we know of, but we also learned trolls are very different, and don't have parents or guardians in the same way humans do. Monsters raise them. So if the same pattern holds, where </t>
    </r>
    <r>
      <rPr>
        <rFont val="Courier New"/>
        <i/>
      </rPr>
      <t xml:space="preserve">Sgrub </t>
    </r>
    <r>
      <rPr>
        <rFont val="Courier New"/>
      </rPr>
      <t xml:space="preserve">creates its own heroes as well as twelve genetically similar alt-trolls to send even further back in time to live as adults, then how does that actually work? What societal structure can this idea fit into, if the trolls don't have parents or families? In other words, we need some cultural conventions that allow for adult trolls to have some kind of relevant relation to kid trolls in a way that's compatible with all of the societal constructs that have already been established. Not only do the trolls not have parents, there aren't even any adults on their planet, and there haven't been for centuries. So if any alt-trolls were sent back by </t>
    </r>
    <r>
      <rPr>
        <rFont val="Courier New"/>
        <i/>
      </rPr>
      <t xml:space="preserve">Sgrub </t>
    </r>
    <r>
      <rPr>
        <rFont val="Courier New"/>
      </rPr>
      <t>to live as adults, they would have to be sent back hundreds of years ago, which already begins to frame their relation to the players as necessarily ancestral rather than parental. And if these people are actually going to have any relevance to the kids, that means their culture needs to place some sort of fundamental importance on the idea of having ancestors, in a way that is compatible with their a-familial procreation system. It's more about being linked to certain figures of historical legend who share a lot of traits with you (like sign, caste, and genetic similarities) than it is about directly traceable lineage like it is for humans. Vriska basically spells it all out here. In other words, this isn't a rabbit getting pulled out of a hat, it's an answer to some questions that were implicitly being asked by the story, and the answer was already kind of boxed in by a lot of pre-established lore. This is pretty much how worldbuilding in general works. You build a world, then the world keeps seeming to ask these implicit questions, and many of the answers are shaped and confined by the facts already spread out on the table. This process leads to results which are: interesting! Arguably more interesting than if you just pulled some ideas like this out of thin air. These ideas arose naturally and logically from a continuously emergent framework, which makes it all feel more sturdy, and perhaps explains why this facet of the story was very successful in capturing people's imaginations.</t>
    </r>
  </si>
  <si>
    <t>You have to just accept some things I tell you as fact before other stuff I say means anything. You have to accept it as a fundamental truth that people absolutely lost their shit for these ancestors. There were some potent feelings surrounding them, and probably still are. They fueled a lot of speculation and wild headcanoning. Which just contributed to their magnification in the story, taking us deeper through the extraneous worldbuilding looking glass, until we ended up with an in-depth look at all twelve dancestors, which was an entirely uncharted endeavor into some brand-new, transcendentally indulgent territories. But forget about those losers for a second. Where dancestors were shit, ancestors arguably remain lit, so let's not kill this buzz just yet. What is it about this vague shot of a grinning pirate woman that makes you go nuts for this implied lore? I think its ambiguous qualities are actually central to its appeal. Applying limitation and constraint to certain elements often is what galvanizes those elements as standout material. Like, yes, I could have rendered her in great detail, in full color, and dumped a lot more info about her all up front, but that would compromise the aura of intrigue surrounding this character and all ancestral lore associated with her. It deprives you of a mystery to solve, or a canvas on which to project your imagination. This way, you're gradually pulled deeper into the mystery by reading first-hand accounts of her life, which involve many oblique references that just invite more questions. I think worldbuilding, and much of storytelling in general, involves grappling with issues of excess vs. limitation. It's a binary that can be explored, and freely swinging between them can be revealing. There are a lot of theoretical binaries like this, such as meat vs. candy, which I mentioned a book or two ago. But unlike the meat/candy binary, excess vs. limitation isn't just some shit I made up using allegorical symbology which nobody understands and will require approximately one hundred books to explain. This is an idea probably most people understand on some level. --&gt;</t>
  </si>
  <si>
    <r>
      <rPr>
        <rFont val="Courier New"/>
      </rPr>
      <t xml:space="preserve">--&gt; </t>
    </r>
    <r>
      <rPr>
        <rFont val="Courier New"/>
        <i/>
      </rPr>
      <t xml:space="preserve">Homestuck </t>
    </r>
    <r>
      <rPr>
        <rFont val="Courier New"/>
      </rPr>
      <t xml:space="preserve">as a whole probably reads as a massive exercise on the "excess" end of the spectrum. Because...there's a lot of it? Obviously. It sprawls due to its whimsical, freeform construction, which is just the nature of the beast it grew up to be. Thinking in terms of "bad" or "good" can be pretty uninformative when applied to either end of these media-evaluation binaries. There are pros and cons to everything, various trade-offs and factors to balance. With storytelling excess, the cons are: things can get kind of sloggy and unfocused, or develop other problems of that nature. The upsides are: engendering a sense of hugeness, a story expanse that feels more "lived in" the more you read, and more material to obsess over and analyze—all the things that many avid consumers of media are known to prize. You trade some good properties (the strengths of limitation) for other good properties (the boons of excess). But if you zoom in closer on HS, you see the greater excess is cobbled together by many smaller bits and pieces, like arcs, vignettes, sub-genre writeups, and intriguing little forays into these distinct worldbuilding endeavors. And I think these smaller building blocks often </t>
    </r>
    <r>
      <rPr>
        <rFont val="Courier New"/>
        <i/>
      </rPr>
      <t xml:space="preserve">do </t>
    </r>
    <r>
      <rPr>
        <rFont val="Courier New"/>
      </rPr>
      <t>exhibit the stronger properties that arise from emphasis on "limitation" in storytelling. Which is why this stint with ancestral lore we're about to go on, while in a broader sense contributes to the bloat of HS and adds to its overall profile of "excess," at the local level I think uses the tactics of restraint and limitation effectively enough to make it something fascinating to think about. Which then begins tilting the argument in favor of its inclusion in the first place. This pattern appears to hold true for many such excessive-seeming inclusions, like the entire god tier system involving classes and aspects. It constitutes a massive overall inflation of the story's lore footprint, but its presentation holds back, I think, just enough information to make it intriguing and worth theorizing about. If it told you everything, there'd be nothing to wonder about. But if it told you too little, you might not care enough to wonder at all.</t>
    </r>
  </si>
  <si>
    <t>Oftentimes, when characters lose certain qualities that came to define them, there's this sense of liberation they seem to experience. They become a happier, more relieved, easier-going version of themselves. When Aradia ditches a defining quality we came to know her by (being dead), she becomes a much happier and self-actualized Aradia. Sollux also seems to be chilling out now that his defining properties (bifurcation, etc.) have been KO'd. He had a mouth full of gnarly teeth that gave him a wicked lisp (gone), eyes full of nasty laser beams (gone, along with his eyesight), and a brain full of doomsday visions and bipolar disorder (also gone—well, maybe not the bipolar thing, because that's probably not how that works, but whatever). You get more of this kind of thing in even higher degrees with some of the fusion stuff that happens later (Arquius, Davepeta), where characters become almost euphoric versions of themselves for having been completely liberated from certain self-limitations which previously defined them. The concept of an "ultimate self," which appears much later, probably has its roots way back to stuff like this, which got the ball rolling on the idea that a more complete or fulfilled self is one that becomes free from mortal limitations, or the idiosyncrasies which comprise a specific instance of one version of yourself. Hence an ultimate self is an aggregate of someone's full potential. It's not just doing away with negative traits, but summing up all iterations of yourself, including ones without those traits, allowing you to move beyond them. Or maybe more accurately, to view them as insignificant in the grand totality of what a person really is.</t>
  </si>
  <si>
    <r>
      <rPr>
        <rFont val="Courier New"/>
      </rPr>
      <t xml:space="preserve">These skater game clipping errors were some of the best panels in the story. They were especially good because I somehow managed to make them look like reasonably convincing footage of a broken game just using Photoshop GIF technology. The </t>
    </r>
    <r>
      <rPr>
        <rFont val="Courier New"/>
        <i/>
      </rPr>
      <t xml:space="preserve">Ghostbusters </t>
    </r>
    <r>
      <rPr>
        <rFont val="Courier New"/>
      </rPr>
      <t xml:space="preserve">MMORPG shots were similarly great. If all </t>
    </r>
    <r>
      <rPr>
        <rFont val="Courier New"/>
        <i/>
      </rPr>
      <t xml:space="preserve">Homestuck </t>
    </r>
    <r>
      <rPr>
        <rFont val="Courier New"/>
      </rPr>
      <t>ended up being was a nonstop sequence of kids playing shitty fake games like this while bullshitting with each other involving Let's Play-style banter, I would have been okay with that. Maybe you would've been too? Instead I have to write literally thousands of pages explicating every single morsel of my storytelling philosophy. Oh well, maybe next time. Also, in case for two seconds you thought something could be stupid without being steeped in additional meaning, note how this skater dude is being impaled by a game construct, just like Dave's bro was recently. It's like Dave explains at some point: he always viewed these flopping, soulless digital bros as tragic figures. For him, playing these games was a melancholy rumination on the human condition.</t>
    </r>
  </si>
  <si>
    <t>Another flashback, which we know because pointyshades. Except now we know that any flashback can also be a TRICK. It could either be a legit flashback, or a sneaky transition to a dream bubble situation, involving the sad realization that the character in question is actually dead, or the less sad realization that they are just asleep. We will find out which one it is. But here's a hint: Dave's talking to Aradia, who in her god tier form has sort of begun to appoint herself as caretaker of the dead, i.e. Death Herself, if you will. I guess we don't know that yet. But we'll figure it out soon.</t>
  </si>
  <si>
    <r>
      <rPr>
        <rFont val="Courier New"/>
      </rPr>
      <t xml:space="preserve">Something is a little confusing here. They are entering this dream bubble conversation in the typical way: through one of Dave's memories, where he remembers having this conversation exactly as it began here. But then he has a déjà vu experience, and remembers he already had it, thus blowing the illusion, and Aradia can show up in person. Okay, that's all fine. But if they already had this conversation, and it started the way it did here...that means Aradia contacted Past Dave </t>
    </r>
    <r>
      <rPr>
        <rFont val="Courier New"/>
        <i/>
      </rPr>
      <t xml:space="preserve">after </t>
    </r>
    <r>
      <rPr>
        <rFont val="Courier New"/>
      </rPr>
      <t xml:space="preserve">she became a god tier. Which means she wasn't on the meteor when she originally had this conversation. So the question is, when </t>
    </r>
    <r>
      <rPr>
        <rFont val="Courier New"/>
        <i/>
      </rPr>
      <t xml:space="preserve">did </t>
    </r>
    <r>
      <rPr>
        <rFont val="Courier New"/>
      </rPr>
      <t xml:space="preserve">she have this conversation with him originally? Immediately after reaching god tier, she flies through Bec Noir as a portal directly to the green sun. Did she find a computer out there? She must have, and then contacted Dave to have this conversation </t>
    </r>
    <r>
      <rPr>
        <rFont val="Courier New"/>
        <i/>
      </rPr>
      <t xml:space="preserve">specifically </t>
    </r>
    <r>
      <rPr>
        <rFont val="Courier New"/>
      </rPr>
      <t>to create this memory, so that the memory could be then used to visit him in a dream bubble after he died. When you really start unpacking all this, you can see she's already working quite hard at her new role as caretaker of the dead.</t>
    </r>
  </si>
  <si>
    <t>Dave says he doesn't remember how the record on his shirt got broken like that. But if he would JUST turn around and look at the TV...</t>
  </si>
  <si>
    <t>We're now catching up with the Dead Dave on the ass-end of Terezi's morbid Dave-splitting demonstration. The presentation of this revelation is a little morbid, and, dare I say, encroaching on Sadstuck territory? I'm actually not sure which option would be sadder. When a doomed offshoot like green suit Dave dies, we either never hear or see from that Dave again, or we actually do catch up with him in the afterlife and watch him have to cope with the fact that he died an irrelevant death. We're going with the latter here because, if nothing else, it's just more content for you to ponder sadly.</t>
  </si>
  <si>
    <r>
      <rPr>
        <rFont val="Courier New"/>
      </rPr>
      <t xml:space="preserve">Speaking of more content, this scene just keeps going. It's also a transitional device, which most scenes double as in some way. We see Alive Dave talking to Terezi by Bro's corpse, which sets that up for later. It's also just helping us understand dream bubble mechanics a little better, lest we shrug that purpose off from our extremely privileged position of understanding literally everything about this comic already. I think that's primarily what it means for Aradia to play the role of caretaker of the dead. Someone needs to walk dead people through the way this dreamy realm actually works. I think there's a fine tradition of this in many religions and works of fiction. You have Saint Peter at the pearly gates of course, as the guy who says "What up, welcome to heaven." But when I thought about what Aradia was doing here, for me it probably mostly brought to mind the '80s film </t>
    </r>
    <r>
      <rPr>
        <rFont val="Courier New"/>
        <i/>
      </rPr>
      <t>Beetlejuice</t>
    </r>
    <r>
      <rPr>
        <rFont val="Courier New"/>
      </rPr>
      <t>. The married couple dies and goes on to a nihilistic bullshit afterlife somewhat in the same vein. They get a handbook explaining everything, and an old woman who serves as their curmudgeonly guide. Aradia's a lot nicer than she was, though.</t>
    </r>
  </si>
  <si>
    <t>"is reality still a thing that means something can that be a question on the table too" is a very strong quote which I believe can be used on literally any occasion. Next time you are discussing or debating any topic at all with someone, try busting out this line at any moment. It is absolutely never non-applicable, and will virtually always result in you gaining the upper hand in the exchange.</t>
  </si>
  <si>
    <t>Dave is asking the hard questions, like what there actually is to do in the afterlife. I'm sure Aradia will provide some extensive explanations the more she and Dave talk, but something tells me she's just gonna keep on sidestepping the fact that the afterlife is mostly populated by several billion shitty dancestors.</t>
  </si>
  <si>
    <t>In a sort of sad and pathetic way, this page wraps up the little arc these two had, which began with Tavros trying to troll Dave, but ended with Tavros blocking Dave instead. And then nothing at all happened between them for a couple thousand pages. And now here they are, dead together in Dave's room, apparently about to rap for eternity. Dave is "joking" about this being a hellbubble, but maybe he's not far off. Tavros is even packing the sick fires he referenced in their first conversation. Sometimes this is all an arc needs to be. The "Dave and Tavros" arc consists of literally one page involving a funny conversation, then much later, this punchline. Dave deserves better than this. Luckily there are a lot more Daves around, cosmically speaking, to take some more bites at the destiny apple.</t>
  </si>
  <si>
    <t>Sometimes there are these impact lines that seem to capture who a character is and what they stand for at the moment of saying it. This is a very post—god tier Aradiacore moment. She's totally committed now to a few things: being happy and cheerful, staying alive, still being weirdly obsessed with death and destruction, and providing affable caretaker services to the recently departed. She's pretty much frozen in this condition and role for the rest of the story. Which is another way of saying she's basically checked out of the narrative as a relevant player from now on. She has her moments now and then, tagging along with others in Act 6, saying funny stuff and weirding people out with references to corpse parties and such. But she doesn't ever really do anything of much significance. Her god tier state is essentially an end point in her arc as a major player in the story. With a big cast like this, usually characters get retired from relevance through death. With her it's the opposite. Coming back to life is what neutralizes her narrative significance.</t>
  </si>
  <si>
    <t>Did we know the Tumor existed at the center of the Battlefield before this? I forget. The fact that I'm not sure indicates this was a sneaky way of getting that information across. There are two main ways you can convey information to readers: exposition dumps by loquacious characters or omniscient narration, or organically folding elements into dialogue like this. Most writers like to favor the latter, probably for good reason, since especially in leaner works a lot of explanation feels heavy-handed, clumsy, and rarely provides the double utility of integrating tidbits of information into conversations which also develop characterization and advance plot action. Personally speaking though, there's an ironic backfire to this tactic if you obsessively treat it as a rule you can't break. If sneaking exposition into conversations and such is all you ever allow yourself to do, it starts becoming conspicuous as a "rule" you're following. I'm constantly watching movies where I'm like, oh, here's the conversation where the characters awkwardly try to have natural-feeling banter while educating the audience about some important underpinnings of the plot's premise. Even if it's done well, it still always feels noticeable. You can just feel the gears grinding away in the head of the writer on how to get this info to the audience as smoothly as possible. It's almost painful to observe successful implementations of it, because it blares so loudly to me that it's a "deeply considered solution to a writing problem." After a while, organically embedded exposition starts to feel like you're deploying smooth pickup lines. You know there's an agenda there, you can't UN-know it, so sometimes the more smoothly its pulled off, the cornier it feels. I think this is why I've leaned toward flipping between both strategies frequently, and designating clear agents for unapologetic expository purposes in a way that's pretty up-front about it all, so everyone knows the score. Sometimes it's okay to just EXPLAIN THE FUCKEN SHIT! YOU DONT GOTTA BE SO DAMN CAGEY AND CLEVER ALL THE TIME! Just break some rules, who cares. That being said, we may have already learned the Tumor was in the planet core in an earlier exposition dump, which would retroactively render this entire note a little bit silly.</t>
  </si>
  <si>
    <r>
      <rPr>
        <rFont val="Courier New"/>
      </rPr>
      <t xml:space="preserve">Vriska recommends "cheating" to get the bomb out of the core, and this is how John interprets that idea. It's quite possible he's right, that there was another way to do this that qualified as the "right" way. Like finding some caves, wandering a treacherous path all the way through the planet, and answering riddles from chess guys along the way, only to discover that the bomb is so big, you can't even get it out of there (unless you have a wallet). John's huge wind drill is a much more sensible approach, which is just another indication that the lifehack way of doing things in </t>
    </r>
    <r>
      <rPr>
        <rFont val="Courier New"/>
        <i/>
      </rPr>
      <t xml:space="preserve">Sburb </t>
    </r>
    <r>
      <rPr>
        <rFont val="Courier New"/>
      </rPr>
      <t xml:space="preserve">often is secretly the correct solution. This is further supported by the fact that in Act 7, we see the magic tadpole flying through the tunnel John made here, to "impregnate" the Battlefield. Which makes it seem like that tunnel was necessary all along. Time to revisit this idea: </t>
    </r>
    <r>
      <rPr>
        <rFont val="Courier New"/>
        <i/>
      </rPr>
      <t xml:space="preserve">Sburb </t>
    </r>
    <r>
      <rPr>
        <rFont val="Courier New"/>
      </rPr>
      <t xml:space="preserve">can be seen as a frustrating, antagonistic analogue for life and the challenges it imposes on young people. Often it feels like you have to hack your way through life just to get through it. But there's a strange contradiction here. If lifehacks are "hacks," what exactly are they hacking if not the traditional prescribed methods of dealing with life's challenges? And if it turns out a certain amount of lifehacks are actually essential just to get through it, do they still qualify as hacks...or are they secretly the only correct solutions you could have chosen? In other words, falling for the regimentations and "correct solutions" of life, and in </t>
    </r>
    <r>
      <rPr>
        <rFont val="Courier New"/>
        <i/>
      </rPr>
      <t>Sburb</t>
    </r>
    <r>
      <rPr>
        <rFont val="Courier New"/>
      </rPr>
      <t>, is sort of a big trap. It will lead to your destruction.</t>
    </r>
  </si>
  <si>
    <t>The best thing about this scene is how nothing is going to go wrong. They will enjoy their meal of cake and wine, and finish it peacefully. Then they will live happily married for many years, and have several children together. You heard it here first, everybody. The shit you are seeing is endgame AF.</t>
  </si>
  <si>
    <t>Oh, this? Uh...Jack is just here to, um...officiate their wedding. He just got ordained as a minister and everything. He's actually just wearing those shades to conceal the tears of joy.</t>
  </si>
  <si>
    <r>
      <rPr>
        <rFont val="Courier New"/>
      </rPr>
      <t xml:space="preserve">Here it is. Mindfang's journal starts off with a bang, jumping right into the dubcon pirate erotica, in case you were nervous </t>
    </r>
    <r>
      <rPr>
        <rFont val="Courier New"/>
        <i/>
      </rPr>
      <t xml:space="preserve">Homestuck </t>
    </r>
    <r>
      <rPr>
        <rFont val="Courier New"/>
      </rPr>
      <t xml:space="preserve">might totally drop the ball by never including such content. This is...A Lot. It's a bit like Rose's wizardfic, in that it's such an intense read, there just isn't much left to say about it that wouldn't pulverize the tattered remains of your brain into a fine mush, rendering you unable to appreciate the rest of my incredible notes. Probably the best thing to point out here is that this was posted on Valentine's Day. Just a little something special for all the lovebirds out there. Yikes, I sure wish I hadn't just said </t>
    </r>
    <r>
      <rPr>
        <rFont val="Courier New"/>
        <i/>
      </rPr>
      <t>that</t>
    </r>
    <r>
      <rPr>
        <rFont val="Courier New"/>
      </rPr>
      <t>. Anyway, there's a nod to the date up at the top: 2nd dim season, 14th bilunar perigee. 2/14.</t>
    </r>
  </si>
  <si>
    <t>Since this is the very first journal entry, and our heads are still spinning a bit from suddenly having to read a wall of problematic erotica in dense, haughty prose, it's easy to overlook certain things that are hinted at here. For instance, the alert reader might begin to suspect the "slave" Mindfang is talking about is Kanaya's ancestor (the Dolorosa). There isn't much to go on, other than her being a lesser blood caste, some allusion to her horn shapes, and sharp teeth. This alone doesn't make a strong case, but the more we start to understand these accounts of ancestor lore are meant to come across as original events which are somewhat being karmically reprised by the young trolls, the less likely it seems this would just be some random troll. And we're getting a look at a guy who obviously is Eridan's ancestor, who's locked in a black feud with Mindfang similar to the dynamic Vriska and Eridan both had during their Flarping days. And now the journal mentions Dualscar ended up killing the slave either out of jealousy, or just some form of all-around Ampora-grade bitchiness. We just saw Eridan kill Kanaya, which loosely matches this outcome. Also recall that Kanaya was infatuated with Vriska for a while, loosely echoing whatever sordid thing was going on here between their ancestors.</t>
  </si>
  <si>
    <r>
      <rPr>
        <rFont val="Courier New"/>
      </rPr>
      <t xml:space="preserve">Then, to help you understand I'm not </t>
    </r>
    <r>
      <rPr>
        <rFont val="Courier New"/>
        <i/>
      </rPr>
      <t xml:space="preserve">totally </t>
    </r>
    <r>
      <rPr>
        <rFont val="Courier New"/>
      </rPr>
      <t>insane, we flip back to some characters who are actually participating in the narrative, as opposed to trudging through some fairly opaque accounts of several flamboyantly mysterious new OCs I got too worked up about. (But then you got even more worked up about them than me, so who are you to even judge). I think this was handled pretty well, because it very quickly vindicates the presence of this offbeat material. The juxtaposition makes it clear that Mindfang et al's old adventures are directly linked to what's going on with these kids right now, and to some extent, with everything we already know about them. It's deepening our understanding of Vriska's character, since now we know she was striving to model her life after this smug lunatic. It reframes a lot of the relationships and interactions we've already seen, like the lopsided Vriska/Eridan rivalry, Kanaya's involvement in that picture, and, as we'll see in a moment, what's been going on with Gamzee recently as well. All this helps convey that the current confrontations are just historical echoes. A kind of karmic follow-through that these kids can't really avoid, due to some mysterious cosmic entanglement with the fates of their ancestors. Whether this linkage is explicit, due to some unknown mystical forces at work, or a little more figurative than that—such as, just a nice presentation device to evoke a sense of parallelism, provide some more depth to these relations as an extension of ancestral legacy, and expand on Alternian lore—is something for the reader to wonder about.</t>
    </r>
  </si>
  <si>
    <t>It starts getting hard to know what to say on pages that suffer from this level of information overload. We're simultaneously learning about the existence of previously unknown ancestors and the interrelated lives they led. In the process, we're accumulating more knowledge about Alternian culture through inference, and establishing a pretty sturdy backstory which mythically tracks with current narrative events. So what do you focus on? Maybe what jumps out most about all this is the picture it paints of ancient Alternian life, before the planet was abandoned by adults, turning it into a global daycare facility. The hierarchies and caste-based orders of enforcement start implying a cultural reality that's pretty intense, chaotic, brutal, and full of intrigue. A volatile kind of society which has a certain order to it, and you need to know the obscure ins and outs of all the systems just to survive. And even then it might not be enough. Dualscar thinks he's gaining the upper hand on Mindfang by turning over all the dirt he has on her. But instead of being like "Cool, this is useful to us to help us apprehend a criminal," the Highblood just whimsically murders him because he told a bad joke. Despite the rigorous, caste-based structure of this society, nothing is especially sacred, and no one is ever that safe, even if you follow the rules. This also gives us a better sense of caste roles. Since purples are the highest land-dwelling caste, they end up functioning as the brutal enforcers of all laws pertaining to all lower land-dwelling castes, in any way they see fit, which due to their clowny nature obviously ends up being kind of capricious and not entirely logical. We see many signs later that this is exactly how the Condesce likes it, and she sees great value in outsourcing the mechanisms of authority through these nuanced layers of power, with the nastiest clown-thugs sitting at the top. Even sea-dwellers like Dualscar, who technically outrank all purple bloods as the reigning aristocracy of the planet, still have to defer to maniacs like the Highblood when it comes to navigating the dispensation of authority for all lower castes. Which isn't ideal for them, since clearly engaging with them at all carries some risks. But the Condesce doesn't care if a few high-ranking violet bloods end up getting arbitrarily whacked by her beloved clown muscle. In the end, even though violets are the ruling class, she doesn't care much about them either. All she cares about is keeping her stranglehold on power with this complex, staggered, oppression-based sort of pyramid scheme. Note how it says the Condesce doesn't even know who Dualscar is. That's how insignificant he is, ultimately. Similarly, all Eridan was to Feferi after a while was a tiresome pest. The way that situation played out could also be seen as long-delayed karmic backlash for Dualscar's irrelevance to her, at least from a very Amporan point of view.</t>
  </si>
  <si>
    <t>Gamzee shows up with more trophies. He heard this is the place to come to if you'd like to give and/or receive an asskicking. It's almost like someone lit the douchebag signal over this exact part of the meteor. Since we're not huge dummies, we now know the journal is chronicling some stuff that is being echoed in the present as karmic reprisal. We just found out Dualscar was killed by the Highblood. Will it play out that way again? Will it go the other way, with Eridan besting Gamzee as a delayed form of revenge? How will Vriska figure into it? The historical echoes from the journal partly help to frame our expectations. It assigns a deeper narrative to the conflict. Like pro wrestling events, the hype is always oriented around establishing a narrative to follow based on the history of the combatants. Framing it in this manner helps hype us up for this stupid showdown that appears to be brewing. It also provides the basis for what an absurd and unexpected twist it is when the true victor appears out of nowhere and kicks everyone's ass. Speaking of Kanaya, let's take a moment to appreciate what a polite vampire she is. As long as her blood donor isn't a corpse, she very thoughtfully applies a bandage to the bite mark when she's done.</t>
  </si>
  <si>
    <r>
      <rPr>
        <rFont val="Courier New"/>
      </rPr>
      <t xml:space="preserve">The previous pages of the journal were a nice warmup display of how it functions as a utility in the story. But the actual content (Dualscar, the Highblood, etc.) wasn't especially relevant until now. All that stuff was fine as material embellishing on the culture, and touching on the ancient ancestral conflicts which are finally about to be addressed through this looming showdown. But the Redglare history is a much more substantive introduction, since it starts targeting the long-standing karmic roots of the Vriska/Terezi rivalry. And if you've been following closely with these notes for the last several books, you know this is the Serious Shit. I've noted before that the entire plot of </t>
    </r>
    <r>
      <rPr>
        <rFont val="Courier New"/>
        <i/>
      </rPr>
      <t xml:space="preserve">Homestuck </t>
    </r>
    <r>
      <rPr>
        <rFont val="Courier New"/>
      </rPr>
      <t>almost seems to revolve around these two, once you start chiseling away at everything to isolate the most load-bearing elements. So if that's true, then it must also mean the Mindfang/Redglare material is similarly central, serving as the initial spark for this plot-critical relationship. The 3x SHOWDOWN COMBO we're about to see functions as the "resolution" for the historical drama that was established on preceding pages. And in the same way, bringing Redglare into the picture will provide the backdrop for a much more pivotal showdown (</t>
    </r>
    <r>
      <rPr>
        <rFont val="Courier New"/>
        <b/>
      </rPr>
      <t>[S] Flip</t>
    </r>
    <r>
      <rPr>
        <rFont val="Courier New"/>
      </rPr>
      <t xml:space="preserve">) which brings a sort of resolution to this drama as well. But that's not for a while, and the historical parallels of their feud I'm sure will be better to address on the </t>
    </r>
    <r>
      <rPr>
        <rFont val="Courier New"/>
        <b/>
      </rPr>
      <t>[S] Flip</t>
    </r>
    <r>
      <rPr>
        <rFont val="Courier New"/>
      </rPr>
      <t xml:space="preserve"> pages. For now, this is mainly just "Hey, here's another cool character," and "Oh, I heard you wanted some more sweet worldbuilding? All right, here's some legislacerator stuff to consider." In other words, I wasn't totally bullshitting when I started vaguely babbling about legislacerators during Terezi's introduction. They're real, and there's cool stuff to think about here. Okay, actually I WAS bullshitting, but then later I decided to elaborate on the bullshit in this manner. That's an accurate description of what worldbuilding is. Side note: Mindfang talks about peering into her "oracle." Which obviously is just one of Doc's cue balls, which she uses to cheat, just like Vriska. Could it be the exact same one that blew up in Vriska's face? All these kids seem to end up in possession of all the same shit their ancestors had somehow.</t>
    </r>
  </si>
  <si>
    <t>I recall this animation in particular was slapped together in record time. I don't think I was even considering doing one until very shortly before posting it. I just put the word out to whatever artists happened to be around to throw some quick assets together ASAP, I dumped it all in Flash, and posted it later that night. It's not even that important, in that nothing actually happens per se. It's just a good mood-building piece, to set the scene for this silly Mexican standoff situation. It builds the tension in your typical Western style (another minor genre spoof, I guess), which mainly serves to set up the punchline at the end, which plays out via standard panels: Kanaya storms in and ruins everyone's shit, thus thoroughly deflating all this standoff tension we just built up.</t>
  </si>
  <si>
    <r>
      <rPr>
        <rFont val="Courier New"/>
      </rPr>
      <t xml:space="preserve">During an intense three-way standoff, I think I just found the idea of a fourth party running in like a crazed maniac—hollering and smashing everything up, knocking everyone over, and completely ruining the escalating drama—to be a very funny idea. I guess there's a recurring pattern in </t>
    </r>
    <r>
      <rPr>
        <rFont val="Courier New"/>
        <i/>
      </rPr>
      <t xml:space="preserve">Homestuck </t>
    </r>
    <r>
      <rPr>
        <rFont val="Courier New"/>
      </rPr>
      <t xml:space="preserve">of rising tension being humorously defused in buffoonish, completely unexpected ways. John similarly disrupts an extremely dramatic standoff moment by retconning into the scene and knocking Vriska out cold, thereby outrageously undercutting all the carefully laid dramatic and narrative intricacies associated with that moment. (Which is fine, since we already experienced it fully in its untainted form.) I still consider that to be probably one of the funniest moments in the story. This scene is too, actually. Also it barely even "ruined" everything, since despite all the ancestral backdropping we did here, these three characters don't even have much to do with each other that would warrant a dramatic triple-reckoning like this. The only one we </t>
    </r>
    <r>
      <rPr>
        <rFont val="Courier New"/>
        <i/>
      </rPr>
      <t xml:space="preserve">really </t>
    </r>
    <r>
      <rPr>
        <rFont val="Courier New"/>
      </rPr>
      <t>have any investment in, when it comes to making a comeback and kicking some ass, is Kanaya. Against Eridan, for obvious reasons. Against Vriska, for... Well, all Vriska really did to her was fail to take her flushed feelings seriously, or even notice them. But still, this moment is about Kanaya reclaiming some dignity and making a statement that she's not taking shit from anybody anymore. So let's not begrudge her some light Serket clocking in the name of her righteous resurgence. And against Gamzee because... Do I even need to explain this? If Gamzee got his ass kicked in literally every single panel of the comic, it still wouldn't be serving justice adequately.</t>
    </r>
  </si>
  <si>
    <t>One really has to wonder if Kanaya is even aware that Gamzee has turned murderous yet. Was she privy to Karkat's warnings about him? Did she find the bodies of Equius and Nepeta? I'm thinking...probably not. If for no other reason than it makes this moment a lot funnier if she kicks him in the nuts while still under the impression he's the same old, loveable stoner Gamzee. She's just in no mood for clowns today.</t>
  </si>
  <si>
    <r>
      <rPr>
        <rFont val="Courier New"/>
      </rPr>
      <t xml:space="preserve">Aside from being a great series of panels here, this also serves as an early precedent for the idea that the only decent way to resolve a Serket problem is just to punch her in the face really, really hard. This is where Terezi goes wrong. She radically over-cerebralizes (uh, Mind player?) the problem. Turns it into this excessively metaphysical, damned if she does or doesn't moral quandary which leaves her a depressed, guilty wreck for the next several years. Eventually she got the right idea and relayed it to Retcon John via bloody scarf. I mean, sure, it could be that his untethered nature in relation to canon made it a "safe" possibility, where for Terezi it was not. On the other hand...maybe not? Maybe punching Vriska is just the universal, ultimate solution to every problem. In fact, it even seems to solve her </t>
    </r>
    <r>
      <rPr>
        <rFont val="Courier New"/>
        <i/>
      </rPr>
      <t xml:space="preserve">own </t>
    </r>
    <r>
      <rPr>
        <rFont val="Courier New"/>
      </rPr>
      <t>problems (remember, Aradia punching her a whole lot is what helped her go god tier). Perhaps we may quantify the entire concept of problem-solving in terms of Vriska punchings. Are you at an impasse in your life, and don't know what the solution is? Go sock a Serket, and see if that helps.</t>
    </r>
  </si>
  <si>
    <r>
      <rPr>
        <rFont val="Courier New"/>
      </rPr>
      <t xml:space="preserve">DEBUNK is another sound effect in the running for best sound effect in </t>
    </r>
    <r>
      <rPr>
        <rFont val="Courier New"/>
        <i/>
      </rPr>
      <t>Homestuck</t>
    </r>
    <r>
      <rPr>
        <rFont val="Courier New"/>
      </rPr>
      <t>, and by extension, in all forms of media. Through the power of Hope, magic became real for Eridan. Kanaya debunks it with extreme prejudice, thus restoring its fake attribute back to acceptable levels. Except...he only made it less fake by deciding it was "science" instead, and using the power of Hope to believe in that nonsense. So, did she just "debunk" science? I'm confused. Oh well, the wand's broken now, so it literally will never, ever matter again.</t>
    </r>
  </si>
  <si>
    <t>The jagged "death panel template" is a little different this time. The background is black and white instead of their blood colors. Which I probably did because their blood colors are already visible with Kanaya's blood stain, and the fact that she used Eridan's cape as a stylish bandage in a way that probably also communicates some act of defiance against her assassin. Guess she collects trophies too. Eridan's bisection death prompted a lot of "Eridan gets cut in half" memes, most of which are pretty funny, and a good legacy for him to leave behind. Nobody is ever well and truly "gone" in this story, but this really just about does it for Eridan as a relevant actor from now on. There are some ownings so brutal, you just can't make a comeback from them. I think this was the right time and right way to close the book on him, more or less. Good character? Yes. Good yet misunderstood person who deserved a better shake in the story, to allow him some latitude to figure stuff out and "redeem" himself? Nah. If you happen to be one of those guys who says that, please cut it out with that crap.</t>
  </si>
  <si>
    <t>It seems Kanaya doesn't just collect trophies from people she chainsaws to death, she also collects trophies that were recently collected by other murderers as well. Not even she has the discipline to resist running underneath the slowly falling shades to pull off a sweet "deal with it" meme. The comedy guy in me at this point is thinking it's quite likely that a couple seconds later, it finally occurs to Kanaya to wonder, Wait a minute... Why was Gamzee wearing these?</t>
  </si>
  <si>
    <t>Kanaya, please stop being grossly seductive. You are but a child, remember? Once again, we see that my characters simply do not listen to me.</t>
  </si>
  <si>
    <t>Kanaya finally gets the romantic attention from Vriska she was looking for all along. It turns out all she needed to do was quit her meddlesome groveling, stop caring about Vriska completely for several weeks, then turn into a vampire, appear out of nowhere, chop a fishboy in half, kick a clown in the nuts, and punch Vriska in the face. This is how you earn people's respect, and Vriska's in particular. This tiny blinking heart icon turns into kind of a running gag, and we see it a few times later in different contexts. I'm not sure I can explain what it's supposed to evoke by being so small. Possibly a nagging feeling that was previously resisted, beginning to intrude on someone's thoughts against their better judgment. Like, oh yeah, Kanaya WAS a bad bitch all along, and I was a fool for not falling in love sooner. Yes, Vriska. You were. But not as big a fool as when you turned down my proposal. Turns out you will NEVER stop reaping karmic retribution for that blunder.</t>
  </si>
  <si>
    <t>Sometimes smash-cuts to wildly different scenes are good. No transition or anything. Jack has murdered this innocent family offscreen. The way we enter this scene tells us it's not big deal, really. Well, for him it isn't. For us it's kinda sad. I GUESS?</t>
  </si>
  <si>
    <r>
      <rPr>
        <rFont val="Courier New"/>
      </rPr>
      <t xml:space="preserve">Lots of characters have been collecting trophies lately. It turned into kind of a Thing while we weren't paying attention. Cycling through all these trophy accessory variations is a reprisal of the scene in </t>
    </r>
    <r>
      <rPr>
        <rFont val="Courier New"/>
        <b/>
      </rPr>
      <t>[S] Jack: Ascend</t>
    </r>
    <r>
      <rPr>
        <rFont val="Courier New"/>
      </rPr>
      <t xml:space="preserve"> when the queen was forcing him to try on a lot of silly clown shit. And he was "soooo annoyed" by it, that he cooperatively indulged Her Majesty for hours, while grumbling about it the whole time. And now we see he's doing something very similar, resulting in ensembles that are arguably no less silly at all. It's almost as if...he doesn't </t>
    </r>
    <r>
      <rPr>
        <rFont val="Courier New"/>
        <i/>
      </rPr>
      <t xml:space="preserve">actually </t>
    </r>
    <r>
      <rPr>
        <rFont val="Courier New"/>
      </rPr>
      <t>dislike wearing silly clothes? I think we just had a breakthrough. Mainly he hates being forced to wear them if it's not his idea, and he doesn't get to pretend all the stuff is actually quite badass. But then he "comes to his senses" and stomps on it all, and goes back to pretending he's too cool for all this. The problem is, he's already tipped his hand. We know Jack, it's okay. There is no shame in showing an appreciation for high fashion.</t>
    </r>
  </si>
  <si>
    <t>Remember that we are now unhealthily preoccupied with tracking the objects associated with the journey of the wallet to Alternia, and therefore the journey of the White Queen's ring as well. We don't know yet that Cal ends up being a transportation vessel for the wallet. But it's worth being reminded Jack scored this trophy off of Bro's corpse, because pretty soon we're going to see how Cal is involved. Is the dark energy inside this terrible juju partly responsible for shifting items around the cosmos, helping get them where they need to be, sort of like the way the Breeze works? Sure, why not. "The evil puppet was quietly pulling the strings all along" really isn't the dumbest theory I've heard. It's not even in the top 10,000 dumbest theories. Hell, even "WV is an imp!" barely makes it into the top 500.</t>
  </si>
  <si>
    <t>Bec Noir helplessly struggling against invasive Doggy Thoughts is one of those hidden treasure panels I rediscover as I go. I saw absolutely no reason to saddle this great villain with the burden of anyone actually taking him totally seriously. You are now free to enjoy his ruthlessness, but only as confined by the fact that when the chips are down, he's still just a dumb dog, and will never stop being dumb and doggy until he finally loses that ring. Jade actually exploits this one major vulnerability to help take him down at the end. Come to think of it, this was actually throwing a nice bone (lol) to the narrative formalists out there. This silly weakness was established early, then came back to bite him in the ass, leading to his demise. Chekhov's Dogginess.</t>
  </si>
  <si>
    <t>A quick flashback to show Jack considered killing Jade but not following through due to doggy feelings. It's important info in the tactical landscape. Jade has protective armor against him, strictly of a psychological nature. And just when we thought Jade had officially outgrown her Mary Sue phase, she goes and reveals this sick boon. That's all right though, it makes tons of sense. With her dream self dead and her house in ruins, the only legacy of her childhood remaining is the protective watch of her canine guardian. Ironically, his protective instinct just happens to have been transplanted into the very threat she needs protection from.</t>
  </si>
  <si>
    <t>The Dignitary is Jack's moirail. That's what the text on the upper right is getting at, if you didn't catch that. Sometimes I went to the bother of demonstrating their card suits are loosely related to the corresponding quadrants, like when HB tries to bully Tavros into kissing the girl. This wasn't an exact science, but you get the idea. Then Jack reluctantly agrees to dispatch CD to go assassinate Jade for him. Jack is really messed up in the doggy head about this. He can't bring himself to kill her because he's her loyal dog who loves her...but he can still bring himself to tell someone else to go kill her? It's a very complicated psychological condition he's working through here. Then when CD actually follows Jack's orders and kills her with a shaving cream bomb, Jack completely loses it and kills CD, and brings Jade back to life. He's a complete mess about this.</t>
  </si>
  <si>
    <t>I could read pseudo-dialogue between these four yahoos all day long. They have impeccable chemistry and repartee, and the method of delivery feels very appropriate. It's a good format for casually interjecting little remarks that characterize them all pretty well. Like the line about all of CD's superiors making him nervous, as well as many of his inferiors. It's an offhand remark that raises an interesting question: who exactly are CD's inferiors? As a "droll" I think this means he's effectively the court jester. Does the jester actually exist in some relevant position within the royal hierarchy? Man, this is opening up such a huge can of worms, and I promise you I could write an absolutely massive author note about this topic alone, but I won't. I'll just condense it down to my best guess, which is that CD doesn't actually have any formal inferiors, and isn't actually empowered by royal mandate to give anyone orders at all, even lowly pawn-type guys like WV. He just feels like he does, because he gets to hang with the coolest boys in the kingdom and functions as their lovable yet ineffective lackey. Besides, he's probably too polite to even try giving orders to anyone.</t>
  </si>
  <si>
    <r>
      <rPr>
        <rFont val="Courier New"/>
      </rPr>
      <t xml:space="preserve">A rare moment of philosophical introspection for Jack. We know him as a psychopathic menace, and sometimes as a goofball, but we don't often get a window into what it's like to truly </t>
    </r>
    <r>
      <rPr>
        <rFont val="Courier New"/>
        <i/>
      </rPr>
      <t xml:space="preserve">be </t>
    </r>
    <r>
      <rPr>
        <rFont val="Courier New"/>
      </rPr>
      <t>an omnipotent, genocidal demon-dog. It's as you might guess. A life of murder in the pursuit of power as an end unto itself is hollow and nihilistic if you ever slow down for a bit and examine how you actually feel about it. Which maybe is why he considers the intrusion of positive feelings to be so unwelcome. They are in diametric opposition to his designed nature as a game construct. It's an interesting fact that he never gets to see anything in the Skaian clouds. I think this somewhat speaks to the creepy, passive form of intelligence Skaia sometimes exhibits. It shows certain people what they need to see, according to its own mysterious logic. And for some, it apparently denies the right to have any visions of the future at all. As if some greater purpose is being served by keeping certain individuals in the dark. Then again, it could also be that Skaia understands these high ranking Dersites are its natural enemy, whose only goal is to prevent Skaia's ultimate purpose from being fulfilled. Why give your enemy any information at all? Perhaps we should even be commending Skaia for its restraint in not showing Jack a vision of someone flipping him off.</t>
    </r>
  </si>
  <si>
    <t>As long as we're in the Jack Introspection Zone, we shouldn't forget there's another Jack out there to observe. It's Future Jack, of course. The man with the bloody hand. He is the embodiment of another maddening mystery we're hoping to figure out some time soon—how did he get here, what's with the blood, etc. If we wanted more pieces to that puzzle on this page, we're out of luck. All the text says is that he destroyed a bunch of stuff and killed a lot of people since he got here a few hours ago, which we already knew. But it does add that he destroyed all twelve planets in the session, which I think is new information. Relevant? No. Interesting? Maybe. In character with Jack's tendencies, and helping to explain what he's been doing all this time aside from destroying Prospit and Derse? Yes. But if you are feeling clever you might consider further derivations: he is systematically wiping out every cosmological construct in the troll session. He's wiped out all twelve planets, Prospit, and Derse. What's even left? The meteor the trolls are all hiding on, of course, but that's located among thousands of other meteors in the Veil, making it hard to find. So that leaves only Skaia. At the center of Skaia is a big, juicy frog, and we already know Jack's no fan of those guys. I guess what I'm saying boils down to this: many future beats of this story are entirely forseeable. The clues and patterns are there. If you're on the ball, it's reasonable for you to start thinking, "Oh hey, he's gonna murder that big, magic frog, which will destroy the human universe, isn't he." You get bamboozled by the story so much you start getting tricked into thinking it's unpredictable. BUT WHAT IF IT ISN'T?!</t>
  </si>
  <si>
    <r>
      <rPr>
        <rFont val="Courier New"/>
      </rPr>
      <t xml:space="preserve">Aradia currently is an exceptional portrait of a character who absolutely has her shit together finally, in every way possible. I think you will agree she is coming across here as something of a "bad ass." If she didn't straight-up decide to just peace out through Jack as a portal, and if </t>
    </r>
    <r>
      <rPr>
        <rFont val="Courier New"/>
        <i/>
      </rPr>
      <t xml:space="preserve">Homestuck </t>
    </r>
    <r>
      <rPr>
        <rFont val="Courier New"/>
      </rPr>
      <t>rolled somewhat differently, it wouldn't be hard to imagine her unfreezing Jack, getting him in a headlock, and absolutely whaling on him in a frightful display of dominance. But no, it doesn't roll that way, mainly because my tendency was to gravitate away from outcomes involving depictions of action and physical conflict due to it being such a pain in the ass to execute. Also it would probably be stupid if that's what happened next. Mainly because now Aradia herself, like me, also gravitates away from conflict, due to this radical god tier-fueled transformation of her persona into an fairly unusual death and destruction-worshipping pacifist type. Sometimes a character will get their shit together so hard, they experience such a profound transcendence of all the petty matters related to the conflicts and plot, that there's really nothing left for them to do but bounce from the story almost entirely. That's basically what she's doing here. She's absconding to a different plane of reality, and rising above all the petty concerns of mortal beings forever.</t>
    </r>
  </si>
  <si>
    <r>
      <rPr>
        <rFont val="Courier New"/>
      </rPr>
      <t xml:space="preserve">Okay, I said she was rising above mortal concerns forever starting now, but that's not </t>
    </r>
    <r>
      <rPr>
        <rFont val="Courier New"/>
        <i/>
      </rPr>
      <t xml:space="preserve">quite </t>
    </r>
    <r>
      <rPr>
        <rFont val="Courier New"/>
      </rPr>
      <t xml:space="preserve">right. She's going to offer some help to our favorite mortals (who will be immortal by the time she meets them) at this rendezvous point, and </t>
    </r>
    <r>
      <rPr>
        <rFont val="Courier New"/>
        <i/>
      </rPr>
      <t xml:space="preserve">then </t>
    </r>
    <r>
      <rPr>
        <rFont val="Courier New"/>
      </rPr>
      <t xml:space="preserve">she will commence her narrative retirement forever. There's also some casual misdirection here. Soon, friends will arrive. This is true, but not in the way we're being led to believe. Review what we know: John is busy extracting the Tumor. Rose is planning a suicide mission, wherein the Tumor is used to destroy the green sun, to deprive Jack of his power. So we assume this means they will be arriving soon with the Tumor, and Aradia is waiting here, ready to assist them. Whoops, wrong. </t>
    </r>
    <r>
      <rPr>
        <rFont val="Courier New"/>
        <b/>
      </rPr>
      <t>[S] Cascade</t>
    </r>
    <r>
      <rPr>
        <rFont val="Courier New"/>
      </rPr>
      <t xml:space="preserve"> shows the truth. Their mission was recently completed, resulting in the creation of the green sun. Dave and Rose were standing on their Quest Slabs when the bomb went off, elevating them to god tier status, thus allowing them to survive the blast. But it also means they're buried in this huge green sun, and will take some time to emerge. So, yes, this is correct. They will arrive soon, and they will need her help. But the missing information is /takes a deep breath, whilst preparing to deploy an extremely Lord English voice/ THEY ARE ALREADY HERE.</t>
    </r>
  </si>
  <si>
    <t>There she goes to visit the nearest dream bubble. I'm sure the highest priority on Aradia's mind right now is to find a computer ASAP so she can send Past Dave that message which served as the memory basis for the dream bubble she later enters to acquaint Green Suit Dead Dave with the afterlife. What's that, you say? She isn't looking for a computer to have that conversation? That it's probably the furthest thing from her mind right now? That she's probably NEVER going to find a computer and have that conversation, which would essentially make it a plot hole? Wow, sounds like we got a real tough customer here. Too bad nobody gave you the memo that it doesn't count if I'm the one who has to point out the holes, and you never would have noticed them if I didn't. Look pal, I understand what you're going through. Like there aren't enough sad trombones in the world which could do justice to how owned you're feeling right now. Except for one thing. You forgot the most important fact, which is this: I THINK OF EVERYTHING. /Gestures with infuriating smugness toward a nearby mountain of trombones, which clearly have been meticulously hoarded over the last several years for this exact moment./</t>
  </si>
  <si>
    <t>Aradia is considerately peeping on her own memory (or Aradiabot's, actually) so that we can get an up-close view of Lil Cal being passed like the grotesque baton he is, from Bec Noir to Aradiabot, and then way back in time so we can finally understand how he made it to Alternia. Another piece of the puzzle slides neatly into place, which is somewhat satisfying, but also intensely relieving. Because you may not be aware of it on a conscious level, but this stuff really gnaws at you over time. Really, whenever I give you new data points like this, I'm not so much telling a story as I am practicing many small acts of mercy.</t>
  </si>
  <si>
    <t>Cal seems to be enjoying this a little too much. Dude has no chill whatsoever.</t>
  </si>
  <si>
    <t>Remember how Aradia is basically Indiana Jones? Oh, I didn't mention that? I might not have mentioned it. Anyway, that's why I gave her a whip. Because she likes archeology and digs up old stuff. She also wears a somewhat Indy-style hat, which she's about to discover in a couple pages. Some of these decisions really weren't that complicated. Let it also be noted that this is how she originally found the blue frog ruins. Again we see Cal has a way of passively leading people and events in directions they need to go, in a way that can only be described as Highly Cursed.</t>
  </si>
  <si>
    <t>Another piece of the puzzle clicks into place when it comes to walletquest. Now we can understand how it got to Alternia: the same way Cal did, which we just saw. But the new info here is that the wallet was tucked inside Cal's shirt to begin with. So now the question shifts away from "How'd the wallet get here?" to "How'd the wallet get into Cal's shirt?" Luckily we just had our memories refreshed that Jack has Cal. So the question again shifts to "How does Jack come into possession of the wallet, and how do those spots of blood get on the wallet?" Which is a pretty similar, if not congruent question to "How did the blood get on his hand?" And then we remember John is in possession of the wallet, and Jack is on a stakeout for John, having just murdered his father. Then we start to get nervous. As you can see, all it takes to raise tension sometimes is revealing an otherwise harmless fact. Then you sit back, let readers make their own logical leaps of deduction, and let them go "Oh no..." on their own. I guess we're also just going to glide over the weird fact that Aradia discovers not only this shitty mutilated puppet with a bloody wallet in its shirt, but also what appears to be the remains of a robotic version of herself. Aradia is just having one of those days. The kind where you say, this is way too much information all at once, so I'm just going to switch my brain off for a while, and accept all of this absolutely. Maybe you can relate.</t>
  </si>
  <si>
    <r>
      <rPr>
        <rFont val="Courier New"/>
      </rPr>
      <t xml:space="preserve">I remember Aradia whispering to her past self being a cagey way of implying that she was the one responsible for her own ghostly communications, which told her what to do along the way to setting up the </t>
    </r>
    <r>
      <rPr>
        <rFont val="Courier New"/>
        <i/>
      </rPr>
      <t xml:space="preserve">Sgrub </t>
    </r>
    <r>
      <rPr>
        <rFont val="Courier New"/>
      </rPr>
      <t xml:space="preserve">session. But I'm pretty sure this was a tongue-in-cheek implication, and not really meant to be definitive proof that's what was actually going on. Kind of in the same category as a light tease? It's a detail small enough that I don't think it counts as much of a revelation at all. Could it be true? Sure, but who knows what she's whispering there. Maybe words of encouragement. Maybe offering a compliment on her fine new hat. Seems like something she would do. She and Terezi have this in common, where they are both on very good terms with their past and future selves. They're strong allies, rather than the ridiculous enemies Karkat insists on making of his other selves. An army of Aradiabots worked together for the common good, despite being doomed. Still, it's kind of an interesting idea that this is demonstrating the mechanism which allows for her to receive messages from dead people. It would mean that ghosts are actually communicating with their </t>
    </r>
    <r>
      <rPr>
        <rFont val="Courier New"/>
        <i/>
      </rPr>
      <t xml:space="preserve">memory </t>
    </r>
    <r>
      <rPr>
        <rFont val="Courier New"/>
      </rPr>
      <t xml:space="preserve">of Aradia. And ghosts in their bubbles whispering to the memory of a psychically gifted person may serve as a conduit for actual messages being delivered to the real person. It opens up some deep questions. Is your memory of someone linked to the truth of that person's existence in some way? The topic isn't explored much beyond this one cagey whisper. But we do know that in </t>
    </r>
    <r>
      <rPr>
        <rFont val="Courier New"/>
        <i/>
      </rPr>
      <t>Homestuck</t>
    </r>
    <r>
      <rPr>
        <rFont val="Courier New"/>
      </rPr>
      <t>, ideas of people and things have a lot of power. Would it be unreasonable to think influencing the idea of a person might hold some sway over the physical instance of that person?</t>
    </r>
  </si>
  <si>
    <t>Sometimes two dream bubblers have these fairly long déjà vu conversations where they keep "remembering" stuff but still don't come to the realization they're in a dream bubble. Aradia (who is the ghost of a dead Aradiabot) and Sollux (who isn't dead, but asleep after being KO'd by Eridan) just keep spinning their wheels here without figuring it out, and chalk the anomalies up to both of them being psychic. They don't actually remember until God Tier Aradia comes along and snaps them out of it. Which is a pretty good illustration of her purpose here in the dream bubbles. Without her around to gently nudge people toward remembering they're dead or asleep, the ghosts would probably stay in this awkward, dreamy purgatory much longer before finally getting on with their new existence in the afterlife.</t>
  </si>
  <si>
    <t>The fact that Aradia says she wanted to give them a chance to remember, but the conversation keeps going nowhere, seems to indicate that she's beginning to understand this is actually what her role out here in the bubbles is going to be like. She's learning these confused, lost souls will need some help in prying them out of their dreamy stupor to face reality. I guess that's worth noting, but it also isn't even remotely the point of this scene. The Sollux/Aradia conversation was a gateway memory for what turns out to be a pretty elaborate dream bubble sequence involving many participants which I rigged for the sole purpose of illustrating the Doc Scratch origin story. It turns out to be a good delivery mechanism for communicating a complex series of facts that sprawl throughout much of the known history of the trolls. A cosmic construct that uses people's memories as a medium turns out to be a convenient tool for when you need to revisit some events of the past to fill in the reader's knowledge of important facts at the right moment. (And the right moment is now, since we're about to cannonball hard into the Doc Scratch zone.) Not that there's anything wrong with flashbacks in general, but now that dream bubbles are an established device, doing it this way actually feels like a more organic tour through some tricky expository material than a straight flashback would have felt. --&gt;</t>
  </si>
  <si>
    <r>
      <rPr>
        <rFont val="Courier New"/>
      </rPr>
      <t xml:space="preserve">--&gt; And aside from being more fluid than a straight flashback, I think this sequence demonstrates the dream bubble innovation is actually just a powerful storytelling device in general. It provides so much utility all at once, and you can condense several different purposes into one scene, which otherwise would have been kind of awkward to duplicate with other methods. Look at the categories of people who can participate in them: 1. Living people who are physically present inside the bubble (God Tier Aradia, and later, many others as well). 2. Dead people who died at any point in the story. 3. Living people who are asleep. This results in a very broad memory canvas for people to exist in, which means you can revisit practically any setting or event from the story. It also means a wide range of people can directly connect and communicate with each other outside of chat clients. People who otherwise would have no chance of talking to each other, or who would have never even heard of each other. A good example of this is Jade's odd appearance here. She isn't going to be contributing to the Doc origin story, because of course she was never involved with any of that. But she is essentially bearing witness to what's going on here, which is an economic way of getting someone from the human crew in the loop on all this, without bothering with clunky additional conversations later (like Kanaya messaging Jade with: Youll Never Guess What Sort Of Amazing Shit We All Just Learned About Doc Scratch In A Crazy Multi Person Dream). She's just there, so she knows already, and that knowledge can be used in more interesting ways soon rather than wasting time </t>
    </r>
    <r>
      <rPr>
        <rFont val="Courier New"/>
        <i/>
      </rPr>
      <t xml:space="preserve">getting </t>
    </r>
    <r>
      <rPr>
        <rFont val="Courier New"/>
      </rPr>
      <t>the knowledge to her. You see this a lot in later uses of dream bubbles. People are asleep, and just happen to be awkwardly hanging around, watching crazy stuff happen, and then they wake up with a whole new set of understandings to work with.</t>
    </r>
  </si>
  <si>
    <r>
      <rPr>
        <rFont val="Courier New"/>
      </rPr>
      <t xml:space="preserve">I see that Aradia is in the "Jade Harley did nothing wrong" camp. Pretty hot take there, Aradia. Some rather scalding tea, if you will. Wrong, but scalding. Another good thing about the dream bubble device is it can result in a lot of characters interacting at once. The memos were a strong addition for this reason, broadening the dialogue in a way that felt exciting after </t>
    </r>
    <r>
      <rPr>
        <rFont val="Courier New"/>
        <i/>
      </rPr>
      <t xml:space="preserve">Homestuck </t>
    </r>
    <r>
      <rPr>
        <rFont val="Courier New"/>
      </rPr>
      <t>so doggedly held to its "only two people can talk at a time" rule. The dream bubbles channel some of that memo energy, but a bubble with a lot of people in it is more like a Memo Plus. They can see each other, there can be physical interactions, and there can be a wide range of dreamlike settings. But what makes lots of people talking at once really engaging I think is captured pretty well here, which basically boils down to giving all these characters a chance to mercilessly roast each other. That was mainly what was good about the memos too.</t>
    </r>
  </si>
  <si>
    <t>Jade immediately becomes Aradia's new goth girlfriend. Makes total sense when you think about it. There's brief commentary on Jade's absurd dress, which reminds us this was in her wardrobe for consideration. But remember, these outfit variants were never just about fresh looks and funtimes. They also conveniently help distinguish a character based on where they are on the timeline, and what sort of stuff they're up to while wearing it. Goth Girlfriend Jade seems to be mostly taking naps while wearing this outfit, touring the dream bubbles and meeting new dead trolls (please don't be dancestors, please don't be dancestors...ah fuck, they're probably all dancestors). But why did she choose this as her napping dress? Maybe she just thought it sounded appropriate to wear a goth-looking dress while meeting a bunch of ghosts. I'd buy that explanation.</t>
  </si>
  <si>
    <t>When a lot of people start mobbing together in a bubble, and a new person appears who hasn't remembered yet, you can see how it might be tempting for everyone to turn it into a surprise party-like situation. Look at all these sneaky bastards. Jade, you're barely even hiding at all. You're just standing on some pillows, slightly behind the corner of a shallow bookshelf. Kanaya could probably easily see you if she just glanced over... You know what, forget it. I've said it before, I'll say it again: these kids just don't listen to me.</t>
  </si>
  <si>
    <t>Aradia triangulates Kanaya's nap as occuring probably the moment after she was "killed" by Eridan. As her vampire powers began to coalesce, it looks like she's simultaneously dreaming about the Doc origin story, making her another character who's up to speed on all this stuff once it's done. The panels here almost seem like one of those "spot the difference" games. Can you spot it? Cal appears in the lower left, because they "remember" Sollux brought him here so Kanaya could patch him up. In other words, the only reason Kanaya got stuck on Cal duty is because she happened to have sewing abilities. Which means Kanaya happened to have Cal all along, since shortly after Aradia discovered the blue ruins. This is probably a disconcerting thing for us to learn. But it also maybe in part explains Doc's interest in her from a young age. Of course he knew she would end up being the Keeper of the Puppet some day. It's a puppet very critical to his existence after all, as we'll see soon. Then again, he could have just been looming around her for much of her life because he's a creep.</t>
  </si>
  <si>
    <r>
      <rPr>
        <rFont val="Courier New"/>
      </rPr>
      <t xml:space="preserve">We know Sollux is about to wake up because he's becoming aware of all the loose teeth Karkat shoved back in his sleeping mouth like a moron. And now Tavros is down there in the corner too. What a mess. But we are definitely getting somewhere despite this pandemonium. Kanaya repairs Cal, and as coincidence would have it, also gives him the Felt suit he was wearing during that recent self-insert shenanigan. Is this just a coincidence? Does this mean she was actually the one who invented the entire Felt fashion line?! It's not unthinkable, but there are some problems with this theory. For one thing, the color of their suits is the exact same shade of green as Calliope's blood, which Caliborn stole from her to color his words in an act of dominance after having her murdered. So that's the origin of the Felt's association with this color, not Kanaya's whimsical choice here. Which means it's more likely that by giving him this suit, she was just "channeling" in some way this aesthetic, which is ominously inherent to Paradox Space itself. She says the puppet remained secure in her block to her knowledge, so unless between now and then someone (Gamzee) snuck into her block and stole it (it was Gamzee), that's where it remained until Jack blew up her </t>
    </r>
    <r>
      <rPr>
        <rFont val="Courier New"/>
        <i/>
      </rPr>
      <t xml:space="preserve">Sgrub </t>
    </r>
    <r>
      <rPr>
        <rFont val="Courier New"/>
      </rPr>
      <t>planet (don't worry, Gamzee rescued him long before that and is snuggling with him as he watches the final countdown on his computer). Also note that from now on, this is a version of Cal which we may now think of as Green Suit Cal. The kids aren't the only ones who can have different ensembles to help us tell them apart on various points in the timeline. Later, Dirk has a Post-Scratch Cal (which is the "empty vessel" he originated as). But the Pre-Scratch Cal (the one full of asshole spirits) persists in the story as well, and he continues wearing this suit so we can tell them apart.</t>
    </r>
  </si>
  <si>
    <t xml:space="preserve">Notice how the moment Tavros is involved, they stop with the pretense of hiding and letting him remember naturally. They all probably understand on some level that he isn't worth the effort. </t>
  </si>
  <si>
    <t>What we didn't realize is that immediately after Vriska's funny prank, Tavros spent a while lying on the beach paralyzed, subconsciously controlling Horsaroni to write the t1CK code all over his walls. He had no idea he was doing it, and beyond that point the code on his walls was completely invisible to him, functioning as sort of a suppressed memory. Remember that the human kids also had their suppressed-memory wall scribblings which were invisible to them as well. We're finally getting a look at the troll equivalent of that phenomenon, and what purpose it served. Rose's suppressed scribbles were the MEOW code, making her solely responsible for the first guardian DNA sequence which created Bec. But here, it's a group effort between four (+1) people to create the same code (using different letters and numbers standing in for the GCAT nucleotides of course). Trolls always seem to reprise analogous concepts established by the human kids as a precedent, but...bigger. Like the human romance system—a single "quadrant," which is a grid of 1^1 dimensions—for trolls gets expanded to a 2^2 grid, which is 4. There are a lot of such precipitous escalations when it comes trolls, either due to the bigger size of their group, the complexity of their culture, or the intensity of their arc as a group and other surrounding circumstances. Even their First Guardian, Doc, is more intense (cerebrally at least) than Bec. So where the humans had 1^1 people scribble Bec's code, Doc's code had 2^2 scribblers (+1 "wild card"). This escalation therefore demands a more elaborate backstory sequence, which is what we're seeing here.</t>
  </si>
  <si>
    <t>Oh, there's troll Indiana Jones. Hey, Indy. Nice to see you got one of those archeologist hats that have the horn holes in them. Alright, I'm stalling here, because I glanced at this page and immediately knew this is one of those spots that has way too much to talk about. I guess I'll just do what I always do, which is bite the bullet and just say way, way too fucking much about all of this, until every single point is covered and my absolutely vicious case of authorial OCD has been temporarily sated. Sound good? (My youth pastor desperately shakes his head.) Great. Okay! We learn that soon after Vriska used her Sollux-puppet to kill Aradia, Ghost Aradia quickly went to work subconsciously using her telekinesis to scribble the t0ck code with the ash from the ruins of her recently incinerated hive. Then we glance down and see Vriska also subconsciously scribbled her code shortly after her Flarpian revenge cycle-related maiming. So then, if we aren't total jokers, we guess that Terezi likely did the same with her code immediately after being blinded (flip ahead one page to confirm...yep, I'm right). Aradia also prefaced all this by saying they were all being manipulated into doing this Flarp revenge stuff, so all of these gruesome outcomes were both a direct result of Doc messing with them, AND the injuries apparently prompted brief fugue states which made them write the code for his DNA in the first place. The entire debacle had Doc's fingerprints all over it from the start, and with good reason: it resulted in data critical to his ectobiological birth. Next: the nature of the code itself. The MEOW code was simplistic by comparison. It was literally whispered to Rose by a cat, so it's no real surprise that what he said was literally "MEOW." Then later it ironically yielded an omnipotent dog, but let's just file that away as "humorous" and move on. But this code is complicated. It is a composite of five distinct code strings, with the GCAT letters swapped out respectively for tiCK, t0ck, 8r8k, H34DS, honk, and HONK (note that 8r8k is only three unique symbols, but H34DS is five, so it evens out to eight total). So that's twenty-four total symbols, but ultimately they all map onto the four GCAT symbols to result in a single DNA sequence in aggregate. In fact, my intent was for this exact same code to be used to create Bec. The idea is, all First Guardians have the same special "omnipotence DNA," which just happens to be expressed in different ways through the brains of the kid players. First Guardians all share this potent genetic code, but are diverse beings due to having different ectobiological components (i.e. dumb dog + code is a very different result from cue ball + Cal + code). God, what a huge load of shit all this is. Whoops, wait. Did I say that out loud? (My youth pastor is nodding vigorously.) Well, fuck it, I'mma stay on my bullshit as long as I want, since it's MY BOOK. But let's take it to the next page. --&gt;</t>
  </si>
  <si>
    <r>
      <rPr>
        <rFont val="Courier New"/>
      </rPr>
      <t xml:space="preserve">--&gt; Anyway, more about this weird code. You can look at it as a subconscious expression of the kids who wrote it. Also, when you consider its relevance to Doc and Lord English, once you know how LE is actually summoned, it all starts seeming almost absurdly literal. But let's look at the code writers. Team Charge (Aradia and Tavros) wrote t1CK, t0ck. Aradia is a Time player, so it makes sense for her. It only squares with Tavros once you take his Pupa Pan lore into account. The previous page said they were "sounds said to accompany the ultimate demise of the tyrant less an arm and an eye." Captain Hook has been used as one of these moving-target symbolic figures. Does it apply to Bec Noir? Vriska? And now Mindfang is in the mix (though we know Vriska modeled herself after her, so there's some inherent redundancy here). But when you examine Vriska's demise later, it does seem to pin her down more concretely as the Hook figure mentioned here. Her death is presented along with the ticking of her magic clock, which was deliberating over her death as either Just, Heroic, or neither, when it's rudely interrupted with a crowbar wielded by yet ANOTHER tyrant less an arm and an eye, Spades Slick. Okay, that's some cool stuff, but back to the code. Vriska contributes 8r8k, which is pretty obviously suited to her. Both in terms of the lucky kind, but more notably in the context of those 8-balls she smashed all the time, which is a cursed gesture that evokes LE's summoning process. Terezi's H34DS makes sense in the context of her two-headed coin, and in particular the slashed head side, which could be seen as a "broken" head. Then there's the wildcard addition from Gamzee, which is just honk HONK. What is there to say about this? Dude just says honk a lot, case closed. But when you string them all together, and read it as more of a sentence than a random series of words, it tracks with LE's summoning very closely, which we see immediately following </t>
    </r>
    <r>
      <rPr>
        <rFont val="Courier New"/>
        <b/>
      </rPr>
      <t>[S] Cascade</t>
    </r>
    <r>
      <rPr>
        <rFont val="Courier New"/>
      </rPr>
      <t>. The clock in Doc's home is ticking, then stops. Doc, who's lying there as a lifeless puppet, begins growing horrible green appendages. His cue ball head cracks, and then breaks. A triumphant Lord English opens his horrible jaw and releases the Vast Honk. When it comes to his summoning, this isn't just a code that gives birth to his host, it is also a literal description of the process.</t>
    </r>
  </si>
  <si>
    <r>
      <rPr>
        <rFont val="Courier New"/>
      </rPr>
      <t xml:space="preserve">Gamzee's inclusion in the code-writing process is kind of a curve ball. But really, this whole sequence itself probably counts as a curve ball, so whatever. The members of Teams Charge and Scourge made sense as a group, since they were...a group. And Doc manipulated them all to terrorize each other, resulting in all this code-writing. But Gamzee? He really does seem like a wild-card addition. But it starts making a little more sense once you realize Lord English literally honks upon his arrival, which in turn makes even </t>
    </r>
    <r>
      <rPr>
        <rFont val="Courier New"/>
        <i/>
      </rPr>
      <t xml:space="preserve">more </t>
    </r>
    <r>
      <rPr>
        <rFont val="Courier New"/>
      </rPr>
      <t>sense once you realize Gamzee is the only troll who is an actual constituent of LE's nasty soul. Let's pause the clowntalk to track the gaggle of dreamers this bubble has been accumulating. First, there's God Tier Vriska. We know she's been napping, since we saw her harassing WV in his strange morse code furry poem dream. Looks like she just rode that nap wave right into this. There's Terezi, who was crying blood just after she got blinded and somehow hauled herself back up to her treehouse. But the blood disappears when she remembers this is a bubble, and is replaced with her fresh bite marks. This means she's dreaming this during that nap we just saw, where she woke up with the bite marks. Speaking of which, notice how close Kanaya is behind her in the upper panels, when it switches to the bite marks. Then notice how much closer she gets to her in the lower panel.</t>
    </r>
  </si>
  <si>
    <t>This carries the implication that Gamzee really could have snapped at any time, and it was only by the grace of the alpha timeline that he didn't until now. But clearly some doomed timelines were plagued by his murderous impulses. Which undercuts the idea that his truest nature is that of a sweet and peaceful softclown. This excerpt frames this particular Aradiabot as particularly important and heroic. Not only did she contribute to the Black King fight like all the others, she also salvaged an aborted timeline Davesprite-style, brough an important code book with her, and finally, was also the one who brought Lil Cal to Alternia by getting smacked by a meteor. We got a lot of mileage out of this Aradiabot. Also note how we start to see some dreamers drifting away from the crowd as they wake up, reducing the clutter. That's all right, they got the gist. They probably understood what they were seeing only marginally less than we did anyway.</t>
  </si>
  <si>
    <t>In hindsight it feels satisfying that I finally worked the ~ATH tome into a position of much greater relevance, not to mention endowing it with a suitably morbid sense of plot gravity. Gamzee must have worked really hard writing all those honk letters in his friends' blood with such dedication to color variation. The bloody ~ATH tome is a great artifact to consummate this dreadful summoning incantation via DNA code, in addition to the Flarp books. It's additionally tragic that the book once belonged to his good buddy. Holy cow, what a piece of shit this guy is. It also feels like a good move bringing this tome back into relevance in this way because it gets more quality uses later, like when Doc starts using it as his panel scrapbook when he gets going with his indulgent storytime antics. But the high point (and end) of the tome's arc is probably when Doc starts wielding it as a weapon, to bludgeon Slick senseless until he does what he says. Sometimes I feel like objects in a story can have arcs in total that are just as good as the arcs of some characters.</t>
  </si>
  <si>
    <t>We already saw how this worked when Bec was born. Similar equipment, but like everything having to do with trolls, there's always more involved. The book slot is wider (more room is needed to slide that thick tome in, rather than one slim MEOW journal). Also, since Bec was only the product of Jake's dog and the code, the device only needed one viewport. This needs two because Doc has two object-parents. Cal is what makes him an evil, puppety plush-host for the giant green man who's supposed to bust out of him, and the souls contained within Cal are what give Doc some selective features of their personalities. The cue ball is what makes him omniscient, and gives him a cue ball head obviously. Also the cue ball is one of his "seeds," which means it originated from him somehow after he got to Alternia. And since it was used to make him in the first place, this is the ingredient that makes him a true paradox clone, just like the human guardians. Probably the weirdest thing about all this is how Doc appears to have been born as...toddler-sized? It's just a little baby Doc. This raises so many questions. Did he grow up? How long did that take? He's not really made of flesh or anything. How did his growth process work? I don't have any answers to these questions, and I think the entire topic of speculation is greatly improved without answers ever being provided.</t>
  </si>
  <si>
    <t>This isn't the first time we've tried to be Doc. But it is the first time we cut to him and actually get to watch him say and do meaningful stuff. Since we can't actually "be" him, he kind of runs the show while we watch, functioning as the narrator, forcing us to highlight his annoying text, and playing the role of our "host," which he refers to himself as now and then. (Yes, this was a coy hint that he is literally a plush host from which LE will emerge, but I don't think anybody caught that at the time.) The result is a sequence that makes it seems like Doc has hijacked the story, allowing him to preside over things for a while. Which makes this all stand out in my mind as a little odd, because later there's a much more gratuitous segment where he more thoroughly hijacks the entire site, reskins it with the palette of his apartment, and really indulges himself for quite some time. That's why this stretch sometimes is easy to forget about and reads in hindsight as kind of a prelude to his Big Moment. It's like Storytime with Doc, Lite. It also marks the point where he returns to the story in a big way, setting the narrative in the vice grip of his nonexistent jaws, and never quite lets go until I finally swat him with a broom and shake him senseless like the floppy, useless, totally non-sentient puppet he actually is when I'm nearby. In other words, we are entering the Doc Zone, which is lucky for us, because in my opinion, there is a lot of quality content that revolves around this little bastard.</t>
  </si>
  <si>
    <t>Note that that last time we saw Doc's lair, the Battlefield replica was a cube. It seems to have evolved along with the human session's Battlefield. Seems to be a small way he's keeping tabs on that session, even though he claims it's out of his jurisdiction. Then, after he finishes smugly babbling about peepholes for ten minutes, he lets Slick in. We haven't seen Slick in a while. The last time I think we saw him in a non-exile capacity was during the Intermission, when he got his arm ripped off by Snowman (after she stabbed his eye earlier), who locked him in a vault. He's the sort of character who disappears for a very long period of time then shows up out of nowhere to either kick someone's ass, or get his ass kicked (it usually ends up being the latter). Then he gets some "upgrades," and the cycle continues. This pattern holds all the way to the end, when he shows up to brawl with a poor man's LE version of himself and some random kids he's never met... Really anyone will do when he's in an asskicking mood. But he ends up getting his head chopped off, and that's that. For now, though, he seems set on taking down the only remaining member of the Felt not named English, and whose death won't destroy the universe. Unfortunately, this also does not go the way he thinks it will.</t>
  </si>
  <si>
    <t>Doc says there are points of uncertainty that surround Jack, which is a mysterious statement. Probably because as I've pointed out a few times, he's a guy who's very close to the line of meta-villainy that demarcates the threshold for antagonism in this story. He's nearly in the self-aware realm, through his proximity to 4th walls and such, but not quite there, leaving him in this surly place of uncanniness and unpredictability. Doc's omniscience doesn't work as well when it comes to other author-tier characters, and when it comes to some (like proximity to AH himself), it renders him completely lifeless. So Jack is one of these blurry figures for Doc, often hovering around the periphery of one of his dark spots. But then, Doc doesn't really need to be perfectly omniscient to handle Jack, or coerce him to do his bidding. His omnipotence works just fine for that purpose.</t>
  </si>
  <si>
    <t>This might be the saddest Slick has ever looked in his life. Fortunately he rebounds in record time on the next page with the happiest moment of his life by far.</t>
  </si>
  <si>
    <t>I think the understated, four-frame GIF of Spades Slick slowly but confidently pocketing an infinite supply of licorice scotties is easily one of the best animations in the entire story. I believe in this fact passionately. Then Doc takes off his jacket for some reason. It almost reads as the kind of thing someone does before he kicks another guy's ass. Except he's not going to do that for a good while. We still have to get through a lot of his scrapbook storytime before Slick gets the drubbing he's promised. This is one of those small things that's easy to miss, even on a reread. He's actually priming himself for LE to emerge from his body. LE's standard form involves the shredded Hulk-style white pants, the suspenders, and often no coat. But if he does wear a coat, it's the much bigger, infamous one we've seen a few times already. Doc removing his white coat is both practical preparation for the transformation that's about to take place, but also a symbolic gesture, retiring one coat in anticipation of growing into a much bigger one. Almost like what hermit crabs do with their shells.</t>
  </si>
  <si>
    <t>These Doc/Rose dialogues make for pretty good reading, probably because it's another round of intellectual sparring between Rose and a character who can rise to the occasion, like Kanaya does. But the Rosemary dialogues come across more as two girls engaging in a kind of cerebral flirtation, setting up the basis for future romance. This is just a smug creep harassing a teen online, in a way that is considerably more intellectually suffocating than Kanaya is, along with actual omniscience and supercomputer-level genius to back up his arrogance. But even justified arrogance is still arrogance, which provides a target for jabs and zingers for someone like Rose to execute.</t>
  </si>
  <si>
    <t>Now that we've officially just confirmed that Doc was derived from Lil Cal, he's taking the liberty of making his similarities more obvious. Don't think we didn't notice that "haa haa" you snuck in there, Doc. Remember Cal, when given the chance to speak in sprite form, only has "haa haa, hee hee, hoo hoo" to say, over and over. Even though Lil Cal isn't a "real character" per se, knowing Doc is part-Cal seems to help characterize him more anyway. Our sense is, despite being inanimate, Cal is a very mischievous and evil puppet. Therefore, so is Doc. Which makes it fitting that Doc launches into some disingenuous-sounding, overly-intellectualized discussion about how he enjoys telling jokes and playing pranks, then later gives us an agonizingly unfunny, very Scratch-branded explanation of how he defines jokes and pranks. He sees them as variations on lies. It's much less about being "funny" to him, since as kind of a computer-like being, he probably has no genuine sense of humor. He seems to perceive everything through the lens of facts and falsehoods, and having full command over when certain facts are imparted and when others are excluded. If any facts are misrepresented, the question is for how long, which is a factor that serves as the basis for his understanding of "jokes." It's both a dry, sociopathic interpretation of the concept of humor, but also a pretty informative window into the way he perceives reality. Information is everything, and variations on knowing vs. not knowing certain facts, who to share them with and when, is the ultimate key to power and manipulating others to achieve your objectives. This also doubles as a dispassionate philosophy on storytelling, which is a practice he notably engages in as well.</t>
  </si>
  <si>
    <t>Probably one of the more jarring later revelations, which retroactively skews a lot of content, is showing Cal's origin as a storage vessel for a bunch of Bad Boy souls. And the jarring quality, perhaps even the "fridge horror" if you want to start troping up, is especially evident if you review this conversation. If Cal contains those souls, it means Doc must too. Basically, the shitty male cocktail includes: Dirk + Equius + Caliborn + Half a Gamzee (let's call it the "bad half"). It also means those souls are present in Lord English. But we can kind of deduce that certain souls are more dominant in the Doc form, while others surface more in the LE form. It seems pretty clear that while Doc is alive, Dirk and Equius rise to the top, while Caliborn and Gamzee remain slumbering. And when LE is summoned, it's the opposite (which should be pretty obvious, since clearly the guy is just a grown up Caliborn, and unfortunately, he also honks). The Dirkisms running through his dialogue are pretty clear. Aside from the basic tone and intellectual aggression, he also refers to himself as an "uncle" figure. (Dirk is technically Rose's father. But the Dirk splinter stored in Cal is actually his Auto Responder Al duplicate, making him more like Dirk's twin, i.e. Rose's uncle.) Then you have a few beats of conversation which bring Equius to mind, such as the creep-factor, the general feeling of humorlessness, and the "No it's not, Yes it is, No it's not..." dialogue which is the type of interaction we've seen him have with Nepeta a few times already. --&gt;</t>
  </si>
  <si>
    <r>
      <rPr>
        <rFont val="Courier New"/>
      </rPr>
      <t xml:space="preserve">--&gt; Then Doc gets into some critical instruction on what to do to save their session. Again, there's too much to keep up with here, so I'll skip over stuff about how Rose'll need to get John to use one of her Quills of Echidna to scratch the Beat Mesa, and keep talking about what an elaborately constructed piece of shit this guy is. I think when the time comes to show the douchebag cocktail stuck inside Cal, there's a brief temptation to regard it as an odd, semi-random melange of characters. But there are several layers of logic to the guys who all combine to form his personality. Much of the logic orbits around these negative traits associated with men, or more specifically, the "toxically masculine" aspects often linked to certain male personalities. Dirk has a lot of these traits, which are central to Dave's feelings of tension and abuse concerning his bro. The intellectual aggression, the power of assertion, the knowitall-ism, the mansplaining. That's a lot of Dirk stuff when he's at his worst. Equius shares a lot of those traits too, with some different points of emphasis. Both of them have this creepy-guy streak running through them, with strange or offputting interests, and seem to get a quiet kick out of making others uncomfortable through demonstrations of these fascinations. They are actually pretty similar characters in this way. They have enough differences to make them feel distinct, but the similarities point back to this topic of "persona alchemy" I was pushing in some previous books. The idea that there are some elemental or platonic personality profiles in a story, and many characters we see are just permutations and evolutions of those. So one way of looking at Doc's personality composite is just taking this idea another step further. But then, this still doesn't really close the book on the topic, because he also plays the role of the sinister, devil-like alt-author figure, making these character choices seem more meaningful in relation to the idea that all these guys are different spins on dramatized, negative, author-insert figures. Both Dirk and Equius inside Cal are splinters of those characters, offshoot variations of the originals. But I've also talked about splinters in a different context, which is that any collection of characters in a story could be viewed as compartmentalized, somewhat exaggerated splinters of the author's total personality. Everything an author is capable of conceiving is recorded through the characters they create and the words and actions they assign to them, which includes good and evil things. If it didn't include such moral polarities, the results wouldn't be too interesting. Which is why me saying characters like Dirk, Equius, Doc, and a few others exist as dark authorial surrogates shouldn't be taken as overly self-critical lacerations. (Unless you really </t>
    </r>
    <r>
      <rPr>
        <rFont val="Courier New"/>
        <i/>
      </rPr>
      <t xml:space="preserve">want </t>
    </r>
    <r>
      <rPr>
        <rFont val="Courier New"/>
      </rPr>
      <t>to think I suck as bad as they do, in which case I'll just say: fair enough.) I'd say these self-examined qualities are just drawn out, isolated, and inflated both for dramatic effect, and also as critical write-up of those qualities existing within many human beings in general, which I would like to think is grounded in a creative process involving a certain degree of humility about some of this bullshit. I like all these characters here, but that doesn't mean I think their unpleasant qualities are good. It just means I am harnessing and heightening those qualities for creating strong villainous portraits. If you write stuff, then it's very likely you do this as well. That is, carving up the full potential of your personality and endowing your OCS with the exotic results, including your extremes. The only difference between us is you probably didn't have the courage to drag yourself into the story and begin weirdly personalizing many of these decisions, thereby essentially making everything about you, literally constantly, and then writing tons of cool huge notes about it all in later editions.</t>
    </r>
  </si>
  <si>
    <r>
      <rPr>
        <rFont val="Courier New"/>
      </rPr>
      <t xml:space="preserve">When Doc gets on his high horse about lies of omission not being a thing, I think this is where some of his views as a nefarious alt-author figure start leaking out. If you imagine that his spiel here is being applied to a philosophy on storytelling, it tracks pretty well. Dark alt-author figures in the story always partly make their villainous qualities evident by showing hostility toward the reader or the story itself. There are flashes of this kind of contempt here. Rose is the listener, or the "fan," and has projected certain ideas and assumptions of his judiciously measured dispensation of the truth, or the "story," and making demands of it, coming across as "entitled." Her attitude seems to rankle Doc. Her attitude being, "There are certain things you know, and I think you have an obligation to tell me." But in his view, he doesn't, because everything he reveals and exactly when he reveals it serves a certain purpose. His devious machinations throughout the cosmos are somewhat analogous to the way a writer crafts a narrative. Since he's an author-tier figure with the more negative qualities of a creator brought to the fore, this helps makes sense out of the fact that I included two characters in his personality profile who are exaggerated avatars for negative qualities of the author. And as unpleasant and sinister as Doc can come across both personally and authorially, he isn't the worst-case scenario. He isn't even </t>
    </r>
    <r>
      <rPr>
        <rFont val="Courier New"/>
        <i/>
      </rPr>
      <t xml:space="preserve">that </t>
    </r>
    <r>
      <rPr>
        <rFont val="Courier New"/>
      </rPr>
      <t xml:space="preserve">much worse than me in terms of things like authorial sadism, jerking the reader around in certain ways, self-indulgence. (Later there's a gag where I'm ambushing him with a broom, and I essentially admit he's only slightly worse than me, which I still think is a pretty funny line.) Dirk and Equius similarly aren't even </t>
    </r>
    <r>
      <rPr>
        <rFont val="Courier New"/>
        <i/>
      </rPr>
      <t xml:space="preserve">that </t>
    </r>
    <r>
      <rPr>
        <rFont val="Courier New"/>
      </rPr>
      <t>unflattering as avatars either. You could do worse. And we do do worse. As far as demonic author-tiers go, English is the true monster. His dominating personality splinters are much worse too. Caliborn and Gamzee are complete hell-people compared to Dirk and Equius. They are also sort of author avatars in certain ways, but with a degree of cartoonishly evil exaggeration. They absolutely comprise the "authorial wrath" portion of the total Doc/English personality quagmire. Their negativity isn't like Doc's, which feels mildly contemptuous—it's about pure hatred. They are what make LE's all-encompassing presence feel truly satanic compared to Doc's relatively polite and restrained approach.</t>
    </r>
  </si>
  <si>
    <r>
      <rPr>
        <rFont val="Courier New"/>
      </rPr>
      <t xml:space="preserve">As sick as all this Doc-meta has been, he's finally getting to the good shit, and helping Rose/us understand what's actually going on, and what they're supposed to be doing. Finally we learn the Scratch is a hard reset, not just of the game, but of the universe. Sounds pretty extreme. But this is important stuff, because we now have a real grasp of some stakes and objectives. To have a chance to win, the players need to reset the game. But if they stay here while the reset takes place, they stop existing. So additionally, they have a tricky problem to solve: how to do all this stuff and try to keep existing at the same time. If you've been a complete zealot about keeping track of all story details, you might begin to get some foggy impressions of what a solution could look like. Some pieces are there. Mainly, those 4th walls might start feeling conspicuous as quick access-points to a plane of reality that has nothing to do with the session. But then this starts inviting awkward questions about how much the AH character is going to be directly engaging with the story and characters beyond the little episodes of buffoonery we've been seeing. (Don't worry, I "reassure" the readers on this matter very soon, with truly an epic load of JPEG horseshit.) Doc also mentions (on the next page) that they'll need to transport the Battlefield. Planet transportation is another tough problem to solve. But again, if you're an A+ fan, maybe you start thinking about Jade and her untapped space powers. </t>
    </r>
    <r>
      <rPr>
        <rFont val="Courier New"/>
        <i/>
      </rPr>
      <t xml:space="preserve">Homestuck </t>
    </r>
    <r>
      <rPr>
        <rFont val="Courier New"/>
      </rPr>
      <t>provides so many potential solutions to the weird problems it presents. Because there's just so much esoteric junk and overpowered crap in general, it's hard to even decide what to pick. Just getting to the point of finding out "what is the actual thing that needs to be accomplished" always seems to be 9/ 10th of the progress we're seeking. So thanks, Doc. Wait, what if... What if this means he was GOOD author figure all along?</t>
    </r>
  </si>
  <si>
    <t>Oh yeah, then he also suggests they go god tier. It's not a bad thing to recommend to people in general. You know, like, not dying? Like, ever? You really should look into that. Thanks man, I will. But this isn't exactly huge news, because you already knew about god tiers, and you've been desperately hoping all the kids will become god tiers at some point anyway so you can check out their sweet costumes and powers. He also has this really Doc-like, awkward way of interpreting Rose's probability question. There are certain lines where he really sounds computerish, as if he's struggling to think and talk like a limited, mortal being. Obstinate, inhuman-sounding lines like this really make the Auto Responder component stand out. If you're a reasonable person, you're probably rightly assuming I did not conceive of Dirk's Auto Responder before writing all of Doc's text. It's more like Doc's personality and speech patterns began informing the ideas for Doc's deeper origin and true nature, which led to some high-level design consideration for features of Act 6, like the Auto Responder, and even more fundamentally, the voicing and personality of Dirk himself. But having this as an option was only made possible by imprinting some of these qualities on Doc in the first place via this persona alchemy approach to voice-crafting. Since he was already mapped with nefarious alt-author qualities, with a bit of forethought, Dirk could also inherit some of these qualities when I was building his profile. So paradoxically, in the story Dirk is shown to be a seed for Doc, but outside the story it's closer to the opposite: Doc was somewhat of a prompt for Dirk's profile. But that's the way much of the creative process works when it comes to something this big and crazy. The "planning" can be hard to pointpoint, and is often diffused over a very long stretch of time as many other pieces all coalesce in parallel. So sometimes people point at wild stuff like Cal being host to four nasty souls, which explains a lot about Doc retroactively, and they'll ask, "Dude, did you plan that from the start?!" It's hard to answer, because planning is a fog, the "start" is an uncertain idea, and much of these concepts are fungible, complicated, and involve some inspirational redundancies and overlap. With Doc and Dirk, the cart is before the horse obviously. Doc somewhat led to Dirk. But with the Cal issue in total, there are like, five or six different cart/horse pairs. Some of the carts are before the horses, and some of the horses are before the carts, and they're all separated by varying distances. Make sense???? No, it doesn't. You stopped caring the moment I brought up horses, and started cheering wildly. I understand completely.</t>
  </si>
  <si>
    <r>
      <rPr>
        <rFont val="Courier New"/>
      </rPr>
      <t xml:space="preserve">I take a moment to taunt you with that big stupid coat again, and parade the mysteries of English all over this page. Doc doesn't want to say LE's name is actually Caliborn. Possibly because if he does, it might unsettle his slumber inside that cue ball head, and then Doc would have to listen to a lot of bitchy thoughts from a cranky little boy. I don't know if that's actually true or not, but it's a funny idea. He also mentions his own death is linked to an event known as "the break," which tosses another phrase like this into our lexicon salad, like the Scratch, the rift, etc. For one thing, obviously it's a pool term, referring to when you strike the cue ball into the triangle of other balls to begin the game. Which promotes the sense that Doc's death and the summoning of his master is when things really begin, as if saying "game on" for LE's reign of terror. But it's also literal, in that Doc's head breaks open to reveal a hideous skull. And we've already read the phrase 8r8k H34DS. We're being completely surrounded by very pointed clues on how all this works. Clues that border on obvious in hindsight, but just non-obvious enough to make it work, I think. I always believed that English was much more interesting as a complex mystery to solve than a terrible menace to defeat. Slowly nursing the puzzle of his identity, then the horror of his reveal sequence, felt a lot more compelling than even any hypothetical final battle involving his defeat. The presumed story structure where at the climax, all our cool heros surround LE, fuck him up, then triumphantly celebrate their incredible heroism, always felt like a comparatively hollow, bland outcome in the context of his true nature and role in the story. I believe there would be a cheapness to such a depiction onscreen, in a way that undercuts or completely disavows the actual meaning behind his presence in </t>
    </r>
    <r>
      <rPr>
        <rFont val="Courier New"/>
        <i/>
      </rPr>
      <t>Homestuck</t>
    </r>
    <r>
      <rPr>
        <rFont val="Courier New"/>
      </rPr>
      <t>. I think the issue of "to show or not to show the ultimate defeat of Lord English" will always be a controversial topic among scholars of this work. Which I also believe is a good thing. You may be stunned to learn I have some very intense thoughts on this topic. But I REALLY need to save some material to talk about when those late Act 6 and 7 books when all the stuff is actually happening. So you will have to continue stewing in your agitation over this matter for the next twenty-five years or so.</t>
    </r>
  </si>
  <si>
    <t>We start getting the sense that the entire purpose of this conversation, from Doc's vantage point, is just to passive-aggressively manipulate Rose into peering directly into one of his cursed testicles. Wait, my youth pastor is literally barking like a dog right now for some reason. Probably because I put him on a leash and tied him to a post in the backyard. I guess I fucked up again? I mean one of Doc's seeds. All this intellectual karate they're doing is amusing and constructive to Doc only for so long, but at some point his purposes are better served by cutting to the chase and tricking someone into going grimdark. For truly elite manipulators like Doc, literally driving people insane is a powerful card to play when you want to hurry them along in checking certain things off your list.</t>
  </si>
  <si>
    <t>Maybe it's fair to say I have a higher than average tolerance troubling content. But even I have to admit to shuddering a little when I read Doc's creepy lines toward Rose. I think Doc's creep factor toward girls is most likely channeling part of Caliborn's personality, which almost seems to revolve around his horrid attitude toward women. For Caliborn, this weird combination of wrathful misogyny, yet fixation and obsession with certain girls, is obviously central to the type of real-world profile he's meant to portray. But when his personality is more muted among the collective in Doc's head, those qualities come across as more "restrained," "polite," and "flattering," which arguably just makes it all creepier. The result is a creepy dude profile that also exists in the real world, sort of adjacent to the Full Caliborns out there. There seem to be many stripes of this kind of unfortunate male behavior, which all exists in a broader family of sub-Caliborns. The Docs, the Eridans, the Cronuses... They're all sketchy in different ways.</t>
  </si>
  <si>
    <t>Doc swindles her into pulling a Vriska and using x-ray vision through the ball to read it. Which we didn't know Rose could do, but then again, Seer. Most of the time we see these powers were tucked away inside people all along, but they have to be coaxed out of them in clever ways. Like Eridan learning wand "science" instead of magic, or WV pleading with John to do the windy thing through his exile console. This peek doesn't send her grimdark just yet, but it's good enough to get her to let her guard down for a deeper look soon. Also, Jade has something very grim and dark to tell Rose, which Doc knows will help put her in a grimmer and darker mood.</t>
  </si>
  <si>
    <t>Rose is completely busted on ignoring Jade's messages for a while, since she forgot Jade could actually see her with her goggles. Normally you get to do that with people, and then when you finally respond, it's kind of implied you're like "lol sorry I just saw this, what's up." But if people could see you dogging it for hours while you message them, as you keep minimizing their tab or ignoring their texts, it would be a game changer. I think this is why I find it very terrible when messaging services indicate to the other person that you have read their new message. It's such a horrifying violation of the basic tenets of digital communication. It isn't anyone's fuckin' business whether or not I read the dumb shit they just sent. I'm sure when you know the other person knows you just read their thing, for a lot of people this probably triggers anxiety. It puts them under the gun. They start thinking, man, better respond, or my pal will think I'm a shithead. So maybe this violation is why Rose's comeback seems a little frosty. But that's fine, because Jade really zings her back when she encourages her to discover her mother's bloody murder scene.</t>
  </si>
  <si>
    <t>More inexcusable bungling from Harley. She is absolutely horrendous at this. Unless...she's just continuing with her comeback-roast in a really deadpan manner. In which case, damn. Even I'm impressed.</t>
  </si>
  <si>
    <t>Doc sitting back just to "watch" is another creepy Equiusism. Remember that was a thing with him. But even though Doc is intent on ruining this emotional moment with his bullshit, that doesn't mean I have to. Enough friggin Doctalk already. We are SICK of him. Rose's opening lines about her relationship with her mother seem to be setting the stage for one of the biggest narrative objectives remaining after all this Act 5 insanity wraps itself up. Which is the reunion between our young heroes and their parental figures, but in a form they can relate to better, which is a bunch of kids their age. You can see how the formal starting point of this as a Very Big Arc starts to take shape once their guardians start dying, they discover the bodies, and they have to confront what that death means to them. Rose does it here, but Dave does it soon as well. They aren't exactly wallowing in misery, but you can tell there are some more complicated feelings that surface beyond just "my mom/bro was such a fucking drag." We get the sense that maybe there was more to the reality of these people than we were led to believe through their abstracted presentations, and accounts of them through the eyes of young, oppressed teens. Then when Act 6 comes around and we actually start meeting them as fully fleshed out people, we begin to see that, yes, they were not quite the people they were made out to be. In Rose's case especially, we find out she was WAY off about her mother. And in Dave's case we find out he was...well, kinda wrong. Sorta? You know what, I'm not going to ruin this moment with Dirktalk either.</t>
  </si>
  <si>
    <t>I wonder what Jade would think if she knew she had in her possession since childhood one of Doc's testicORACLES!!! Oracles. The word I meant to say was oracles, not anything else. Anyway, like I was saying, how would Jade react if she realized every time she played with one of her beloved toys, she was actually fondling this weirdo's plump, juicy oracle. I know you think my youth pastor may have something to do with this peculiar outburst, but you're wrong. I "dismissed" him recently, because he told me with great pride that I learned everything he had to teach me. I don't need anyone to keep me from shoving my foot in my mouth anymore, I'm sure you'll be pleased to know. Now let's watch this grieving teen receive a demonic message from an evil puppet's big fat nut.</t>
  </si>
  <si>
    <t>It seems like Doc has the ability to make his cue balls do a variety of crazy things from afar (as long as he's aware you have one in your possession). He can make them explode like he did with Vriska. He apparently can also deliver a "fortune" in eldritch gobbledygook which sends the person flying into a grimdark rage. Makes me wonder what else he can do with them. Maybe he can make them spontaneously crack open into two halves, which both proceed to fill up with infinite scottie dogs? Wait a minute... /flips back a few pages/... my GOD. Well, there's another mystery solved we didn't know was a mystery, and didn't need solving, blah blah blah.</t>
  </si>
  <si>
    <t>Kanaya finally sees Rose fade to black on her viewport, just before Rose shows any sign of her transformation. Then Rose's viewport stays like that forever (because she dies before going back to normal). This makes plenty of sense, because grimdarkness is obviously associated with these occult forces, which serve to dampen Rose's fundamental nature of Light, if not fully reversing it. The opposing aspect to Light is Void, which seems to be linked to the occult forces surrounding the horrorterrors and the vast black expanse they live in, but more importantly relates to the dampening of the flow of information, such as light from a viewport. So you see this a lot with Void players. Roxy also has viewport blackout issues, and a shroud of mystery envelopes Equius in certain ways. The quality of Void seems to pervade these cue balls, given that they have the ability to trigger grimdarkness. But this shouldn't be surprising, since we know Equius is a presence floating around inside Doc's head, and therefore, his seeds as well. But the main utility here of course is, this conveniently protects the reader from knowledge of this ridiculous event until it finally happens. Then you get to see with your own eyes, the madman actually did it. He made his character "go grimdark." You didn't think something that formally stupid could happen, but now you know better, and you'd be a fool not to expect even worse.</t>
  </si>
  <si>
    <t>Vriska goes through about as many wardrobe variations as anyone. Some of them are very subtle, such as God Tier Vriska With Glasses, and God Tier Vriska Without Glasses. This begins the age of Glassesless Vriska. She just keeps on not wearing them, which maybe leads us to wonder: does she even really need them? Originally I may have considered that she needed corrective lenses because one of her eyes was weird, and different lenses helped balance things out. But I could have been wrong to think this, since apparently she can see just fine without them. I was probably just being racist against spidergirls, frankly. Also: the text there is cribbed from Rose's end of a conversation with John, where she was roasting him for being concerned she might be "going grimdark." Pretty sassy of her, but he was right on the money, it turns out. Maybe part of the reason why Doc turned her grimdark was to retroactively vindicate John's condescending mansplanation of her condition? Damn, I'm suddenly on fire right now when it comes to cracking old mysteries that weren't actually mysteries.</t>
  </si>
  <si>
    <r>
      <rPr>
        <rFont val="Courier New"/>
      </rPr>
      <t xml:space="preserve">This is a very dumb transformation. There are some cool things about it, but overall, if it feels like something stupid has just happened here, you should probably just trust your gut and say, okay yeah, this is dumb. Cool things include: an escalation of fighting power via dark magics and a sudden berserker mentality which will cause her to go fuck some shit up, accelerate the plot, and make some stuff happen. But otherwise? Ridiculous. This is the first real smoking gun that illustrates one of </t>
    </r>
    <r>
      <rPr>
        <rFont val="Courier New"/>
        <i/>
      </rPr>
      <t>Homestuck</t>
    </r>
    <r>
      <rPr>
        <rFont val="Courier New"/>
      </rPr>
      <t>'s secret rules: all transformations and "power-ups" have to be at least somewhat stupid and ridiculous. The god tier ensembles overall are pretty ridiculous. Grimbarkness is even more shameful than this. Crockertier Jane? You might be tempted to think that's cool, but I should remind you she's being digitally brainwashed by Betty Crocker-branded apparel. Trickster Mode speaks for itself. In a way, Trickster Mode could be seen as the opposite of grimdarkness. Bright and cheery instead of bleak and murderous. Both have some similarities, featuring game-breaking tendencies related to a sudden impulse to accelerate events, rush headlong into things without concern for consequences or preparation. A marked suspension of certain inhibitions. There are different qualities for the two modes which seem to be "cautionary" in nature, related to this kind of recklessness. But to illustrate that, I would have to start talking a lot more about Trickster Mode right now, and we can't be having that.</t>
    </r>
  </si>
  <si>
    <t>Since I've already gone to the bother of comparing grimdarkness to being sort of a "dark Trickster Mode," it makes me realize I could have gone a lot further with this. I could have reskinned the entire website to include grimdark colors and eldritch fonts. I could have made it last a few hundred pages, with all sorts of dire, gothic sound effects playing on the site. It didn't occur to me back then, because I hadn't even gotten to the first reskin yet, which was the green Doc variation. In other words, I wasn't quite as on my bullshit back then. I mean, I was ON it, don't get me wrong. But I hadn't quite figured out how to truly MOUNT my bullshit, and ride it like a STALLION.</t>
  </si>
  <si>
    <r>
      <rPr>
        <rFont val="Courier New"/>
      </rPr>
      <t xml:space="preserve">These self-insert segments keep ambushing me. I keep forgetting how many of them there were. Here's the best one probably. Almost all of these lines are ripped from </t>
    </r>
    <r>
      <rPr>
        <rFont val="Courier New"/>
        <i/>
      </rPr>
      <t xml:space="preserve">SBaHJ </t>
    </r>
    <r>
      <rPr>
        <rFont val="Courier New"/>
      </rPr>
      <t xml:space="preserve">comics. This one is "plot important" actually, even though you probably never wanted them to be. But that's exactly why the BIG MAN wants to take a„ TIME OUT! So he can keep it real with everybody about that very issue. You'll see. </t>
    </r>
  </si>
  <si>
    <r>
      <rPr>
        <rFont val="Courier New"/>
      </rPr>
      <t xml:space="preserve">It makes insane amounts of sense for Geromy to be AR, due to their similarly-colored ensembles. "dude come get the ruler" is a plot point from one of the </t>
    </r>
    <r>
      <rPr>
        <rFont val="Courier New"/>
        <i/>
      </rPr>
      <t xml:space="preserve">SBaHJ </t>
    </r>
    <r>
      <rPr>
        <rFont val="Courier New"/>
      </rPr>
      <t xml:space="preserve">comics I'm borrowing here, and who do we know who has a ruler? It's WV of course. Unfortunately it's a meter stick, not a yardstick. We'll have to do something about that. </t>
    </r>
  </si>
  <si>
    <t>It has to be a yardstick to suit the purposes here. Why? Wow, what a stupid question. It couldn't be more obvious. We are creating the "yellow yard" as a new key concept, and a critical unit of measurement for the purposes of quantifying a complex, intangible property of the story. It needs to be a yard rather than a meter, partly so as to match the refrain of non-metric measuring terms appearing as jargon elsewhere in the story. Such as black inches, red miles, etc. But also due to the way a yard (three feet) conveniently matches up with the distance light travels in three nanoseconds.</t>
  </si>
  <si>
    <t>If all you've read is up to this page, by now it's completely fair to wonder if all this self-insert stuff is going to lead to me literally capering around on-screen with my own characters, talking to them, hassling them, helping them, or just being an all-around nuisance for the sake of my own laughs. Not that there would be anything wrong with that. I like to have a good time, you know? But that's probably a bridge just a bit too far for most people, who've already shown saint-like patience by indulging as much of this baloney as they already have. So I'm setting up some terms of assurance here. Almost a sort of contract, or pledge, in which I first define the way a nebulous concept like "direct author insert meddling" can be quantified, commit myself to limiting my meddling by no more than one of those units, and then let you continue on with the story feeling vaguely reassured, but also slightly uneasy because everything I'm saying here might either turn out to not make the slightest bit of sense, or I might be outright lying. At the end of the day, it turns out to be a little of both.</t>
  </si>
  <si>
    <r>
      <rPr>
        <rFont val="Courier New"/>
      </rPr>
      <t xml:space="preserve">What an extravagant abomination this page is. I've really outdone myself here. Probably in more ways than one. Note how I echo some of Karkat's words, "forces which if handled recklessly will nullify the basic ability of intelligent beings to give a shit." Which is another way of saying, if the author starts cavorting about onscreen with his own characters, that will likely damage the reader's feeling of immersion and investment, and they will close the tab. So we better make sure that doesn't happen. Which is easy enough to understand. But then it gets pretty opaque. I talk about confining my involvement by a physical unit of measurement, and I even mention how that involvement will be ESSENTIAL(!!!). By saying it will be surgical, I'm saying, "Don't worry, you'll barely even notice me." So while this functions as a reassurance, and you're tempted to be like "whatever dude" and just keep reading, there are some troubling questions that linger here. Like how the hell is the yellow yard actually going to represent my intervention later? Furthermore, am I even telling the truth? Or if I'm not actually lying, are there forces beyond my control which cause my best-laid plans to backfire? This is closer to what ends up happening, which is in keeping with AH's arc in general, as the buffoon-god of the story. The supreme, megalomaniacal master of his creation, yet always seeming to be at its mercy as it spins out of control all around him. Ultimately, the yellow yard is traversed by our heroes in a ship at the speed of light, which should only take three nanoseconds. But due to absurdist asspull reverse-relativity logic, it ends up taking three years instead. So what was supposed to be only a "surgical" three-nanosecond slice in the story turns out to result in a massive three-year gash, where the kids age up, flounder around the ship in boredom, and play the </t>
    </r>
    <r>
      <rPr>
        <rFont val="Courier New"/>
        <i/>
      </rPr>
      <t xml:space="preserve">Ghostbusters </t>
    </r>
    <r>
      <rPr>
        <rFont val="Courier New"/>
      </rPr>
      <t>MMO. So while my original intentions may have been sound, clearly the traversal of the yellow yard turns out to be anything but "minimal intervention." In other words, it all ends up being just another big goof. :o)</t>
    </r>
  </si>
  <si>
    <t>That was all such an inexcusable pile of trash, it becomes refreshing to get back to some nice art depicting some highly intriguing, previously unshown fixtures of lore. Including the Tumor, that big yin yang—looking spikeball there, and some aspect slabs which look like Quest Beds but probably aren't. They aren't oriented or colored properly, but they could clue players into the fact that some alternate Quest Slabs do exist in the center of SOME cosmic body. Just not the Battlefield.</t>
  </si>
  <si>
    <r>
      <rPr>
        <rFont val="Courier New"/>
      </rPr>
      <t xml:space="preserve">We see that the Tumor has a huge, magic 8-ball sort of design, with a portal to see what's sloshing around in there, combined with the bomb-like property of the cue ball. And inside, through the murky water, we see another countdown. Or, THE countdown, as of now. The one which is circumstantially tied to the countdowns we've been seeing on the meteor. It goes off in 10 hours and 25 minutes. 1025 is another bigtime HS number (413 + 612). There's a reason this number is associated with this bomb, and </t>
    </r>
    <r>
      <rPr>
        <rFont val="Courier New"/>
        <b/>
      </rPr>
      <t>[S] Cascade</t>
    </r>
    <r>
      <rPr>
        <rFont val="Courier New"/>
      </rPr>
      <t xml:space="preserve"> in general. It uses the the destruction of two universes at once as its detonation method. When this thing finally cracks open in </t>
    </r>
    <r>
      <rPr>
        <rFont val="Courier New"/>
        <b/>
      </rPr>
      <t xml:space="preserve">Cascade </t>
    </r>
    <r>
      <rPr>
        <rFont val="Courier New"/>
      </rPr>
      <t xml:space="preserve">like a big, nasty egg, we see the bomb device itself, along with two big glass containers (red and blue), which are implied to "contain" the entirety of the troll and human universes. Not quite literally. It's like how the troll universe is contained inside a giant unhealthy frog, but is also "contained" by, or in some way metaphysically linked to, Snowman's body. Similar logic applies to the red/blue bomb containers. Like how in programming, you can have a variable, or a pointer to the variable which can serve the same purpose. </t>
    </r>
  </si>
  <si>
    <t>The whole dang Tumor fits in the wallet. Good thing John conveniently found it lying around, and I conveniently decided to give it that ability mostly for this purpose. There's a strange meta-property the wallet has, which is related to arbitrary plot convenience. It seems to be endowed with mysterious deus ex energies. It's randomly there on the ground when John needs it. And when John needs it later, but it's not around, Vriska quite conveniently conjures a substitute to contain the entirety of flooded Earth. There are probably a couple other examples out there. I don't know if I can explain why I gave it this property. It's just a funny thing to be true about a wallet I guess.</t>
  </si>
  <si>
    <r>
      <rPr>
        <rFont val="Courier New"/>
      </rPr>
      <t xml:space="preserve">Finally, a true brain trust begins to assemble on chess world. Maybe dumb shit will finally stop happening? Well, a guy can dream at least. John's Liv-crush continues, a pretty offbeat yet still quite respectable choice for a fictional boy's teen crush. Also note the sneaky foreshadowing of the final fate of Liv Tyler the bunny, via John's reference to the plot of the film </t>
    </r>
    <r>
      <rPr>
        <rFont val="Courier New"/>
        <i/>
      </rPr>
      <t>Armageddon</t>
    </r>
    <r>
      <rPr>
        <rFont val="Courier New"/>
      </rPr>
      <t xml:space="preserve">. Blowing someone up with a nuclear bomb in the center of an asteroid the size of Texas is pretty close to what happens in </t>
    </r>
    <r>
      <rPr>
        <rFont val="Courier New"/>
        <b/>
      </rPr>
      <t>[S] Cascade</t>
    </r>
    <r>
      <rPr>
        <rFont val="Courier New"/>
      </rPr>
      <t xml:space="preserve">. Rose and Dave travel not in an asteroid, but a moon, and blow it up from inside the core with a very powerful bomb. Remember how Liv was along for that ride? Then, I believe somewhere in Act 6, the full lifespan of the bunny is revisited in a retrospective animation, set to another farcical cover of "I Don't Want to Miss a Thing," which was the main song for </t>
    </r>
    <r>
      <rPr>
        <rFont val="Courier New"/>
        <i/>
      </rPr>
      <t>Armageddon</t>
    </r>
    <r>
      <rPr>
        <rFont val="Courier New"/>
      </rPr>
      <t>, which Liv Tyler starred in, and which was performed by Aerosmith, whose lead singer is Steven Tyler, a.k.a. Liv's father. I actually completely forgot about all this nonsense until this page reminded me. I think I need to go lie down.</t>
    </r>
  </si>
  <si>
    <t>I like my casual implication that "plush toy pantomime" is an entire language which we all seem to understand somehow. I'm absolutely right about this, and you know it. I'm pretty sure furries are fluent in this language.</t>
  </si>
  <si>
    <r>
      <rPr>
        <rFont val="Courier New"/>
      </rPr>
      <t xml:space="preserve">Jake returns, unfortunately. If we can tolerate surfing through more than two sentences of his corny ebullience, we see there are some actually intriguing things here. First of all, he reveals he had his own name for the bunny (remember how everyone always has different names for the same pets and such). If you bother researching Terry Kiser, you'll find he's the guy who played Bernie in </t>
    </r>
    <r>
      <rPr>
        <rFont val="Courier New"/>
        <i/>
      </rPr>
      <t>Weekend at Bernie</t>
    </r>
    <r>
      <rPr>
        <rFont val="Courier New"/>
      </rPr>
      <t xml:space="preserve">'s, a movie in which some dumb bros spend all weekend parading an old dead guy around as if he's alive, to facilitate some sort of ruse. And we know Jade happens to keep a dead, stuffed old man propped up in her house. So this is another signal about Jake that screams "GRANDPA" and keeps us scratching our heads over what his actual deal is, considering we're now beginning to suspect he is somehow both Jade's grandson </t>
    </r>
    <r>
      <rPr>
        <rFont val="Courier New"/>
        <i/>
      </rPr>
      <t xml:space="preserve">and </t>
    </r>
    <r>
      <rPr>
        <rFont val="Courier New"/>
      </rPr>
      <t xml:space="preserve">grandfather. But then, we also just learned a few pages ago that the Scratch is a hard univeral reset, booting up reality again with "different starting conditions." So maybe we're on to something here? We are SO CLOSE to understanding everything, and yet the full explanation remains elusive. Jake also subtweets Jade a little there, but presumably the Jade as an old woman who taught him this spacey stuff. One thing he doesn't allude to is that Calliope was involved in this bunny-making collab, which in hindsight maybe causes us to raise an eyebrow at the red- and green-eyed design. Speculating about cherubs at this point would be getting way out over our skis though, so let's chill out. Honestly I'm still a bit shook from that </t>
    </r>
    <r>
      <rPr>
        <rFont val="Courier New"/>
        <i/>
      </rPr>
      <t xml:space="preserve">Armageddon </t>
    </r>
    <r>
      <rPr>
        <rFont val="Courier New"/>
      </rPr>
      <t>bullshit from a couple pages back.</t>
    </r>
  </si>
  <si>
    <t>John immediately surmises that his grandmother is Jade, because Jake is such total shit at playing it cool and milking a good mystery. I could teach him a few tricks, but the guy is just too dumb, it wouldn't be worth my time. Then we enjoy another sick weapon upgrade, which is always gratifying. CD agrees, obviously. ONE ZILLION isn't even a fucking number, so I'm really not sure how this thing ever got made. But it doesn't matter much, because these "ultimate weapons" are all deus exed out of a self-fulfilling paradox hole, in a way that sort of makes it clear that it isn't the point to see how they get made or where they originally came from, and any future access to this info will basically be bonus material. But for the record, Gamzee probably made this thing originally. We saw him with it earlier, and he's a random ass clown, so...checks out? Yeah.</t>
  </si>
  <si>
    <r>
      <rPr>
        <rFont val="Courier New"/>
      </rPr>
      <t xml:space="preserve">Obviously we need a very serious Flash accompaniment to celebrate the existence of this preposterous hammer. Which I guess I should point out originated in a </t>
    </r>
    <r>
      <rPr>
        <rFont val="Courier New"/>
        <i/>
      </rPr>
      <t>Problem Sleuth</t>
    </r>
    <r>
      <rPr>
        <rFont val="Courier New"/>
      </rPr>
      <t xml:space="preserve"> bonus page, per a fan's suggestion. The name of the hammer was provided, and I simply drew a rather silly fucking hammer, and that was that. Until I crammed it deep into the unforgiving craw of </t>
    </r>
    <r>
      <rPr>
        <rFont val="Courier New"/>
        <i/>
      </rPr>
      <t xml:space="preserve">Homestuck </t>
    </r>
    <r>
      <rPr>
        <rFont val="Courier New"/>
      </rPr>
      <t xml:space="preserve">lore, because given enough time, I'm just going to find a way to import everything I've ever done in the past into everything I will ever do in the future. </t>
    </r>
  </si>
  <si>
    <t>The music for this was really something else. Another Bowman jam, I think, where the majesty of Zillyhoo was heralded through a booming Gregorian chant, mainly repeating the phrase "Warhammer of Zillyhoo." As you can see, few can restrain their emotions when in the presence of this astounding weapon. Even Karkat's emotional resolve is tested, and the tears begin to flow. Just joking around, we both know he's crying literally constantly.</t>
  </si>
  <si>
    <t xml:space="preserve">Extremely good page. With context, without. Doesn't matter. Total perfection. </t>
  </si>
  <si>
    <t>At this point we're reminded that WV eats green things. So there goes Liv's monstrositifying abilities, just like that. Eh, it made her a little overpowered anyway. But then, we know that John's going to need to make the Quills of Echidna huge somehow, because Doc said he had to for scratching purposes, and also Jake seemed to clumsily allude to this objective in his bad letter. But then...can't these kids already make stuff huge? Their alchemiters can enlarge or shrink anything they've got the grist for. Remember that big red hammer John shrunk down? It could be this entire issue is just a massive waste of our time. Maybe that's why I had WV eat the green eye right away, to eliminate an irksome redundancy. (I probably also really wanted to give Liv an eyepatch.)</t>
  </si>
  <si>
    <t>See? It all paid off in the end, because I was able to conflate CD's suit with the corresponding quadrant involving the mediation of disputes. Quite an elegant solution to a problem which never existed, I'm sure you'll agree.</t>
  </si>
  <si>
    <t>Here's where kids start getting in the habit of hijacking these cool Dersite or Prospitian battleships for their various transit purposes. (Okay, I guess it only happens one other time, when Jade does it.) I'm kind of wondering what happened to all the Dersite passengers? Did they just abandon the thing? I guess, why not? The war has technically been over since Jack killed off all the royalty, and a great portion of both armies as well. They're all probably at home on Derse with their families or something. Aside from that, my main feeling seeing on John do this is a sense of relief. If he hadn't moved the ship, it would have only been a matter of time before an incensed Authority Regulator came along and covered it in parking tickets.</t>
  </si>
  <si>
    <t>Because we are desperately tracking the path of the wallet, this panel practically LEAPS off the page and right into our laps. Alright, yeah, I know I'm overblowing this walletquest analysis. It's not actually that interesting? Listen, guys. What the fuck else am I even supposed to talk about down here? Should I share some recipes? Song lyrics I've been tinkering with? No way, those are personal. You'll have to pry that material from my cold, dead hands. Much like this wallet was probably pried from WV's deceased hand by Jack later on. Wait, that's too far ahead, let's go back. Since we saw the wallet had bloodstains on it, and was contained in Cal's shirt, which was in Jack's possession, that means Jack will ends up with this wallet soon. Thus it's perfectly logical to begin worrying about the fate of WV. Also somewhat worrying is the fact that this dumbshit friendleader just waved goodbye to his computer, so he can't answer Jade, or talk to anyone at all for a while. I think all of these guys infected each other with their contagious stupidity just by hanging out together for this short time.</t>
  </si>
  <si>
    <t>Luckily John's stupidity prevented him from reading this important message from Jade, thus preserving an excellent air of dramatic irony for the events that are about to take place. They would be much disimproved if John were to enter them with any advance knowledge of the unfolding crisis and tragedy. In fact, I would posit a greater generalization of this rule: there is barely any situation in the story which is improved by John knowing more things, instead of less.</t>
  </si>
  <si>
    <t xml:space="preserve">Why would John think his dad is over there, in that castle underneath an amorphous fog of hellthorns and purple lightning? Maybe he just thinks Dad might be experimenting with a new brand of especially dank pipe tobacco. </t>
  </si>
  <si>
    <t>Vriska cleverly messages John through Rose's computer since he lost his. The only problem is that by the time he'll be in the position to read this message, it will probably come across in poor taste, because she'll be dead. Other than that, Vriska tips her attitude toward the idea of actually taaaaaaaalking to Rose, which is pretty funny. She couldn't make it more obvious that she doesn't give the slightest shit about any of these kids except for John, which probably just makes her John fixation a little weirder than it already is. Even Terezi, who is similarly obsessed with Dave, managed to talk to Rose and have a few nice chats. It was the first Terezi conversation we read, actually. Vriska is such an uptight bitch about this. Maybe she thinks having an another erudite Light player around is uncomfortably threatening? Whatever the reason, much later it seems like things smooth over between them, after Vriska canonically cures Rose of her alcoholism through the power of tough love and bullying, which is totally how that kind of thing definitely works.</t>
  </si>
  <si>
    <r>
      <rPr>
        <rFont val="Courier New"/>
      </rPr>
      <t xml:space="preserve">Here's a neat trick I played on everybody. </t>
    </r>
    <r>
      <rPr>
        <rFont val="Courier New"/>
        <b/>
      </rPr>
      <t>[S] Seer: Descend</t>
    </r>
    <r>
      <rPr>
        <rFont val="Courier New"/>
      </rPr>
      <t xml:space="preserve"> began like an an ordinary animation, leaving you no reason to expect otherwise. It opens with this heavy mood-setting piece of Rose dropping from the storm clouds, all hopped up on revenge from her recent orphaning, and looking for trouble. But the moment she touches down, it switches to become another playable RPG game. Suddenly you realize you have to control Rose yourself to see the rest of the action.</t>
    </r>
  </si>
  <si>
    <t>If I recall, this was also the final RPG game of the story, until deep into Act 6 when we start seeing Meenahbound games (which, despite being RPG games technically, still feel like they're in a different category from these). Maybe this was the last one of these games I did because this one felt like the peak usage of the format in a lot of ways. The integration with a Flash intro, its use as a narrative-advancing tool, and the way it puts the reader in a position that feels kind of complicit in marching your heroes right into what you already know will be a traumatic outcome. There's a lot going on with this one, and I think the emotional beats it hits, the mood, and the general sense of anticipation are all unusually sharp by any Flash page's standard. Even though I never fully saw this story through a reader's eye, I remember after making this that I stopped to reflect on how this whole sequence really "felt" like something.</t>
  </si>
  <si>
    <t xml:space="preserve">I would make some remark about how this is an unusually melodramatic entrance Rose is making on account of her grimdarkness, except the truth is this is probably pretty close to how she came downstairs to have breakfast with her mom every morning. </t>
  </si>
  <si>
    <t>Due to the abstract format of the RPG mode, and the fact that you're in control now, you don't get to see how Rose actually reacts to this horrific murder scene. You just have to imagine it. Or you could take what you're seeing here literally, which also works. As if Rose were regarding all this very stoically, too focused on revenge to do anything but Terminator-style march through this castle looking for Jack.</t>
  </si>
  <si>
    <t xml:space="preserve">This game also seems to involve more walking than usual. Hey, castles are big! Now let's get ready to enjoy the epic fight Rose is about to have with Sans Undertale. </t>
  </si>
  <si>
    <t>Wait, Sans isn't in this game. Not sure what I was thinking. Pretty much the only thing in this castle is a bunch of chess guys, who are all either dead or scared. An unseen Jack lurks through the castle, taking care of the latter group. And not by offering them comforting reassurance, if you know what I mean. ;-) (He kills them all with his sword.) ;-)</t>
  </si>
  <si>
    <t>Hey, just because I ripped those stained glass window assets specifically for use in the stupid Zillyhoo Flash a few pages ago doesn't mean I can't repurpose those exact assets in a much more serious Flash which uses a completely different rendering style. Did you know this is mainly how all this stuff got made so fast? Just constantly opening up some recent garbage, grabbing some garbage inside the garbage, and pasting the old garbage into the new garbage. And it pretty much always works fine, if not quite well. It may be the ultimate strength of my process. My sense is that many other people would get hung up for hours on little creative decisions that often took me seconds to solve.</t>
  </si>
  <si>
    <r>
      <rPr>
        <rFont val="Courier New"/>
      </rPr>
      <t xml:space="preserve">This Flash probably does more than any page before it to begin framing (mostly through subtext like this) the greater structure of </t>
    </r>
    <r>
      <rPr>
        <rFont val="Courier New"/>
        <i/>
      </rPr>
      <t>Homestuck</t>
    </r>
    <r>
      <rPr>
        <rFont val="Courier New"/>
      </rPr>
      <t>'s remaining narrative. These banners include little excerpts we recognize from earlier for each of the four kids. The title "They Wait" begs the question, who is "They"? That would be the four Alpha Kids in the post-Scratch session, waiting for our four heroes. The emphasis placed on "waiting" is a nod to the way a significant part of Act 6 plays out—the Alphas enter their void session and have to spend a lot of time waiting around for these four legendary heroes who will be able to bring their session to life. There's a sense of waiting on both sides though, as the Beta Kids have to complete a long journey to the new session. So we see that the inevitable session scratch has been woven into carapacian lore from the start, as is hinted at with these banners. Similarly, all the lore inside the Alpha session seems to totally revolve around the fact that its heroes (nobles) are waiting around for their counterparts before they can do anything significant. These two sessions each seem to have a kind of symbiotic mythos. They relate to and depend on each other to make sense.</t>
    </r>
  </si>
  <si>
    <t>The lines for each banner are just reprisals of the false quotation segments each kid got much earlier. The "pimp's in the crib" line comes across as a pretty good punchline. But since we've gradually been learning more about Lord English, and in particular the way Dave will continue to be portrayed as being destined to clash with him, it starts becoming tempting to associate this phrase with English himself. Could the pimp be LE? It's not far off from how he operates. He uses a variety of women as slaves in his service. What's the crib? Could it be Cal? A cradle of sorts for the soul of LE to incubate until he's finally ready to emerge? Damn, this really adds up. Kinda spooking myself here.</t>
  </si>
  <si>
    <t xml:space="preserve">This guy thanking goodness for pillars is just a dark setup for a punchline later where you come back here to find him dead and the pillar sliced through. </t>
  </si>
  <si>
    <t>Even the dang yellow yard is stitched into their legends. Unbelievable. This brief riddle hints at the solution to the looming scratched session problem and how it involves my shitty ruler. It says they need to "cross" the yellow yard, suggesting it is a physical distance which must be traversed. Hmm. At the other side of that traversal "He" (the genesis frog) finds the pond in which He's meant to squat (a new Skaia in a different session). And this destination existing "through broken glass"... I'm not sure what else that could make you think of except the 4th wall. Yo, I'm sitting here thinking, like, you can figure this out??? This was a totally crackable mystery pretty well in advance of when all this stuff finally happens.</t>
  </si>
  <si>
    <r>
      <rPr>
        <rFont val="Courier New"/>
      </rPr>
      <t xml:space="preserve">It's kind of funny that this carapacian tome considers the idea of more than four orbs to be preposterous. It acknowledges the theoretical possibility, but beyond that they just think it's silly. </t>
    </r>
    <r>
      <rPr>
        <rFont val="Courier New"/>
        <i/>
      </rPr>
      <t xml:space="preserve">Sburb </t>
    </r>
    <r>
      <rPr>
        <rFont val="Courier New"/>
      </rPr>
      <t>is a flexible game that can go in infinite different ways, but once a session is locked into specific conditions, the inhabitants all seem to believe those conditions are totally normal, and any other conditions sound insane to them. It's kind of like how we have the ability to imagine different laws of physics in our universe, but actually picturing them put into practice and how that would affect life seems insane and completely fantastical. Yet perhaps there are different universes with different physical laws regardless. How would we know?</t>
    </r>
  </si>
  <si>
    <t>There's no way Rose didn't just pocket that queen porn.</t>
  </si>
  <si>
    <t>Okay, what aisle of the library did Rose just wander down?! There sure is a lot of problematic trash on these shelves.</t>
  </si>
  <si>
    <t>Turns out WV has a fandom. He should be very proud. Unfortunately his fandom is rapidly shrinking.</t>
  </si>
  <si>
    <t>Looks like the Rose x WV ship has just SET SAIL! (Dozens of lively sailors manning the S.S. Rosemayor spring into a delightful choreography in celebration of their romance.) Good work, boys, I love the energy I'm seeing. Why does Rose always seem to get the best crack ships? There is nothing to do but accept this fact about her completely, and update your grids accordingly.</t>
  </si>
  <si>
    <t>Once you find John, you can move a statue off a transportalizer and teleport back here in order to minimize the retreading you have to do through the castle. Very nice of me to offer this shortcut. Also, notice the bloody footprints scattered about. This is how you know you're on Jack's trail. I don't know how his feet got coated in that much blood though. You'd think he could only produce two or three bloody tracks before it ran out. I guess blood just really sticks to Jack for some reason. That hand sure stayed bloody a long time as well.</t>
  </si>
  <si>
    <t xml:space="preserve">Way too many of these huge, majestic chess beasts are being cut down in their prime. This is easily Jack's greatest atrocity. I can barely even bring myself to look at 
this page. </t>
  </si>
  <si>
    <t>It's kind of unclear what's going on here. You follow the footprints until you catch a glimpse of Jack, but he's in the process of vanishing just as you reach the top of the stairs. It's a shame Rose isn't also leaving a trail of bloody footprints. That way if someone later saw the two sets of prints, and saw one of them suddenly disappear, they might conclude "That was when Rose Lalonde was carrying Bec Noir." Wow, quite a sentimental moment between them. Another crack ship, anyone? You got it.</t>
  </si>
  <si>
    <t>Another way this Flash begins boldly hinting at the remaining story structure is with these curtains. I almost feel like it's hitting you over the head at this point. First you go through four red curtains (Acts 1-4). --&gt;</t>
  </si>
  <si>
    <t xml:space="preserve">--&gt; Then a blue curtain (Act 5 Act 1), then another red one (Act 5 Act 2, which is what we're reading now). --&gt; </t>
  </si>
  <si>
    <t xml:space="preserve">--&gt; Then we get to a big record platform, allowing you to teleport. This pretty obviously symbolized the Scratch we are building to at the end of this act. The teleportation reflects the fact that we can't seamlessly proceed to the next act, that it will involve some fancy footwork to somehow shift the players from one plane of reality to another (which, thanks to the excerpts from that tome earlier, we are now guessing is a process that entails "crossing the yellow yard"). --&gt; </t>
  </si>
  <si>
    <r>
      <rPr>
        <rFont val="Courier New"/>
      </rPr>
      <t xml:space="preserve">--&gt; Then we keep walking up and encounter more curtains. But this time, they aren't red, they're green. We get the sense that Act 6 will be very different terrain, just like Hivebent was, which also had non-red curtains. Also, there are a lot of them. Six in total, which we can infer to be act subdivisions, a structure we've already been introduced to with A5A1 and A5A2 but is obviously going to be taken even further now. Subdividing Act 6 into six sub-acts suggests a certain degree of recursive self-division, which maybe also hints the subdivisions will go even further than this, sending us asymptotically spiraling downward into hell (666). But </t>
    </r>
    <r>
      <rPr>
        <rFont val="Courier New"/>
        <i/>
      </rPr>
      <t xml:space="preserve">will </t>
    </r>
    <r>
      <rPr>
        <rFont val="Courier New"/>
      </rPr>
      <t>it go that far? (Yes.) Also: the first five green curtains are already open, but the final one is closed. What does this mean? It means these sub-acts will be iteratively repetitive of the story structure we have already read, starting over with new characters in an Act I-like situation and advancing similarly until we get to roughly the state of endgame complexity we're at now. The first five curtains exist because those parts of the story will exist. We will get to read those parts, but the Beta Kids won't be able to participate because they won't have arrived yet. They will arrive toward the end of the full Act 6 arc, which means in a sense that all of those curtains will already be open for them. The only one they need to open will be the final one, as they get closer to making their grand entrance near the endgame state and reunite with their estranged teen guardians. Really, this couldn't be more obvious unless I typed this entire paragraph verbatim and pasted it directly onto the final green curtain. --&gt;</t>
    </r>
  </si>
  <si>
    <t>--&gt; Finally we end up on a white Skaia platform. White, because that's the color of Act 7. Skaia, because that's the final destination of the frog containing the universe the players create. By entering Skaia, Rose has essentially traced the path of the magic tadpole and impregnated Skaia. But it turns out John was already waiting in here, looking for his dad. So did I just imply that...Rose just got John pregnant? No, wait, that makes no sense on any level. Also there's enough ship-teasey garbage in this game between these two as it is, without me stirring the ol' Grimdork Mpreg Pot.</t>
  </si>
  <si>
    <t>Also note how this exchange immediately establishes that John can't understand Rose's broodfester tongues. Another brilliant ploy by me, sidestepping any real, gratifying, in-person conversation between two human kids. Her grimdark gag order serves several purposes here. First, it's just another way to milk the agonizing sense of dramatic irony this RPG game emanates. Rose can't tell John their parents are dead, so she has no choice but to lead him to the bodies while he cheerfully babbles on as if nothing's wrong. It also delays the more friendly conversation they'd have if she were normal, which would result in a lot of standard banter that just wouldn't be hitting the right note for this scene.</t>
  </si>
  <si>
    <t>It also lets John seem extra-dumb, which is always a nice bonus, and it gives him enough slack to let him talk himself into some awkward corners, thus stoking the shipping fires. Not that this is actually a worthwhile objective, but the kids like it. I may have had some harsh words for this ship in the past, and I will stand by the position that it seems boring. Or maybe...it's not? What if Rose's grimdark condition salvages the ship? Okay, I can buy that. Then they get married, and have to learn sign language, because Rose keeps spewing nonsense forever. Then they have inter-grimdark kids, who speak half gibberish and half... Wait, nope. This ship still sucks actually.</t>
  </si>
  <si>
    <r>
      <rPr>
        <rFont val="Courier New"/>
      </rPr>
      <t xml:space="preserve">John starts doing the thing where he's talking to Rose like he's trying to figure out what a dog is trying to say. Except she isn't even part-doggy like Jade. Actually it's quite possible he's still just flexing more of his internalized sexism. John Egbert: literally the worst male in </t>
    </r>
    <r>
      <rPr>
        <rFont val="Courier New"/>
        <i/>
      </rPr>
      <t>Homestuck</t>
    </r>
    <r>
      <rPr>
        <rFont val="Courier New"/>
      </rPr>
      <t>? It's likelier than you think.</t>
    </r>
  </si>
  <si>
    <t>The velvet pillow makes a comeback. It also resurfaces at various points in Act 6, which suggests Rose develops a long term habit of using it as a therapeutic object during her moments of psychological angst. (Then Gamzee steals it for some reason.)</t>
  </si>
  <si>
    <t>Behind the white platform is a statue of the White Queen and King. I'm not really sure why this was here. Just a place to put a nice asset, I guess? The symbolic implication seems to be that once the universe is created, WK and WQ get to live their happily ever after too. But we know that can't happen. Maybe it was just a nice fantasy they entertained, and immortalized through a hidden statue. Maybe they talked about it a lot, what their peaceful lives would have been like for them if they got to live in this new universe too. Wow, that's about as sad as it gets.</t>
  </si>
  <si>
    <t xml:space="preserve">Really flagrant ship tease. Pretty outrageous. Especially considering we know Rose has already been successfully crack-shipped with practically every carapacian in the story. WK (he loves her fic, remember?), WV (she was recently swayed by tales of his heroism), WQ and BQ (Rose is a lesbian, and they're both sexy queens)... I could go on. But I don't need to. We both know this all just WORKS. </t>
  </si>
  <si>
    <t xml:space="preserve">John, just stop. You're starting to piss everybody off. </t>
  </si>
  <si>
    <t>Jade's loyalty-based Jack armor even applies to her banner. Bad dog, best friend.</t>
  </si>
  <si>
    <t>You know how sometimes you're walking up a really long staircase with someone in total silence, and to make things less awkward you just start babbling about anything at all to break the silence? John randomly starts talking about how they should get married. Pretty smooth, huh?</t>
  </si>
  <si>
    <t>To be fair, Rose's pleasant expression suggests she may be receptive to the idea. Then again, her words may literally translate to "Sorry to disappoint you, John, but I'm currently in love with a gay alien."</t>
  </si>
  <si>
    <r>
      <rPr>
        <rFont val="Courier New"/>
      </rPr>
      <t xml:space="preserve">When you find the murder scene, that triggers the end of the game. John gets a vaguely sad look on his face, and the kids strike cool poses to begin what surely will be a very intense and long-lasting round of battle. Except for the fact that, outside of any logical reasons for the battle to be cut short, you know this is going to be a bullshit fight scene fake-out because I hate making battle scenes because they're a huge stupid waste of my time and energy no matter how "cool" you end up thinking they are. I'm insanely right about this, and cutting this battle short so I could go right back to writing long conversations between Dave and Terezi was absolutely the right call. Fanboys always wanted me to do more cool fight scenes and got grouchy when I didn't. It's one of the many reasons why so many fanboys of a certain ilk are completely terrible. Actually, in many ways a great deal of the thematic focus of </t>
    </r>
    <r>
      <rPr>
        <rFont val="Courier New"/>
        <i/>
      </rPr>
      <t xml:space="preserve">Homestuck </t>
    </r>
    <r>
      <rPr>
        <rFont val="Courier New"/>
      </rPr>
      <t>as a piece of metafiction revolves around my contempt for certain kinds of fanboys, which should provide a lot of material for discussion in the Act 6 books. Sounds great, right? Of course it does, and I know you can't wait to hear all of my good shit when it comes to the gratuitous write-ups on Caliborn-meta that is in store for you. In fact I would go as far as saying that much of HS, and Act 6 especially, reads as sort of an allegorical poison pen letter to the worst types of fanboys and their deleterious effect on the media they consume. It dispenses repudiation by profiling them psychologically, determining what they value most in media (i.e. in relation to the meat vs. candy binary), and strategically turning the screws through various acts of deprivation, fake-outs, long indulgences antithetical to their most cherished "values," and so on. If you could boil down my relationship with the "shitty fanboy" archetype via HS, all you really have to do is skip forward to the part in A6 where I'm talking to Caliborn through his giant computer and tormenting him by gluing his mouse to the desk, blaring loud music he can't mute, etc. That scene says it all about my ongoing relationship with these guys, and the manner in which I generally felt inclined to "serve" them through my work.</t>
    </r>
  </si>
  <si>
    <t xml:space="preserve">But that's all kind of a huge tangent in the context of the current scene. Bottom line: John gets insta-stabbed from behind by a teleporting dog with lightning-fast reflexes. Jack's been getting angrier the longer he's been sniffing John's scent without being able to follow it. He probably just didn't want to take any chances in letting him get away this time. Also he's super powerful and John still just sorta sucks? He gets better, though. Later while sleeping, Dream Hologram (?? I'll have to work on a term for that) John gets a rematch and holds his own pretty well. Anyway, this death doesn't stick, obviously. It's neither Just nor Heroic. So this cheap insta-slaying also serves as a good excuse to start demonstrating the mechanics of god tier resurrection. </t>
  </si>
  <si>
    <t>The blood-spreading pattern is a callback to...the very first page of this book! Same exact wound from the same exact sword. The first from the front, the second from the back. Jack is great at stabbing John but bad at killing him.</t>
  </si>
  <si>
    <t>Rose is pissed. Okay, this DEFINITELY means we're going to see a big awesome battle now, right? Right???</t>
  </si>
  <si>
    <t>Actually, no, she just blows up the entire castle immediately, almost certainly incinerating the corpses of Mom and Dad, making funeral plans a lot harder. Roxy would be absolutely dismayed at this squandered opportunity for a grand, double-open-casket funeral. Revenge-looney grimdark Rose just doesn't THINK.</t>
  </si>
  <si>
    <t>What a drama queen.</t>
  </si>
  <si>
    <t>That RPG was cool, but that's more than enough multimedia magic for a while. Time to ride out the rest of this book with some basic-ass panels involving heaps of sad dialogue. Are we back in the Sadstuck zone? I think that has been made abundantly clear. Time for more wistful reflection on the bloody passing of these childrens' weird parental figures. Remember this moment we briefly glimpsed in Aradia's dream bubble? "When are we going to get around to engaging with that content?" you probably wondered. Well, it is now time to engage with that content.</t>
  </si>
  <si>
    <t>Terezi is having a hard time understanding what Dave is trying to communicate, which is that it is very possible to have nuanced and difficult to express feelings of sadness when complicated or abusive individuals become deceased. Some may wonder, if you really hated this person and they caused you so much trauma, why not be glad they're gone? Not everyone will feel this way though, and the reason probably has to do with the intricacies pertaining to the long-term psychological effects of abuse itself. Dave just masks with humor some thoughts which are clearly too difficult to describe, and is probably uncertain of himself. Then he starts babbling about keeping his lips sealed unless he's presented with a cryptodick or something, which obviously isn't gay at all and means nothing about his sexuality.</t>
  </si>
  <si>
    <t>Well, that didn't work. And obviously it wasn't going to. We're back in the space pertaining to removing swords from things, and the choice or feasibility of breaking them or not. There's already so much material on "Striderian broken sword myth" in previous books, I wonder if there's even anything left to say about it? I'll just point out some lines on the previous page which get to the heart of it. "TG: taking it vertically means drawing more blood / TG: but horizontally means a clean break." In other words, unbroken sword (conventionally heroic path) means more blood, more trauma. Broken sword means subverting or renouncing that path, embracing less aggressive tendencies, and eschewing bloodshed, even at the expense of one's "destined" call to heroism. Even though we keep seeing additional points to this long-term broken/unbroken sword theme (like how Dave has to break the Royal Deringer to retrieve it, and does so effortlessly), I don't know if any of these future submissions add more depth to this idea than I've already talked about. Later on, it's much more about Dave finding resolutions for this inner conflict on a psychological basis rather than on a symbolic one.</t>
  </si>
  <si>
    <t>Terezi reminds us that Dave literally just did an acrobatic fucking pirouette off of a handle, and it's entirely possible that's why I made him do it in the first place. Just to fully validate a running-gag phrase. It was worth it. Except, wait, then Dave seems to own me back by saying "TG: thats what im doing here im making a point of makin every little thing take place what was once mentioned in passing no matter how seemingly trivial or pointless / TG: thats how all the best adventures get strung together / TG: you havent heard me bleat like a goat for ironically humorous purposes yet have you" (Later on his bleating like a goat actually does happen, of course.)</t>
  </si>
  <si>
    <t>Terezi locates this Dave on the Davetime Continuum as the Dave who is just about to go almost-kill Green Suit Dave who is asleep on the Quest Bed. But this makes sense, since we know Red Suit Dave, after that moment, decides to take a break from all the Terezi talk and moves on to full-time Jade duty. So there aren't many other places on the timeline this could be. We are just nonlinear-storying back to this moment because it happens to involve a setting and subject matter that is appropriate to what's going on in the story now, and we can hear a bit of psychological embellishment on guardian death and other such recently germane issues. That's kind of how nonlinear story sequencing has to work. When you have "all events" to choose from, what do you pick to show, and when? Usually the best answer is "the scene, subject matter, and moment in time which best serve to elaborate on the current focus of the narrative". Right now that stuff is dead folks, sadness, and the very bad idea of trying to settle the score with Jack.</t>
  </si>
  <si>
    <r>
      <rPr>
        <rFont val="Courier New"/>
      </rPr>
      <t xml:space="preserve">A testament to the Aimless Renegade's powerful characterization is how it's instantly obvious he's the one functioning as Dave's exile. It also explains why Dave is a little more focused on bringing Jack to justice than he'd otherwise naturally be, which seems to prompt him to badger Terezi to help him reach god tier status. So thanks for that, AR. It also means Dave is kind of surrounded by the idea of justice, since that's Terezi's kick too. Note how enamored she becomes when he starts talking about justice. Except that's AR talking justice, not him, so I guess she's </t>
    </r>
    <r>
      <rPr>
        <rFont val="Courier New"/>
        <i/>
      </rPr>
      <t xml:space="preserve">really </t>
    </r>
    <r>
      <rPr>
        <rFont val="Courier New"/>
      </rPr>
      <t xml:space="preserve">in love with AR. We have the stirrings of another crack ship here. Terezi x AR would be such a beautiful love story. I regret not canonizing that one so </t>
    </r>
    <r>
      <rPr>
        <rFont val="Courier New"/>
        <i/>
      </rPr>
      <t>much</t>
    </r>
    <r>
      <rPr>
        <rFont val="Courier New"/>
      </rPr>
      <t xml:space="preserve">. </t>
    </r>
  </si>
  <si>
    <r>
      <rPr>
        <rFont val="Courier New"/>
      </rPr>
      <t xml:space="preserve">It seems AR has turned his vigilance away from more trifling infractions, like bad parking and frog statues, and started directing it toward more substantive crimes, like acts of treason. He clearly hates Jack, DD, CD, and any other bastard involved in this loathsome sedition. It's nice to see AR has been undergoing some offscreen character development. Now if only he would listen to his </t>
    </r>
    <r>
      <rPr>
        <rFont val="Courier New"/>
        <i/>
      </rPr>
      <t>heart</t>
    </r>
    <r>
      <rPr>
        <rFont val="Courier New"/>
      </rPr>
      <t>, and confess his true passion for Terezi through Dave. They were made for each other, and we all know it.</t>
    </r>
  </si>
  <si>
    <t>Meanwhile, AR is putting the queen's plan into action, getting ready to blow all these things up. But that doesn't mean he can't take a moment to mess with Dave's head. Why did he specifically decide to target Dave at this moment, of all times? Chances are, there's no rhyme or reason to it at all. Dave's just the kid who was onscreen when AR stumbled inside this thing, and he just randomly started typing more stupid shit about crimes.</t>
  </si>
  <si>
    <t>Terezi is back at the damn goatdad container. She clearly is unwittingly obsessed with Gamzee. If the story had played out differently, AR could have swooped in and saved her from the wretched clown. Alas, her true husband was tragically cut down before their love could ever blossom. I can't think of anything sadder that has ever happened than this.</t>
  </si>
  <si>
    <r>
      <rPr>
        <rFont val="Courier New"/>
      </rPr>
      <t xml:space="preserve">Terezi starts hinting at some of her ancestor stuff, which we have been salivating over because it is unquestionably the new hotness of </t>
    </r>
    <r>
      <rPr>
        <rFont val="Courier New"/>
        <i/>
      </rPr>
      <t xml:space="preserve">Homestuck </t>
    </r>
    <r>
      <rPr>
        <rFont val="Courier New"/>
      </rPr>
      <t>ever since Mindfang was allowed to start babbling. Terezi's also looming gravely over the Nepeta corpse, using the powerful method of "confirmation bias" to shore up her Vriska verdict by observing the damning evidence at her feet. Never mind that it's absurd Vriska would leave that stuff there if she killed Nepeta. Also never mind that there's a trail of Gamzee blood right there, making it clear he's pinning his murder on Vriska just to mess with Terezi. The funny thing is, much later when Retcon John stands in this exact spot, he immediately sees through the entire ruse while knowing barely any of the context. Given how dumb John is much of the time, it's pretty amusing how much smarter he is than Terezi when it comes to a few of her especially glaring blind spots.</t>
    </r>
  </si>
  <si>
    <t>In their silly banter, they briefly talk about judges, but Terezi's concept of a judge is entirely formed by her culture. So when Dave mentions a judge, Terezi probably assumes he, like she, is picturing a giant, hungry, unintelligent monster. They both seem to be unaware of this cultural difference. When Terezi says His Tyranny will "clear this courtblock," she probably just means he will literally eat everyone in attendance.</t>
  </si>
  <si>
    <t>Terezi sets forth her major moral and friendship-based ambivalence about killing Vriska for the greater good. Which is a conundrum that most of the meteor action revolves around for the rest of the act, and that their entire mutual arc revolves around for the rest of the story, to a great extent. It's also another one of these conversations that puts the focus on the fact that "these are all still just kids." And all the overblown stuff about murder and violence stemming from their culture mostly amounts to a lot of big talk. But underneath that, they're just scared, insecure kids who have always been afraid they can't hack it in their aggressive society. Vriska had that long, indulgent conversation with John, which he mostly nodded along to, where she finally opened up to somebody about fears like this. So this is basically Terezi's parallel version of that conversation. Except notice how instead of her conversational partner nodding along like a dweeb, going "Golly, Vriska, maybe it IS okay you killed all those people!" Terezi has had to spend most of the time trying to convince Dave to stop talking about himself long enough for her to share her feelings.</t>
  </si>
  <si>
    <r>
      <rPr>
        <rFont val="Courier New"/>
      </rPr>
      <t xml:space="preserve">They wrap it up, and it becomes clear this moody conversation was just the self-fulfilling prompt for the conversation where Dave insists Terezi show him how to become a god tier. Which is also old hat to us by now, but also kind of makes sense, since it doesn't even really sound that much like something Dave would do naturally, unless something weird was going on. Like AR whispering in his ear, and also time nonsense. Then Terezi enters this odd door, which is rendered in a way that makes it suddenly feel like we're playing </t>
    </r>
    <r>
      <rPr>
        <rFont val="Courier New"/>
        <i/>
      </rPr>
      <t xml:space="preserve">Doom </t>
    </r>
    <r>
      <rPr>
        <rFont val="Courier New"/>
      </rPr>
      <t xml:space="preserve">or something. It's odd enough that it seems like something's up. And something </t>
    </r>
    <r>
      <rPr>
        <rFont val="Courier New"/>
        <i/>
      </rPr>
      <t xml:space="preserve">is </t>
    </r>
    <r>
      <rPr>
        <rFont val="Courier New"/>
      </rPr>
      <t>up. We're reaching a specific kind of story partition. Not the end of an act, but the end of a year. Also an end of "disc," which is a kind of meta-partitioning I just made up for the purpose of closing the book on two years of content, as well as being a good meta-device for introducing the Doc sequence we're about to get into in the next book.</t>
    </r>
  </si>
  <si>
    <r>
      <rPr>
        <rFont val="Courier New"/>
      </rPr>
      <t xml:space="preserve">That's it for exactly two years of </t>
    </r>
    <r>
      <rPr>
        <rFont val="Courier New"/>
        <i/>
      </rPr>
      <t>Homestuck</t>
    </r>
    <r>
      <rPr>
        <rFont val="Courier New"/>
      </rPr>
      <t xml:space="preserve">. That's six fairly hefty books' worth of stuff, which really seems like a lot when you put it that way. That means I was cranking out the original material contained entirely by one of these books every four months or so. And the books don't even really show off the animation work that reliably. In reviewing all this for the sake of annotations, there is one point it's almost impossible not to return to frequently: this was an absolutely staggering amount of content produced at a shockingly rapid pace. At this point, I'm having trouble actually matching the rate of one book every four months, and all I have to do now is </t>
    </r>
    <r>
      <rPr>
        <rFont val="Courier New"/>
        <i/>
      </rPr>
      <t xml:space="preserve">talk </t>
    </r>
    <r>
      <rPr>
        <rFont val="Courier New"/>
      </rPr>
      <t xml:space="preserve">about the shit I made, not </t>
    </r>
    <r>
      <rPr>
        <rFont val="Courier New"/>
        <i/>
      </rPr>
      <t xml:space="preserve">make </t>
    </r>
    <r>
      <rPr>
        <rFont val="Courier New"/>
      </rPr>
      <t>it. I don't know what sort of demon was responsible for this cautionary tale of hyper-productivity, but whatever it was, I'm glad my floppy, vulnerable torso no longer seems to function as its host.</t>
    </r>
  </si>
  <si>
    <r>
      <rPr>
        <rFont val="Courier New"/>
      </rPr>
      <t xml:space="preserve">This brings us to the end of Book 6 Act 5 Act 2 Part 2 Year 2 Disc 1. Which has been released more than ten years after </t>
    </r>
    <r>
      <rPr>
        <rFont val="Courier New"/>
        <i/>
      </rPr>
      <t xml:space="preserve">Homestuck </t>
    </r>
    <r>
      <rPr>
        <rFont val="Courier New"/>
      </rPr>
      <t xml:space="preserve">began. We sure had some fun together. Did I actually say anything useful?????????? God, I hope so. Almost as much as I hope the next book can actually make it to the end of Act 5 without stretching it over to another fucking book. If that happens... I don't even know what I'll do. I'll probably just print out all the remaining pages of </t>
    </r>
    <r>
      <rPr>
        <rFont val="Courier New"/>
        <i/>
      </rPr>
      <t>Homestuck</t>
    </r>
    <r>
      <rPr>
        <rFont val="Courier New"/>
      </rPr>
      <t>, lock myself in my room, and proceed to literally EAT EVERY SINGLE PAGE, until somebody calls the police. Once I realize no one is going to call the cops, because nobody actually knows I'm doing this insane thing, I just end up having to call the cops myself. What choice do I have? I need SOMEBODY to come over and help me EAT ALL THESE GODDAMN PAGES. /Drops the mic. It's actually my youth pastor's femur, which clatters loudly on the floor./</t>
    </r>
  </si>
  <si>
    <t>Page title</t>
  </si>
  <si>
    <t>Topatoco #</t>
  </si>
  <si>
    <t>Topatoco commentary (differences highlighted)</t>
  </si>
  <si>
    <t>Topatoco extra notes</t>
  </si>
  <si>
    <t>VIZ Page #</t>
  </si>
  <si>
    <t>VIZ Commentary</t>
  </si>
  <si>
    <t>VIZ extra notes</t>
  </si>
  <si>
    <t>Before VIZ acquired Homestuck, the first three acts had a unique print run, published by Topatoco. The commentary in these books was largely just copied over for the VIZ print run, but several changes were made to keep the content up to date. This page contains the original, unedited Topatoco commentary.</t>
  </si>
  <si>
    <t>Before VIZ acquired Homestuck, the first three acts had a unique print run, published by Topatoco. The commentary in these books was largely just copied over for the VIZ print-run, but several changes were made to keep the content up to date. This page contains the original, unedited Topatoco commentary.</t>
  </si>
  <si>
    <r>
      <rPr>
        <rFont val="Courier New"/>
        <b/>
        <sz val="10.0"/>
      </rPr>
      <t>All books:</t>
    </r>
    <r>
      <rPr>
        <rFont val="Courier New"/>
        <sz val="10.0"/>
      </rPr>
      <t xml:space="preserve">
Book design by Christopher Kallini - kallini.com
Published by TOPATOCO
A division of THE TOPATO CORPORATION
116 Pleasant St. Ste 203
Easthampton, MA 01027
mspaintadventures.com
topatoco.com
</t>
    </r>
    <r>
      <rPr>
        <rFont val="Courier New"/>
        <b/>
        <sz val="10.0"/>
        <u/>
      </rPr>
      <t>Book One:</t>
    </r>
    <r>
      <rPr>
        <rFont val="Courier New"/>
        <sz val="10.0"/>
      </rPr>
      <t xml:space="preserve">
© 2011 ANDREW HUSSIE. All rights reserved.
SECOND PRINTING December 2011
THIRD PRINTING March 2013
ISBN 978-1-936561-82-7
Printed in Canada
</t>
    </r>
    <r>
      <rPr>
        <rFont val="Courier New"/>
        <b/>
        <sz val="10.0"/>
        <u/>
      </rPr>
      <t>Book Two:</t>
    </r>
    <r>
      <rPr>
        <rFont val="Courier New"/>
        <sz val="10.0"/>
      </rPr>
      <t xml:space="preserve">
© 2012 ANDREW HUSSIE. All rights reserved.
SECOND PRINTING March 2013
ISBN 978-1-936561-83-4
Printed in China
</t>
    </r>
    <r>
      <rPr>
        <rFont val="Courier New"/>
        <b/>
        <sz val="10.0"/>
        <u/>
      </rPr>
      <t>Book Three:</t>
    </r>
    <r>
      <rPr>
        <rFont val="Courier New"/>
        <b/>
        <sz val="10.0"/>
      </rPr>
      <t xml:space="preserve">
</t>
    </r>
    <r>
      <rPr>
        <rFont val="Courier New"/>
        <sz val="10.0"/>
      </rPr>
      <t>© 2013 ANDREW HUSSIE. All rights reserved.
FIRST PRINTING AUGUST 2013
ISBN 978-1-936561-10-0
Printed in China</t>
    </r>
  </si>
  <si>
    <t xml:space="preserve">The publication information is written in a box in the style of a Sburb client connection interface.
Book One was released in December of 2011, sometime before the 13th. Book Two was released on May 5th, 2012. Book Three was released on October 12th, 2013. 
The front covers are original artwork by Andrew.
The back covers are are high-quality vectorized versions of Homestuck art, similar in style to the wallpapers on the Homestuck website.
Book One's back cover is of the spirograph-emblazoned lid of WV's exile station, from page 248 of Homestuck.
Book Two's back cover is of Skaia appearing over John's house as he enters. It's available as a bonus wallpaper from the purchase of Vol. 4 (now in Vol. 1-4), and appears briefly at the end of Jack: Ascend.
Book Three's back cover features a closeup of the blooming spirograph flowers from Jade's garden.
The last page of both books contain advertisements for other Topatoco books of popular webcomics. </t>
  </si>
  <si>
    <r>
      <rPr>
        <rFont val="Courier New"/>
        <b/>
        <sz val="10.0"/>
        <u/>
      </rPr>
      <t>All Books:</t>
    </r>
    <r>
      <rPr>
        <rFont val="Courier New"/>
        <b/>
        <sz val="10.0"/>
      </rPr>
      <t xml:space="preserve">
</t>
    </r>
    <r>
      <rPr>
        <rFont val="Courier New"/>
        <sz val="10.0"/>
      </rPr>
      <t xml:space="preserve">VIZ Media Edition
© 2011 Andrew Hussie. All rights reserved.
Cover Art - Adrienne Garcia
Book Design - Christopher Kallini
Cover &amp; Graphic Design - Adam Grano
Editor - Leyla Aker
Printed in China
Published by VIZ Media, LLC
P.O. Box 77010
San Francisco, CA 94107
</t>
    </r>
    <r>
      <rPr>
        <rFont val="Courier New"/>
        <b/>
        <sz val="10.0"/>
        <u/>
      </rPr>
      <t>Book One:</t>
    </r>
    <r>
      <rPr>
        <rFont val="Courier New"/>
        <sz val="10.0"/>
      </rPr>
      <t xml:space="preserve">
First Printing, April 2018
ISBN: 978-1-4215-9940-3
</t>
    </r>
    <r>
      <rPr>
        <rFont val="Courier New"/>
        <b/>
        <sz val="10.0"/>
      </rPr>
      <t xml:space="preserve">BACK COVER BLURB: </t>
    </r>
    <r>
      <rPr>
        <rFont val="Courier New"/>
        <sz val="10.0"/>
      </rPr>
      <t xml:space="preserve">A young man stands in his bedroom. It just so happens that he's about to embark on an adventure involving birthday cakes, magic chests, hammers, arms (detachable and otherwise), harlequins, imps, eccentric architecture, movable home furnishings, bunnies, and a video game that will destroy the world.
</t>
    </r>
    <r>
      <rPr>
        <rFont val="Courier New"/>
        <b/>
        <sz val="10.0"/>
      </rPr>
      <t xml:space="preserve">PARENTAL ADVISORY: </t>
    </r>
    <r>
      <rPr>
        <rFont val="Courier New"/>
        <sz val="10.0"/>
      </rPr>
      <t xml:space="preserve">HOMESTUCK is rated T+ for Older Teen and is recommended for ages 16 and up. This volume contains rude words, harlequin abuse, dead cats, plush puppet rumps, shitty anime swords, obscure game mechanics, and incredible silliness.
</t>
    </r>
    <r>
      <rPr>
        <rFont val="Courier New"/>
        <b/>
        <sz val="10.0"/>
        <u/>
      </rPr>
      <t>Book Two:</t>
    </r>
    <r>
      <rPr>
        <rFont val="Courier New"/>
        <sz val="10.0"/>
      </rPr>
      <t xml:space="preserve">
First Printing, July 2018
ISBN: 978-1-4215-9939-7
</t>
    </r>
    <r>
      <rPr>
        <rFont val="Courier New"/>
        <b/>
        <sz val="10.0"/>
      </rPr>
      <t>BACK COVER BLURB:</t>
    </r>
    <r>
      <rPr>
        <rFont val="Courier New"/>
        <sz val="10.0"/>
      </rPr>
      <t xml:space="preserve"> A silly girl naps by her flowers. It is quite likely that she is about to-or already has, or will forget and then remember to-engage in a variety of silly antics involving pumpkins, rifles, narcolepsy, precognitive prognostication, dream selves, haunting bass solos, and an ageless, near-omnipotent pet dog.
</t>
    </r>
    <r>
      <rPr>
        <rFont val="Courier New"/>
        <b/>
        <sz val="10.0"/>
      </rPr>
      <t>PARENTAL ADVISORY:</t>
    </r>
    <r>
      <rPr>
        <rFont val="Courier New"/>
        <sz val="10.0"/>
      </rPr>
      <t xml:space="preserve"> HOMESTUCK is rated T+ for Older Teen and is recommended for ages 16 and up. This volume contains foul language, Sassacrushin', irradiated foodstuffs, mutant kittens, grotesque texidermy, rooftop beatdowns, minion whompage, and Lil Cal."</t>
    </r>
  </si>
  <si>
    <t xml:space="preserve">The publication information is written in a box in the style of a Sburb client connection interface.
Book 1 was released on April 13th, 2018.
Book 2 was released on July 10th, 2018.
Both the front and back cover are original artwork by Adrienne 'paperseverywhere' Garcia.
The first book's front cover features John, Rose, and Dave walking down a grassy path under a blue sky.
The back cover features Dad, Mom, and Bro standing in front of the same background as the front cover.
The endpaper is a mosaic featuring the Sburb house and spirograph.
The second book's front cover features Jade, Bec, and the exiles WV, PM, and AR, all roaming on Jade's island with her tower and the volcano in the background.
The back cover features the Midnight Crew posing in front of the Felt mansion.
The endpaper is a mosaic featuring the different wardrobifier settings for Jade's shirt symbol.
</t>
  </si>
  <si>
    <r>
      <rPr>
        <rFont val="Courier New"/>
        <color rgb="FFCC0000"/>
        <sz val="10.0"/>
      </rPr>
      <t>Homestuck</t>
    </r>
    <r>
      <rPr>
        <rFont val="Courier New"/>
        <sz val="10.0"/>
      </rPr>
      <t xml:space="preserve"> is a story that was made for the internet. It was designed to exist on the internet, crafted to exploit the versatility of the internet, and posted page by page, as quickly as I made each, on to the world wide web, a thing that is often referred to by cyber-savvy dudes as: the internet. And this thing you are holding—this </t>
    </r>
    <r>
      <rPr>
        <rFont val="Courier New"/>
        <color rgb="FFCC0000"/>
        <sz val="10.0"/>
      </rPr>
      <t>floppy</t>
    </r>
    <r>
      <rPr>
        <rFont val="Courier New"/>
        <sz val="10.0"/>
      </rPr>
      <t xml:space="preserve">, rectangular thing in your hands-this is a book.
I feel it's important to share a few facts about </t>
    </r>
    <r>
      <rPr>
        <rFont val="Courier New"/>
        <color rgb="FFCC0000"/>
        <sz val="10.0"/>
      </rPr>
      <t>Homestuck</t>
    </r>
    <r>
      <rPr>
        <rFont val="Courier New"/>
        <sz val="10.0"/>
      </rPr>
      <t xml:space="preserve"> here up front, before you invest your time in goodness knows how many books this series will ultimately fill. If you are unfamiliar with the series, and this book is your first exposure to it, some contextualization will have it all making perfect sense, wink. This is your "</t>
    </r>
    <r>
      <rPr>
        <rFont val="Courier New"/>
        <color rgb="FFCC0000"/>
        <sz val="10.0"/>
      </rPr>
      <t>a</t>
    </r>
    <r>
      <rPr>
        <rFont val="Courier New"/>
        <sz val="10.0"/>
      </rPr>
      <t>h-</t>
    </r>
    <r>
      <rPr>
        <rFont val="Courier New"/>
        <color rgb="FFCC0000"/>
        <sz val="10.0"/>
      </rPr>
      <t>h</t>
    </r>
    <r>
      <rPr>
        <rFont val="Courier New"/>
        <sz val="10.0"/>
      </rPr>
      <t xml:space="preserve">a Moment," since you have quite reasonably read through all or some of the book before bothering to read this dry-looking introduction, and now that you have flipped backwards to give it an idle gander, it will all finally click. You will soon be able to claim with full confidence that you understand </t>
    </r>
    <r>
      <rPr>
        <rFont val="Courier New"/>
        <color rgb="FFCC0000"/>
        <sz val="10.0"/>
      </rPr>
      <t>Homestuck</t>
    </r>
    <r>
      <rPr>
        <rFont val="Courier New"/>
        <sz val="10.0"/>
      </rPr>
      <t xml:space="preserve"> less than you ever dared possible.</t>
    </r>
  </si>
  <si>
    <t>Other than editing changes, note that the Viz edition changes the description of the book from 'floppy' to 'rigid', since it is a hardcover as opposed to Topatoco's softcover printing. FASCINATING.</t>
  </si>
  <si>
    <r>
      <rPr>
        <rFont val="Courier New"/>
        <i/>
        <sz val="10.0"/>
      </rPr>
      <t>Homestuck</t>
    </r>
    <r>
      <rPr>
        <rFont val="Courier New"/>
        <sz val="10.0"/>
      </rPr>
      <t xml:space="preserve"> is a story that was made for the internet. It was designed to exist on the internet, crafted to exploit the versatility of the internet, and posted page by page, as quickly as I made each, on to the world wide web, a thing that is often referred to by cyber-savvy dudes as: the internet. And this thing you are holding—this rigid, rectangular thing in your hands-this is a book.
I feel it's important to share a few facts about </t>
    </r>
    <r>
      <rPr>
        <rFont val="Courier New"/>
        <i/>
        <sz val="10.0"/>
      </rPr>
      <t xml:space="preserve">Homestuck </t>
    </r>
    <r>
      <rPr>
        <rFont val="Courier New"/>
        <sz val="10.0"/>
      </rPr>
      <t xml:space="preserve">here up front, before you invest your time in goodness knows how many books this series will ultimately fill. If you are unfamiliar with the series, and this book is your first exposure to it, some contextualization will have it all making perfect sense, wink. This is your "ah-ha Moment," since you have quite reasonably read through all or some of the book before bothering to read this dry-looking introduction, and now that you have flipped backwards to give it an idle gander, it will all finally click. You will soon be able to claim with full confidence that you understand </t>
    </r>
    <r>
      <rPr>
        <rFont val="Courier New"/>
        <i/>
        <sz val="10.0"/>
      </rPr>
      <t>Homestuck</t>
    </r>
    <r>
      <rPr>
        <rFont val="Courier New"/>
        <sz val="10.0"/>
      </rPr>
      <t xml:space="preserve"> less than you ever dared possible.</t>
    </r>
  </si>
  <si>
    <r>
      <rPr>
        <rFont val="Courier New"/>
        <b/>
        <sz val="10.0"/>
      </rPr>
      <t>FACT ONE:</t>
    </r>
    <r>
      <rPr>
        <rFont val="Courier New"/>
        <sz val="10.0"/>
      </rPr>
      <t xml:space="preserve"> For the better part of the first three acts, that is, for well under half the completed series</t>
    </r>
    <r>
      <rPr>
        <rFont val="Courier New"/>
        <color rgb="FFCC0000"/>
        <sz val="10.0"/>
      </rPr>
      <t>,</t>
    </r>
    <r>
      <rPr>
        <rFont val="Courier New"/>
        <sz val="10.0"/>
      </rPr>
      <t xml:space="preserve"> all of the commands preceding each panel were reader-submitted. Readers on the internet would suggest an action they wanted a character to take, and I would choose one from the pile and illustrate the results. </t>
    </r>
    <r>
      <rPr>
        <rFont val="Courier New"/>
        <color rgb="FFCC0000"/>
        <sz val="10.0"/>
      </rPr>
      <t>All of book one was created this way, as will a number of books following it.</t>
    </r>
    <r>
      <rPr>
        <rFont val="Courier New"/>
        <sz val="10.0"/>
      </rPr>
      <t xml:space="preserve"> You'll find this method generates quite the garden path through a story, leading to a good deal of meandering, silly diversions, gags, trial and error from the "player," and impromptu stor</t>
    </r>
    <r>
      <rPr>
        <rFont val="Courier New"/>
        <color rgb="FFCC0000"/>
        <sz val="10.0"/>
      </rPr>
      <t>y c</t>
    </r>
    <r>
      <rPr>
        <rFont val="Courier New"/>
        <sz val="10.0"/>
      </rPr>
      <t xml:space="preserve">rafting decisions. I am playing the role of a dungeon master, a game engine responding to input, and an improv comic all in one. Many story points are planned well in advance. Others arise organically through the manifold interactions with readers. The product is the oddity before you.
</t>
    </r>
    <r>
      <rPr>
        <rFont val="Courier New"/>
        <b/>
        <sz val="10.0"/>
      </rPr>
      <t xml:space="preserve">FACT TWO: </t>
    </r>
    <r>
      <rPr>
        <rFont val="Courier New"/>
        <sz val="10.0"/>
      </rPr>
      <t xml:space="preserve">Homestuck in its native habitat is an all-out media blitz. The static panels here do not tip off its true nature. Many, if not most panels, are animated. Usually short looping GIF animations. Some pages are longer animations </t>
    </r>
    <r>
      <rPr>
        <rFont val="Courier New"/>
        <color rgb="FFCC0000"/>
        <sz val="10.0"/>
      </rPr>
      <t>created in Flash,</t>
    </r>
    <r>
      <rPr>
        <rFont val="Courier New"/>
        <sz val="10.0"/>
      </rPr>
      <t xml:space="preserve"> with music. Other pages are interactive, playable mini</t>
    </r>
    <r>
      <rPr>
        <rFont val="Courier New"/>
        <color rgb="FFCC0000"/>
        <sz val="10.0"/>
      </rPr>
      <t>-</t>
    </r>
    <r>
      <rPr>
        <rFont val="Courier New"/>
        <sz val="10.0"/>
      </rPr>
      <t>games</t>
    </r>
    <r>
      <rPr>
        <rFont val="Courier New"/>
        <color rgb="FFCC0000"/>
        <sz val="10.0"/>
      </rPr>
      <t>, also made in Flash</t>
    </r>
    <r>
      <rPr>
        <rFont val="Courier New"/>
        <sz val="10.0"/>
      </rPr>
      <t>. I don't claim these books to be an equivalent substitute for the series, as originally meant to be navigated. I see the books more as complementary material. Either as a gateway into the story for further reading online, or as an offline supplement to those who've already read it</t>
    </r>
    <r>
      <rPr>
        <rFont val="Courier New"/>
        <color rgb="FFCC0000"/>
        <sz val="10.0"/>
      </rPr>
      <t>,</t>
    </r>
    <r>
      <rPr>
        <rFont val="Courier New"/>
        <sz val="10.0"/>
      </rPr>
      <t xml:space="preserve"> and wish to peruse it more leisurely, or studiously, by way of the tangible, attractive papery mechanism.
</t>
    </r>
    <r>
      <rPr>
        <rFont val="Courier New"/>
        <color rgb="FFCC0000"/>
        <sz val="10.0"/>
      </rPr>
      <t xml:space="preserve">Each page in the upper corner </t>
    </r>
    <r>
      <rPr>
        <rFont val="Courier New"/>
        <sz val="10.0"/>
      </rPr>
      <t>contains the URL page number for those panels, which is where you can find them online if you append it to the address</t>
    </r>
    <r>
      <rPr>
        <rFont val="Courier New"/>
        <color rgb="FFCC0000"/>
        <sz val="10.0"/>
      </rPr>
      <t xml:space="preserve"> www.mspaintadventures.com.</t>
    </r>
    <r>
      <rPr>
        <rFont val="Courier New"/>
        <sz val="10.0"/>
      </rPr>
      <t xml:space="preserve"> If a set of panels looks like it could involve some animation, it more than likely does. You can look it up online and find out. </t>
    </r>
    <r>
      <rPr>
        <rFont val="Courier New"/>
        <color rgb="FFCC0000"/>
        <sz val="10.0"/>
      </rPr>
      <t>If you see a depiction of a Flash animation,</t>
    </r>
    <r>
      <rPr>
        <rFont val="Courier New"/>
        <sz val="10.0"/>
      </rPr>
      <t xml:space="preserve"> you may look </t>
    </r>
    <r>
      <rPr>
        <rFont val="Courier New"/>
        <color rgb="FFCC0000"/>
        <sz val="10.0"/>
      </rPr>
      <t>that</t>
    </r>
    <r>
      <rPr>
        <rFont val="Courier New"/>
        <sz val="10.0"/>
      </rPr>
      <t xml:space="preserve"> up too and behold </t>
    </r>
    <r>
      <rPr>
        <rFont val="Courier New"/>
        <color rgb="FFCC0000"/>
        <sz val="10.0"/>
      </rPr>
      <t>its</t>
    </r>
    <r>
      <rPr>
        <rFont val="Courier New"/>
        <sz val="10.0"/>
      </rPr>
      <t xml:space="preserve"> motion and sound. Annotations at the bottom (when failing to be utterly frivolous) will provide insight into the story and process, and I'll continue looking for such ways to deepen the understanding of the work in subsequent books, particularly as the story's complexity and density snowball. This collection in the ideal universe will serve as a set of handbooks for the </t>
    </r>
    <r>
      <rPr>
        <rFont val="Courier New"/>
        <i/>
        <sz val="10.0"/>
      </rPr>
      <t>Homestuck</t>
    </r>
    <r>
      <rPr>
        <rFont val="Courier New"/>
        <sz val="10.0"/>
      </rPr>
      <t xml:space="preserve"> scholar, both providing illumination into the series, and containing it entirely, if also approximately. And for those of you who choose to possess the work for mere </t>
    </r>
    <r>
      <rPr>
        <rFont val="Courier New"/>
        <i/>
        <sz val="10.0"/>
      </rPr>
      <t>enjoyment</t>
    </r>
    <r>
      <rPr>
        <rFont val="Courier New"/>
        <sz val="10.0"/>
      </rPr>
      <t xml:space="preserve">, I hear you. I feel you. Let's you and me direct our combined enjoyment at the notion that there is such a thing as a </t>
    </r>
    <r>
      <rPr>
        <rFont val="Courier New"/>
        <color rgb="FFCC0000"/>
        <sz val="10.0"/>
      </rPr>
      <t>Homestuck</t>
    </r>
    <r>
      <rPr>
        <rFont val="Courier New"/>
        <sz val="10.0"/>
      </rPr>
      <t xml:space="preserve"> scholar. It's true. They are real.
</t>
    </r>
    <r>
      <rPr>
        <rFont val="Courier New"/>
        <b/>
        <sz val="10.0"/>
      </rPr>
      <t>FACT THREE:</t>
    </r>
    <r>
      <rPr>
        <rFont val="Courier New"/>
        <sz val="10.0"/>
      </rPr>
      <t xml:space="preserve"> Fact three is often referred to by fact-savvy sons of bitches as THE TRIVIA ZONE. As of writing this, </t>
    </r>
    <r>
      <rPr>
        <rFont val="Courier New"/>
        <color rgb="FFCC0000"/>
        <sz val="10.0"/>
      </rPr>
      <t>I have just completed Act 5. That puts Homestuck at a little over 4000 pages, finished in two years, 6 months and 12 days exactly. About 250 of those pages are contained in this book. There are 7 total acts planned. Wow, wait. Really? Damn, this intro is a waste of paper then. I'm going to need every scrap I can get my hands on.</t>
    </r>
  </si>
  <si>
    <t>Note the removal of any reference to the animations being made in Flash. This falls in line with the ongoing conversion of flashes to HTML5 replicas on the homestuck.com site.
Also, the removal of a sentence perhaps more suited to describing the shorter Topatoco books that each covered less ground, and of course the outdated section describing the state of Homestuck in 2011 being entirely rewritten. The joke at the end is much better here though, objectively.
The Topatoco books feature the same URL boxes as the Viz editions, although appending them to mspaintadventures.com as indicated will take you instead to corresponding page on the revamped homestuck.com site.
As a Homestuck scholar, I find this fact almost impossibly abhorrent.
Oh yeah, and the Viz books have the names of each act on the pages preceding them.</t>
  </si>
  <si>
    <r>
      <rPr>
        <rFont val="Courier New"/>
        <b/>
        <sz val="10.0"/>
      </rPr>
      <t>FACT ONE:</t>
    </r>
    <r>
      <rPr>
        <rFont val="Courier New"/>
        <sz val="10.0"/>
      </rPr>
      <t xml:space="preserve"> For the better part of the first three acts, that is, for well under half the completed series-all of the commands preceding each panel were reader-submitted. Readers on the internet would suggest an action they wanted a character to take, and I would choose one from the pile and illustrate the results. You'll find this method generates quite the garden path through a story, leading to a good deal of meandering, silly diversions, gags, trial and error from the "player," and impromptu story-crafting decisions. I am playing the role of a dungeon master, a game engine responding to input, and an improv comic all in one. Many story points are planned well in advance. Others arise organically through the manifold interactions with readers. The product is the oddity before you.
</t>
    </r>
    <r>
      <rPr>
        <rFont val="Courier New"/>
        <b/>
        <sz val="10.0"/>
      </rPr>
      <t xml:space="preserve">FACT TWO: </t>
    </r>
    <r>
      <rPr>
        <rFont val="Courier New"/>
        <sz val="10.0"/>
      </rPr>
      <t xml:space="preserve">Homestuck in its native habitat is an all-out media blitz. The static panels here do not tip off its true nature. Many, if not most panels, are animated. Usually short looping GIF animations. Some pages are longer animations with music. Other pages are interactive, playable minigames. I don't claim these books to be an equivalent substitute for the series, as originally meant to be navigated. I see the books more as complementary material. Either as a gateway into the story for further reading online, or as an offline supplement to those who've already read it and wish to peruse it more leisurely, or studiously, by way of the tangible, attractive papery mechanism.
The upper corner of each page contains the URL page number for those panels, which is where you can find them online if you append it to the address www.homestuck.com. If a set of panels looks like it could involve some animation, it more than likely does. You can look it up online and find out. Longer animated sequences have an [S] indicator before their URLs, and you may look those up too and behold their motion and sound. Annotations at the bottom (when failing to be utterly frivolous) will provide insight into the story and process, and I'll continue looking for such ways to deepen the understanding of the work in subsequent books, particularly as the story's complexity and density snowball. This collection in the ideal universe will serve as a set of handbooks for the </t>
    </r>
    <r>
      <rPr>
        <rFont val="Courier New"/>
        <i/>
        <sz val="10.0"/>
      </rPr>
      <t>Homestuck</t>
    </r>
    <r>
      <rPr>
        <rFont val="Courier New"/>
        <sz val="10.0"/>
      </rPr>
      <t xml:space="preserve"> scholar, both providing illumination into the series, and containing it entirely, if also approximately. And for those of you who choose to possess the work for mere </t>
    </r>
    <r>
      <rPr>
        <rFont val="Courier New"/>
        <i/>
        <sz val="10.0"/>
      </rPr>
      <t>enjoyment</t>
    </r>
    <r>
      <rPr>
        <rFont val="Courier New"/>
        <sz val="10.0"/>
      </rPr>
      <t xml:space="preserve">, I hear you. I feel you. Let's you and me direct our combined enjoyment at the notion that there is such a thing as a </t>
    </r>
    <r>
      <rPr>
        <rFont val="Courier New"/>
        <i/>
        <sz val="10.0"/>
      </rPr>
      <t>Homestuck</t>
    </r>
    <r>
      <rPr>
        <rFont val="Courier New"/>
        <sz val="10.0"/>
      </rPr>
      <t xml:space="preserve"> scholar. It's true. They are real.
</t>
    </r>
    <r>
      <rPr>
        <rFont val="Courier New"/>
        <b/>
        <sz val="10.0"/>
      </rPr>
      <t>FACT THREE:</t>
    </r>
    <r>
      <rPr>
        <rFont val="Courier New"/>
        <sz val="10.0"/>
      </rPr>
      <t xml:space="preserve"> Fact three is often referred to by fact-savvy sons of bitches as THE TRIVIA ZONE. As of writing this, Homestuck was finished almost two years ago, There are 7 acts in total, which were completed in exactly 7 years, from 4/13/2009 to 4/13/2016. The story was a little over 8,000 pages on the web, which will span, really, who knows how many pages worth of books? Best not to think about it. It's much more important that you buy all of them than concern yourself with nonsense such as "numbers" or "money".</t>
    </r>
  </si>
  <si>
    <t>Act 1</t>
  </si>
  <si>
    <r>
      <rPr>
        <rFont val="Courier New"/>
        <color rgb="FFCC0000"/>
        <sz val="10.0"/>
      </rPr>
      <t>Homestuck</t>
    </r>
    <r>
      <rPr>
        <rFont val="Courier New"/>
        <sz val="10.0"/>
      </rPr>
      <t xml:space="preserve"> (the stable release) began on April 13th (i.e. 4/13), 2009. My intent was always to make the start date a very significant number in the story, recurring frequently. Consequently, I decided to make him </t>
    </r>
    <r>
      <rPr>
        <rFont val="Courier New"/>
        <color rgb="FFCC0000"/>
        <sz val="10.0"/>
      </rPr>
      <t>13</t>
    </r>
    <r>
      <rPr>
        <rFont val="Courier New"/>
        <sz val="10.0"/>
      </rPr>
      <t xml:space="preserve"> years old, thus making the story about four thirteen-year-old kids. There are more references to this number than can be mentioned casually, some of which are serendipitous. Playing cards, which have a good deal of relevance later, are comprised of four suits of thirteen cards each, for instance.</t>
    </r>
  </si>
  <si>
    <r>
      <rPr/>
      <t>"</t>
    </r>
    <r>
      <rPr>
        <b/>
      </rPr>
      <t>13</t>
    </r>
    <r>
      <rPr/>
      <t>" instead of "</t>
    </r>
    <r>
      <rPr>
        <b/>
      </rPr>
      <t>thirteen</t>
    </r>
    <r>
      <rPr/>
      <t>". The Viz books always italicize "</t>
    </r>
    <r>
      <rPr>
        <b/>
      </rPr>
      <t>Homestuck</t>
    </r>
    <r>
      <rPr/>
      <t>", as well as most other work titles. Must be a style thing.</t>
    </r>
  </si>
  <si>
    <r>
      <rPr>
        <rFont val="Courier New"/>
        <sz val="10.0"/>
      </rPr>
      <t xml:space="preserve">The name Zoosmell is based on some comics I used to do, which was called </t>
    </r>
    <r>
      <rPr>
        <rFont val="Courier New"/>
        <color rgb="FFCC0000"/>
        <sz val="10.0"/>
      </rPr>
      <t>Z</t>
    </r>
    <r>
      <rPr>
        <rFont val="Courier New"/>
        <sz val="10.0"/>
      </rPr>
      <t>oosmell</t>
    </r>
    <r>
      <rPr>
        <rFont val="Courier New"/>
        <color rgb="FFCC0000"/>
        <sz val="10.0"/>
      </rPr>
      <t>s</t>
    </r>
    <r>
      <rPr>
        <rFont val="Courier New"/>
        <sz val="10.0"/>
      </rPr>
      <t>. It was generally about ordinary men who loved the smell of stinky animals. The punch  lines tended to involve either a man taking passionate enjoyment from such an odor, or making some desperate move to be near an incredibly filthy creature. This usually involved pushing somebody out of the way, or committing a crime.</t>
    </r>
  </si>
  <si>
    <r>
      <rPr/>
      <t>Quotation marks placed around "</t>
    </r>
    <r>
      <rPr>
        <b/>
      </rPr>
      <t>Zoosmell</t>
    </r>
    <r>
      <rPr/>
      <t>".</t>
    </r>
  </si>
  <si>
    <r>
      <rPr>
        <rFont val="Courier New"/>
        <sz val="10.0"/>
      </rPr>
      <t xml:space="preserve">Retrieve arms from ____ was first a </t>
    </r>
    <r>
      <rPr>
        <rFont val="Courier New"/>
        <color rgb="FFCC0000"/>
        <sz val="10.0"/>
      </rPr>
      <t>Jailbreak</t>
    </r>
    <r>
      <rPr>
        <rFont val="Courier New"/>
        <sz val="10.0"/>
      </rPr>
      <t xml:space="preserve"> gag, and then a </t>
    </r>
    <r>
      <rPr>
        <rFont val="Courier New"/>
        <color rgb="FFCC0000"/>
        <sz val="10.0"/>
      </rPr>
      <t xml:space="preserve">Problem Sleuth </t>
    </r>
    <r>
      <rPr>
        <rFont val="Courier New"/>
        <sz val="10.0"/>
      </rPr>
      <t xml:space="preserve">gag, and now a </t>
    </r>
    <r>
      <rPr>
        <rFont val="Courier New"/>
        <color rgb="FFCC0000"/>
        <sz val="10.0"/>
      </rPr>
      <t>Homestuck</t>
    </r>
    <r>
      <rPr>
        <rFont val="Courier New"/>
        <sz val="10.0"/>
      </rPr>
      <t xml:space="preserve"> gag. There will forever be a class of people that struggle to understand the idea that form may be simplified through stylization, which in some cases results in missing appendages, and these people will be mocked in my cartoons for ever and ever.</t>
    </r>
  </si>
  <si>
    <t>I'm not going to make a note of every title italicization. If you see a work title highlighted with no explanatory note, assume it's italics.</t>
  </si>
  <si>
    <r>
      <rPr>
        <rFont val="Courier New"/>
        <sz val="10.0"/>
      </rPr>
      <t xml:space="preserve">Retrieve arms from ____ was first a </t>
    </r>
    <r>
      <rPr>
        <rFont val="Courier New"/>
        <i/>
        <sz val="10.0"/>
      </rPr>
      <t>Jailbreak</t>
    </r>
    <r>
      <rPr>
        <rFont val="Courier New"/>
        <sz val="10.0"/>
      </rPr>
      <t xml:space="preserve"> gag, and then a </t>
    </r>
    <r>
      <rPr>
        <rFont val="Courier New"/>
        <i/>
        <sz val="10.0"/>
      </rPr>
      <t>Problem Sleuth</t>
    </r>
    <r>
      <rPr>
        <rFont val="Courier New"/>
        <sz val="10.0"/>
      </rPr>
      <t xml:space="preserve"> gag, and now a </t>
    </r>
    <r>
      <rPr>
        <rFont val="Courier New"/>
        <i/>
        <sz val="10.0"/>
      </rPr>
      <t>Homestuck</t>
    </r>
    <r>
      <rPr>
        <rFont val="Courier New"/>
        <sz val="10.0"/>
      </rPr>
      <t xml:space="preserve"> gag. There will forever be a class of people that struggle to understand the idea that form may be simplified through stylization, which in some cases results in missing appendages, and these people will be mocked in my cartoons for ever and ever.</t>
    </r>
  </si>
  <si>
    <r>
      <rPr>
        <rFont val="Courier New"/>
        <sz val="10.0"/>
      </rPr>
      <t xml:space="preserve">The hand cursor up there was a gaming abstraction that was phased out of the comic pretty quickly. It made a reappearance much later, when Jade was introduced, and in a few interactive pages for obvious reasons, but that's it. Here, it was mainly a holdover from the </t>
    </r>
    <r>
      <rPr>
        <rFont val="Courier New"/>
        <color rgb="FFCC0000"/>
        <sz val="10.0"/>
      </rPr>
      <t>Homestuck B</t>
    </r>
    <r>
      <rPr>
        <rFont val="Courier New"/>
        <sz val="10.0"/>
      </rPr>
      <t>eta. Yes, there was a beta version of the story, which was done entirely in Flash. The fact that this proved to be a bad idea is the reason it was only the beta.</t>
    </r>
  </si>
  <si>
    <r>
      <rPr/>
      <t>"</t>
    </r>
    <r>
      <rPr>
        <b/>
      </rPr>
      <t>Beta</t>
    </r>
    <r>
      <rPr/>
      <t>" no longer capitalized.</t>
    </r>
  </si>
  <si>
    <r>
      <rPr>
        <rFont val="Courier New"/>
        <sz val="10.0"/>
      </rPr>
      <t xml:space="preserve">The hand cursor up there was a gaming abstraction that was phased out of the comic pretty quickly. It made a reappearance much later, when Jade was introduced, and in a few interactive pages for obvious reasons, but that's it. Here, it was mainly a holdover from the </t>
    </r>
    <r>
      <rPr>
        <rFont val="Courier New"/>
        <i/>
        <sz val="10.0"/>
      </rPr>
      <t>Homestuck</t>
    </r>
    <r>
      <rPr>
        <rFont val="Courier New"/>
        <sz val="10.0"/>
      </rPr>
      <t xml:space="preserve"> Beta. Yes, there was a beta version of the story, which was done entirely in Flash. The fact that this proved to be a bad idea is the reason it was only the beta.</t>
    </r>
  </si>
  <si>
    <r>
      <rPr>
        <rFont val="Courier New"/>
        <sz val="10.0"/>
      </rPr>
      <t xml:space="preserve">I had recently put up the </t>
    </r>
    <r>
      <rPr>
        <rFont val="Courier New"/>
        <color rgb="FFCC0000"/>
        <sz val="10.0"/>
      </rPr>
      <t>Problem Sleuth</t>
    </r>
    <r>
      <rPr>
        <rFont val="Courier New"/>
        <sz val="10.0"/>
      </rPr>
      <t xml:space="preserve"> print for sale, and this page linked to the item, undoubtedly resulting in some pretty choice bux for me. (NOT REALLY...) </t>
    </r>
    <r>
      <rPr>
        <rFont val="Courier New"/>
        <color rgb="FFCC0000"/>
        <sz val="10.0"/>
      </rPr>
      <t>Problem Sleuth</t>
    </r>
    <r>
      <rPr>
        <rFont val="Courier New"/>
        <sz val="10.0"/>
      </rPr>
      <t xml:space="preserve">, as well as </t>
    </r>
    <r>
      <rPr>
        <rFont val="Courier New"/>
        <color rgb="FFCC0000"/>
        <sz val="10.0"/>
      </rPr>
      <t>MSPA.com</t>
    </r>
    <r>
      <rPr>
        <rFont val="Courier New"/>
        <sz val="10.0"/>
      </rPr>
      <t xml:space="preserve">, are real things in the </t>
    </r>
    <r>
      <rPr>
        <rFont val="Courier New"/>
        <color rgb="FFCC0000"/>
        <sz val="10.0"/>
      </rPr>
      <t>Homestuck</t>
    </r>
    <r>
      <rPr>
        <rFont val="Courier New"/>
        <sz val="10.0"/>
      </rPr>
      <t xml:space="preserve"> universe that the kids know about and enjoy. Come to think of it, it would have been really cool if I made them banter about the site more often. Or at the very least, it would have been self-indulgent. I call this a win-win scenario.</t>
    </r>
  </si>
  <si>
    <r>
      <rPr/>
      <t>"</t>
    </r>
    <r>
      <rPr>
        <b/>
      </rPr>
      <t>MSPA.com</t>
    </r>
    <r>
      <rPr/>
      <t>" was changed to "</t>
    </r>
    <r>
      <rPr>
        <b/>
      </rPr>
      <t>mspaintadventures.com</t>
    </r>
    <r>
      <rPr/>
      <t>". This is a little weird, given the site change to homestuck.com.</t>
    </r>
  </si>
  <si>
    <r>
      <rPr>
        <rFont val="Courier New"/>
        <sz val="10.0"/>
      </rPr>
      <t xml:space="preserve">I had recently put up the </t>
    </r>
    <r>
      <rPr>
        <rFont val="Courier New"/>
        <i/>
        <sz val="10.0"/>
      </rPr>
      <t>Problem Sleuth</t>
    </r>
    <r>
      <rPr>
        <rFont val="Courier New"/>
        <sz val="10.0"/>
      </rPr>
      <t xml:space="preserve"> print for sale, and this page linked to the item, undoubtedly resulting in some pretty choice bux for me. (NOT REALLY...) </t>
    </r>
    <r>
      <rPr>
        <rFont val="Courier New"/>
        <i/>
        <sz val="10.0"/>
      </rPr>
      <t>Problem Sleuth</t>
    </r>
    <r>
      <rPr>
        <rFont val="Courier New"/>
        <sz val="10.0"/>
      </rPr>
      <t xml:space="preserve">, as well as mspaintadventures.com, are real things in the </t>
    </r>
    <r>
      <rPr>
        <rFont val="Courier New"/>
        <i/>
        <sz val="10.0"/>
      </rPr>
      <t>Homestuck</t>
    </r>
    <r>
      <rPr>
        <rFont val="Courier New"/>
        <sz val="10.0"/>
      </rPr>
      <t xml:space="preserve"> universe that the kids know about and enjoy. Come to think of it, it would have been really cool if I made them banter about the site more often. Or at the very least, it would have been self-indulgent. I call this a win-win scenario.</t>
    </r>
  </si>
  <si>
    <r>
      <rPr>
        <rFont val="Courier New"/>
        <sz val="10.0"/>
      </rPr>
      <t xml:space="preserve">On the </t>
    </r>
    <r>
      <rPr>
        <rFont val="Courier New"/>
        <color rgb="FFCC0000"/>
        <sz val="10.0"/>
      </rPr>
      <t>MSPA</t>
    </r>
    <r>
      <rPr>
        <rFont val="Courier New"/>
        <sz val="10.0"/>
      </rPr>
      <t xml:space="preserve"> forums, people began making fan adventures, eventually by the thousands. But in one of the very first adventures, one about some sort of bird wizard, I personally suggested the command "Squawk like an imbecile and shit on your desk." Then later the guy who made that adventure resubmitted the same command to </t>
    </r>
    <r>
      <rPr>
        <rFont val="Courier New"/>
        <color rgb="FFCC0000"/>
        <sz val="10.0"/>
      </rPr>
      <t>Homestuck</t>
    </r>
    <r>
      <rPr>
        <rFont val="Courier New"/>
        <sz val="10.0"/>
      </rPr>
      <t>, and I used it. Then its template became a running gag with other characters as they were introduced. This is because readers kept making suggestions in that structure: ____ like a ____ and ____ on your ____.</t>
    </r>
  </si>
  <si>
    <r>
      <rPr/>
      <t>"</t>
    </r>
    <r>
      <rPr>
        <b/>
      </rPr>
      <t>MSPA</t>
    </r>
    <r>
      <rPr/>
      <t>" was changed to "</t>
    </r>
    <r>
      <rPr>
        <b/>
      </rPr>
      <t>MS Paint Adventures</t>
    </r>
    <r>
      <rPr/>
      <t>", so it seems like a general removal of the MSPA acronym. Also, bring back MSPAF daddy Viz.</t>
    </r>
  </si>
  <si>
    <r>
      <rPr>
        <rFont val="Courier New"/>
        <sz val="10.0"/>
      </rPr>
      <t xml:space="preserve">On the </t>
    </r>
    <r>
      <rPr>
        <rFont val="Courier New"/>
        <i/>
        <sz val="10.0"/>
      </rPr>
      <t>MS Paint Adventures</t>
    </r>
    <r>
      <rPr>
        <rFont val="Courier New"/>
        <sz val="10.0"/>
      </rPr>
      <t xml:space="preserve"> forums, people began making fan adventures, eventually by the thousands. But in one of the very first adventures, one about some sort of bird wizard, I personally suggested the command "Squawk like an imbecile and shit on your desk." Then later the guy who made that adventure resubmitted the same command to </t>
    </r>
    <r>
      <rPr>
        <rFont val="Courier New"/>
        <i/>
        <sz val="10.0"/>
      </rPr>
      <t>Homestuck</t>
    </r>
    <r>
      <rPr>
        <rFont val="Courier New"/>
        <sz val="10.0"/>
      </rPr>
      <t>, and I used it. Then its template became a running gag with other characters as they were introduced. This is because readers kept making suggestions in that structure: ____ like a ____ and ____ on your ____.</t>
    </r>
  </si>
  <si>
    <r>
      <rPr>
        <rFont val="Courier New"/>
        <sz val="10.0"/>
      </rPr>
      <t xml:space="preserve">Aside from </t>
    </r>
    <r>
      <rPr>
        <rFont val="Courier New"/>
        <color rgb="FFCC0000"/>
        <sz val="10.0"/>
      </rPr>
      <t xml:space="preserve">"Mac and Me" </t>
    </r>
    <r>
      <rPr>
        <rFont val="Courier New"/>
        <sz val="10.0"/>
      </rPr>
      <t xml:space="preserve">which is unspeakably horrific, </t>
    </r>
    <r>
      <rPr>
        <rFont val="Courier New"/>
        <color rgb="FFCC0000"/>
        <sz val="10.0"/>
      </rPr>
      <t>"Little Monsters"</t>
    </r>
    <r>
      <rPr>
        <rFont val="Courier New"/>
        <sz val="10.0"/>
      </rPr>
      <t xml:space="preserve"> is probably the worst movie on John's wall. Howie Mandel parades as this disgusting thing with horns dressed as a 1980's punk and pees in juice bottles and stuff. His appearance foreshadows the existence of trolls in Homestuck, though to be honest at this point I hadn't conceived of them yet. "Foreshadows" is often interchangeable with "inspires."</t>
    </r>
  </si>
  <si>
    <r>
      <rPr>
        <rFont val="Courier New"/>
        <sz val="10.0"/>
      </rPr>
      <t xml:space="preserve">Aside from </t>
    </r>
    <r>
      <rPr>
        <rFont val="Courier New"/>
        <i/>
        <sz val="10.0"/>
      </rPr>
      <t>Mac and Me</t>
    </r>
    <r>
      <rPr>
        <rFont val="Courier New"/>
        <sz val="10.0"/>
      </rPr>
      <t xml:space="preserve"> which is unspeakably horrific, </t>
    </r>
    <r>
      <rPr>
        <rFont val="Courier New"/>
        <i/>
        <sz val="10.0"/>
      </rPr>
      <t>Little Monsters</t>
    </r>
    <r>
      <rPr>
        <rFont val="Courier New"/>
        <sz val="10.0"/>
      </rPr>
      <t xml:space="preserve"> is probably the worst movie on John's wall. Howie Mandel parades as this disgusting thing with horns dressed as a 1980's punk and pees in juice bottles and stuff. His appearance foreshadows the existence of trolls in Homestuck, though to be honest at this point I hadn't conceived of them yet. "Foreshadows" is often interchangeable with "inspires."</t>
    </r>
  </si>
  <si>
    <r>
      <rPr>
        <rFont val="Courier New"/>
        <sz val="10.0"/>
      </rPr>
      <t xml:space="preserve">The </t>
    </r>
    <r>
      <rPr>
        <rFont val="Courier New"/>
        <color rgb="FFCC0000"/>
        <sz val="10.0"/>
      </rPr>
      <t>Sburb</t>
    </r>
    <r>
      <rPr>
        <rFont val="Courier New"/>
        <sz val="10.0"/>
      </rPr>
      <t xml:space="preserve"> beta arrived three days after it was released. Just like </t>
    </r>
    <r>
      <rPr>
        <rFont val="Courier New"/>
        <color rgb="FFCC0000"/>
        <sz val="10.0"/>
      </rPr>
      <t>Homestuck</t>
    </r>
    <r>
      <rPr>
        <rFont val="Courier New"/>
        <sz val="10.0"/>
      </rPr>
      <t xml:space="preserve"> officially began three days after my "beta" attempt. This is pure coincidence. In the beta, the calendar marked John's birthday as the </t>
    </r>
    <r>
      <rPr>
        <rFont val="Courier New"/>
        <color rgb="FFCC0000"/>
        <sz val="10.0"/>
      </rPr>
      <t>10</t>
    </r>
    <r>
      <rPr>
        <rFont val="Courier New"/>
        <sz val="10.0"/>
      </rPr>
      <t xml:space="preserve">th (the day I started the HS beta), and the Sburb beta three days before that. The fact that there was a three day delay for both </t>
    </r>
    <r>
      <rPr>
        <rFont val="Courier New"/>
        <color rgb="FFCC0000"/>
        <sz val="10.0"/>
      </rPr>
      <t>Sburb</t>
    </r>
    <r>
      <rPr>
        <rFont val="Courier New"/>
        <sz val="10.0"/>
      </rPr>
      <t xml:space="preserve"> and </t>
    </r>
    <r>
      <rPr>
        <rFont val="Courier New"/>
        <color rgb="FFCC0000"/>
        <sz val="10.0"/>
      </rPr>
      <t>Homestuck</t>
    </r>
    <r>
      <rPr>
        <rFont val="Courier New"/>
        <sz val="10.0"/>
      </rPr>
      <t xml:space="preserve"> is just another one of those weird miracles with no explanation.</t>
    </r>
  </si>
  <si>
    <r>
      <rPr/>
      <t>"</t>
    </r>
    <r>
      <rPr>
        <b/>
      </rPr>
      <t>Sburb</t>
    </r>
    <r>
      <rPr/>
      <t>" is getting italicized as well, even though it's not a real work. "</t>
    </r>
    <r>
      <rPr>
        <b/>
      </rPr>
      <t>10</t>
    </r>
    <r>
      <rPr/>
      <t>" to "</t>
    </r>
    <r>
      <rPr>
        <b/>
      </rPr>
      <t>ten</t>
    </r>
    <r>
      <rPr/>
      <t>" implies that changing numerals to letters is another rule.</t>
    </r>
  </si>
  <si>
    <r>
      <rPr>
        <rFont val="Courier New"/>
        <sz val="10.0"/>
      </rPr>
      <t xml:space="preserve">The </t>
    </r>
    <r>
      <rPr>
        <rFont val="Courier New"/>
        <i/>
        <sz val="10.0"/>
      </rPr>
      <t>Sburb</t>
    </r>
    <r>
      <rPr>
        <rFont val="Courier New"/>
        <sz val="10.0"/>
      </rPr>
      <t xml:space="preserve"> beta arrived three days after it was released. Just like </t>
    </r>
    <r>
      <rPr>
        <rFont val="Courier New"/>
        <i/>
        <sz val="10.0"/>
      </rPr>
      <t xml:space="preserve">Homestuck </t>
    </r>
    <r>
      <rPr>
        <rFont val="Courier New"/>
        <sz val="10.0"/>
      </rPr>
      <t xml:space="preserve">officially began three days after my "beta" attempt. This is pure coincidence. In the beta, the calendar marked John's birthday as the tenth (the day I started the HS beta), and the </t>
    </r>
    <r>
      <rPr>
        <rFont val="Courier New"/>
        <i/>
        <sz val="10.0"/>
      </rPr>
      <t>Sburb</t>
    </r>
    <r>
      <rPr>
        <rFont val="Courier New"/>
        <sz val="10.0"/>
      </rPr>
      <t xml:space="preserve"> beta three days before that. The fact that there was a three-day delay for both </t>
    </r>
    <r>
      <rPr>
        <rFont val="Courier New"/>
        <i/>
        <sz val="10.0"/>
      </rPr>
      <t>Sburb</t>
    </r>
    <r>
      <rPr>
        <rFont val="Courier New"/>
        <sz val="10.0"/>
      </rPr>
      <t xml:space="preserve"> and </t>
    </r>
    <r>
      <rPr>
        <rFont val="Courier New"/>
        <i/>
        <sz val="10.0"/>
      </rPr>
      <t>Homestuck</t>
    </r>
    <r>
      <rPr>
        <rFont val="Courier New"/>
        <sz val="10.0"/>
      </rPr>
      <t xml:space="preserve"> is just another one of those weird miracles with no explanation.</t>
    </r>
  </si>
  <si>
    <r>
      <rPr>
        <rFont val="Courier New"/>
        <sz val="10.0"/>
      </rPr>
      <t>There is generally of lot of meaningful detail to observe on each of the kids' computer desktops. One thing I'll point out here: the time. Translates to 4:13 PM.
About Pesterchum</t>
    </r>
    <r>
      <rPr>
        <rFont val="Courier New"/>
        <color rgb="FFCC0000"/>
        <sz val="10.0"/>
      </rPr>
      <t xml:space="preserve">: my </t>
    </r>
    <r>
      <rPr>
        <rFont val="Courier New"/>
        <sz val="10.0"/>
      </rPr>
      <t>simplistic parody of chat clients, which always struck me as not much more than perpetual botherment engines. Little gateways for your friends to hassle you all the time, dear to you though they may be.</t>
    </r>
  </si>
  <si>
    <r>
      <rPr/>
      <t>"</t>
    </r>
    <r>
      <rPr>
        <b/>
      </rPr>
      <t>It's</t>
    </r>
    <r>
      <rPr/>
      <t>" inserted. Sidenote: Sburb gets italics, but not Pesterchum? They're both in-story computer programs, you hacks.</t>
    </r>
  </si>
  <si>
    <r>
      <rPr>
        <rFont val="Courier New"/>
        <sz val="10.0"/>
      </rPr>
      <t>This was a lightly</t>
    </r>
    <r>
      <rPr>
        <rFont val="Courier New"/>
        <color rgb="FFCC0000"/>
        <sz val="10.0"/>
      </rPr>
      <t>-</t>
    </r>
    <r>
      <rPr>
        <rFont val="Courier New"/>
        <sz val="10.0"/>
      </rPr>
      <t>edited rea</t>
    </r>
    <r>
      <rPr>
        <rFont val="Courier New"/>
        <color rgb="FFCC0000"/>
        <sz val="10.0"/>
      </rPr>
      <t>l l</t>
    </r>
    <r>
      <rPr>
        <rFont val="Courier New"/>
        <sz val="10.0"/>
      </rPr>
      <t>ife conversation I had online with a guy named Michael Firma</t>
    </r>
    <r>
      <rPr>
        <rFont val="Courier New"/>
        <color rgb="FFCC0000"/>
        <sz val="10.0"/>
      </rPr>
      <t>n w</t>
    </r>
    <r>
      <rPr>
        <rFont val="Courier New"/>
        <sz val="10.0"/>
      </rPr>
      <t>ho does a comic called Moe. My original idea for the chat logs was to mix in a bunch of excerpts from the fairly substantial chatlogs I'd accumulated with some people over the years, to help keep the chat dialogue very casual and true to life. But in practice, it was difficult to advance the story with this idea. There was only one other conversation in the story borrowed from reality, wherein Dave conversed with Rose about being sexually assaulted by a bunch of puppets.</t>
    </r>
  </si>
  <si>
    <r>
      <rPr/>
      <t>The hyphen was moved from "</t>
    </r>
    <r>
      <rPr>
        <b/>
      </rPr>
      <t>lightly edited</t>
    </r>
    <r>
      <rPr/>
      <t>" to "</t>
    </r>
    <r>
      <rPr>
        <b/>
      </rPr>
      <t>real-life</t>
    </r>
    <r>
      <rPr/>
      <t>". Also, added a comma.</t>
    </r>
  </si>
  <si>
    <r>
      <rPr>
        <rFont val="Courier New"/>
        <sz val="10.0"/>
      </rPr>
      <t xml:space="preserve">It's Dave bugging him again, and reference is made to clockwork about </t>
    </r>
    <r>
      <rPr>
        <rFont val="Courier New"/>
        <color rgb="FFCC0000"/>
        <sz val="10.0"/>
      </rPr>
      <t>2000</t>
    </r>
    <r>
      <rPr>
        <rFont val="Courier New"/>
        <sz val="10.0"/>
      </rPr>
      <t xml:space="preserve"> panels before we know he's the Knight of Time. In fact, we don't even know his name is Dave yet, because his name literally is not Dave yet at this point. The name would not be suggested until his intro. It's more fun not knowing anything about the characters, e.g. names, except for what's exposed through their chat, until you finally get to meet them. It echoes the feel of having real internet friends, who remain lively abstractions of text until you meet them in person</t>
    </r>
    <r>
      <rPr>
        <rFont val="Courier New"/>
        <color rgb="FFCC0000"/>
        <sz val="10.0"/>
      </rPr>
      <t>,</t>
    </r>
    <r>
      <rPr>
        <rFont val="Courier New"/>
        <sz val="10.0"/>
      </rPr>
      <t xml:space="preserve"> and have your impressions dramatically altered.</t>
    </r>
  </si>
  <si>
    <r>
      <rPr/>
      <t>Comma added to "</t>
    </r>
    <r>
      <rPr>
        <b/>
      </rPr>
      <t>2,000</t>
    </r>
    <r>
      <rPr/>
      <t>", and one other comma removed.</t>
    </r>
  </si>
  <si>
    <r>
      <rPr>
        <rFont val="Courier New"/>
        <sz val="10.0"/>
      </rPr>
      <t xml:space="preserve">Notice how he has no trouble picking it up or putting it down. But READING it, well, that's a whole song and dance involving these bullshit cards.
Also, why the hell is the </t>
    </r>
    <r>
      <rPr>
        <rFont val="Courier New"/>
        <color rgb="FFCC0000"/>
        <sz val="10.0"/>
      </rPr>
      <t>Ghostbusters II</t>
    </r>
    <r>
      <rPr>
        <rFont val="Courier New"/>
        <sz val="10.0"/>
      </rPr>
      <t xml:space="preserve"> MMORPG not a reality yet?</t>
    </r>
  </si>
  <si>
    <r>
      <rPr>
        <rFont val="Courier New"/>
        <sz val="10.0"/>
      </rPr>
      <t xml:space="preserve">Notice how he has no trouble picking it up or putting it down. But READING it, well, that's a whole song and dance involving these bullshit cards.
Also, why the hell is the </t>
    </r>
    <r>
      <rPr>
        <rFont val="Courier New"/>
        <i/>
        <sz val="10.0"/>
      </rPr>
      <t>Ghostbusters II</t>
    </r>
    <r>
      <rPr>
        <rFont val="Courier New"/>
        <sz val="10.0"/>
      </rPr>
      <t xml:space="preserve"> MMORPG not a reality yet?</t>
    </r>
  </si>
  <si>
    <r>
      <rPr>
        <rFont val="Courier New"/>
        <sz val="10.0"/>
      </rPr>
      <t xml:space="preserve">I had this idea way back when that setting Pesterchum to </t>
    </r>
    <r>
      <rPr>
        <rFont val="Courier New"/>
        <color rgb="FFCC0000"/>
        <sz val="10.0"/>
      </rPr>
      <t>rancorous</t>
    </r>
    <r>
      <rPr>
        <rFont val="Courier New"/>
        <sz val="10.0"/>
      </rPr>
      <t xml:space="preserve"> would have DIRE CONSEQUENCES. That... never really materialized.</t>
    </r>
  </si>
  <si>
    <r>
      <rPr/>
      <t>Quotation marks added around "</t>
    </r>
    <r>
      <rPr>
        <b/>
      </rPr>
      <t>rancorous</t>
    </r>
    <r>
      <rPr/>
      <t>".</t>
    </r>
  </si>
  <si>
    <r>
      <rPr>
        <rFont val="Courier New"/>
        <sz val="10.0"/>
      </rPr>
      <t xml:space="preserve">One of the unwritten </t>
    </r>
    <r>
      <rPr>
        <rFont val="Courier New"/>
        <color rgb="FFCC0000"/>
        <sz val="10.0"/>
      </rPr>
      <t>Homestuck</t>
    </r>
    <r>
      <rPr>
        <rFont val="Courier New"/>
        <sz val="10.0"/>
      </rPr>
      <t xml:space="preserve"> rules: characters will always refer to each other by their chumhandle initials, up until we are introduced to that character and they receive a name. Thereafter, they will always be referred to by name, and never by chumhandle. This is for practical purposes, since they truly aren't named yet, as well </t>
    </r>
    <r>
      <rPr>
        <rFont val="Courier New"/>
        <color rgb="FFCC0000"/>
        <sz val="10.0"/>
      </rPr>
      <t xml:space="preserve">as a </t>
    </r>
    <r>
      <rPr>
        <rFont val="Courier New"/>
        <sz val="10.0"/>
      </rPr>
      <t>feature of their reality. Many things in their universe don't technically QUITE exist until we the readers learn about them, and once they come into being, it's as if they always were. Like the cosmology of Sburb, its planets, moons, and battlefield.</t>
    </r>
  </si>
  <si>
    <r>
      <rPr/>
      <t>"</t>
    </r>
    <r>
      <rPr>
        <b/>
      </rPr>
      <t>as a</t>
    </r>
    <r>
      <rPr/>
      <t>" changed to "</t>
    </r>
    <r>
      <rPr>
        <b/>
      </rPr>
      <t>as being a</t>
    </r>
    <r>
      <rPr/>
      <t>".</t>
    </r>
  </si>
  <si>
    <r>
      <rPr>
        <rFont val="Courier New"/>
        <sz val="10.0"/>
      </rPr>
      <t xml:space="preserve">One of the unwritten </t>
    </r>
    <r>
      <rPr>
        <rFont val="Courier New"/>
        <i/>
        <sz val="10.0"/>
      </rPr>
      <t>Homestuck</t>
    </r>
    <r>
      <rPr>
        <rFont val="Courier New"/>
        <sz val="10.0"/>
      </rPr>
      <t xml:space="preserve"> rules: characters will always refer to each other by their chumhandle initials, up until we are introduced to that character and they receive a name. Thereafter, they will always be referred to by name, and never by chumhandle. This is for practical purposes, since they truly aren't named yet, as well as being a feature of their reality. Many things in their universe don't technically QUITE exist until we the readers learn about them, and once they come into being, it's as if they always were. Like the cosmology of Sburb, its planets, moons, and battlefield.</t>
    </r>
  </si>
  <si>
    <r>
      <rPr>
        <rFont val="Courier New"/>
        <sz val="10.0"/>
      </rPr>
      <t>Earthbound played a major role of inspiration for Homestuck (take a moment to analyze the two titles, as well as John's chumhandle initials), and its influence is pervasive throughout the whole story. Weapon classes based on simple household items, which become increasingly fantastical as the story progresses, would be an obvious example.
P.S.</t>
    </r>
    <r>
      <rPr>
        <rFont val="Courier New"/>
        <color rgb="FFCC0000"/>
        <sz val="10.0"/>
      </rPr>
      <t xml:space="preserve"> - </t>
    </r>
    <r>
      <rPr>
        <rFont val="Courier New"/>
        <sz val="10.0"/>
      </rPr>
      <t>It's a pity nobody every snapped up fncysntakind (fancy santa kind), a.k.a. the deadliest kind of all.</t>
    </r>
  </si>
  <si>
    <t>Hyphen removed.</t>
  </si>
  <si>
    <r>
      <rPr>
        <rFont val="Courier New"/>
        <i/>
        <sz val="10.0"/>
      </rPr>
      <t>Earthbound</t>
    </r>
    <r>
      <rPr>
        <rFont val="Courier New"/>
        <sz val="10.0"/>
      </rPr>
      <t xml:space="preserve"> played a major role of inspiration for </t>
    </r>
    <r>
      <rPr>
        <rFont val="Courier New"/>
        <i/>
        <sz val="10.0"/>
      </rPr>
      <t>Homestuck</t>
    </r>
    <r>
      <rPr>
        <rFont val="Courier New"/>
        <sz val="10.0"/>
      </rPr>
      <t xml:space="preserve"> (take a moment to analyze the two titles, as well as John's chumhandle initials), and its influence is pervasive throughout the whole story. Weapon classes based on simple household items, which become increasingly fantastical as the story progresses, would be an obvious example.
P.S. It's a pity nobody every snapped up fncysntakind (fancy santa kind), a.k.a. the deadliest kind of all.</t>
    </r>
  </si>
  <si>
    <r>
      <rPr>
        <rFont val="Courier New"/>
        <sz val="10.0"/>
      </rPr>
      <t xml:space="preserve">That's a really boring cover of </t>
    </r>
    <r>
      <rPr>
        <rFont val="Courier New"/>
        <color rgb="FFCC0000"/>
        <sz val="10.0"/>
      </rPr>
      <t>GameBro</t>
    </r>
    <r>
      <rPr>
        <rFont val="Courier New"/>
        <sz val="10.0"/>
      </rPr>
      <t>. There isn't even some sort of awesome dude grinding a skateboard on the edge of the green house. You get the feeling that all the bros who write this magazine just gritted their teeth through this issue.</t>
    </r>
  </si>
  <si>
    <r>
      <rPr/>
      <t>Add "</t>
    </r>
    <r>
      <rPr>
        <b/>
      </rPr>
      <t>GameBro</t>
    </r>
    <r>
      <rPr/>
      <t>" to the list of shit getting needlessly italicized.</t>
    </r>
  </si>
  <si>
    <r>
      <rPr>
        <rFont val="Courier New"/>
        <sz val="10.0"/>
      </rPr>
      <t xml:space="preserve">That's a really boring cover of </t>
    </r>
    <r>
      <rPr>
        <rFont val="Courier New"/>
        <i/>
        <sz val="10.0"/>
      </rPr>
      <t>GameBro</t>
    </r>
    <r>
      <rPr>
        <rFont val="Courier New"/>
        <sz val="10.0"/>
      </rPr>
      <t>. There isn't even some sort of awesome dude grinding a skateboard on the edge of the green house. You get the feeling that all the bros who write this magazine just gritted their teeth through this issue.</t>
    </r>
  </si>
  <si>
    <t xml:space="preserve">This page links to a Google search for 'beagle puss' on the site. You can assume most such links to be removed from these books </t>
  </si>
  <si>
    <r>
      <rPr>
        <rFont val="Courier New"/>
        <sz val="10.0"/>
      </rPr>
      <t xml:space="preserve">If you see an urn full of ash anywhere in a work of entertainment, you can guarantee the ash will come out eventually. The only factor left negotiable is what degree of slapstick is involved.
That was like a brief tvtropes.com article, but without the </t>
    </r>
    <r>
      <rPr>
        <rFont val="Courier New"/>
        <color rgb="FFCC0000"/>
        <sz val="10.0"/>
      </rPr>
      <t>5000</t>
    </r>
    <r>
      <rPr>
        <rFont val="Courier New"/>
        <sz val="10.0"/>
      </rPr>
      <t xml:space="preserve"> links to obscure anime underneath.</t>
    </r>
  </si>
  <si>
    <t>Digit grouping comma added.</t>
  </si>
  <si>
    <t>Sick tvtropes burn.</t>
  </si>
  <si>
    <r>
      <rPr>
        <rFont val="Courier New"/>
        <sz val="10.0"/>
      </rPr>
      <t xml:space="preserve">"Fourth wall" eventually takes on a very specific meaning in this story, one with which you were probably already familiar. Here it's just used to see the rest of John's room, which is really important, because we were just DYING to know what other </t>
    </r>
    <r>
      <rPr>
        <rFont val="Courier New"/>
        <color rgb="FFCC0000"/>
        <sz val="10.0"/>
      </rPr>
      <t xml:space="preserve">move </t>
    </r>
    <r>
      <rPr>
        <rFont val="Courier New"/>
        <sz val="10.0"/>
      </rPr>
      <t xml:space="preserve">posters he had pinned up. Noticed how Liv Tyler from </t>
    </r>
    <r>
      <rPr>
        <rFont val="Courier New"/>
        <color rgb="FFCC0000"/>
        <sz val="10.0"/>
      </rPr>
      <t>Armageddon</t>
    </r>
    <r>
      <rPr>
        <rFont val="Courier New"/>
        <sz val="10.0"/>
      </rPr>
      <t xml:space="preserve"> is positioned just beyond his mouse. While goofing around on the computer, he probably clocks in hours of teen pining for his Hollywood crush.</t>
    </r>
  </si>
  <si>
    <r>
      <rPr/>
      <t>Fixed typo: The word "</t>
    </r>
    <r>
      <rPr>
        <b/>
      </rPr>
      <t>movie</t>
    </r>
    <r>
      <rPr/>
      <t>" was misspelt as "</t>
    </r>
    <r>
      <rPr>
        <b/>
      </rPr>
      <t>move</t>
    </r>
    <r>
      <rPr/>
      <t>" on this page.</t>
    </r>
  </si>
  <si>
    <r>
      <rPr>
        <rFont val="Courier New"/>
        <sz val="10.0"/>
      </rPr>
      <t xml:space="preserve">"Fourth wall" eventually takes on a very specific meaning in this story, one with which you were probably already familiar. Here it's just used to see the rest of John's room, which is really important, because we were just DYING to know what other movie posters he had pinned up. Noticed how Liv Tyler from </t>
    </r>
    <r>
      <rPr>
        <rFont val="Courier New"/>
        <i/>
        <sz val="10.0"/>
      </rPr>
      <t>Armageddon</t>
    </r>
    <r>
      <rPr>
        <rFont val="Courier New"/>
        <sz val="10.0"/>
      </rPr>
      <t xml:space="preserve"> is positioned just beyond his mouse. While goofing around on the computer, he probably clocks in hours of teen pining for his Hollywood crush.</t>
    </r>
  </si>
  <si>
    <r>
      <rPr/>
      <t>The word "</t>
    </r>
    <r>
      <rPr>
        <b/>
      </rPr>
      <t>movie</t>
    </r>
    <r>
      <rPr/>
      <t>" was misspelt as "</t>
    </r>
    <r>
      <rPr>
        <b/>
      </rPr>
      <t>move</t>
    </r>
    <r>
      <rPr/>
      <t>" on this page.</t>
    </r>
  </si>
  <si>
    <r>
      <rPr>
        <rFont val="Courier New"/>
        <sz val="10.0"/>
      </rPr>
      <t xml:space="preserve">The chumhandle "tentacleTherapist" involves a bit of snarky, off-color wordplay, invoking certain fetishistic imagery common in hentai. But then, </t>
    </r>
    <r>
      <rPr>
        <rFont val="Courier New"/>
        <color rgb="FFCC0000"/>
        <sz val="10.0"/>
      </rPr>
      <t xml:space="preserve">13 </t>
    </r>
    <r>
      <rPr>
        <rFont val="Courier New"/>
        <sz val="10.0"/>
      </rPr>
      <t>year-olds often have pretty snarky, off-color senses of humor. The chumhandles for the kids (and eventually, trolls too) tend to have major ramifications for the development of the characters</t>
    </r>
    <r>
      <rPr>
        <rFont val="Courier New"/>
        <color rgb="FFCC0000"/>
        <sz val="10.0"/>
      </rPr>
      <t>,</t>
    </r>
    <r>
      <rPr>
        <rFont val="Courier New"/>
        <sz val="10.0"/>
      </rPr>
      <t xml:space="preserve"> their interests, and very </t>
    </r>
    <r>
      <rPr>
        <rFont val="Courier New"/>
        <color rgb="FFCC0000"/>
        <sz val="10.0"/>
      </rPr>
      <t>long term</t>
    </r>
    <r>
      <rPr>
        <rFont val="Courier New"/>
        <sz val="10.0"/>
      </rPr>
      <t xml:space="preserve"> ramifications for the entire story.</t>
    </r>
  </si>
  <si>
    <r>
      <rPr/>
      <t>Numerals replaced with letters, comma replaced with "</t>
    </r>
    <r>
      <rPr>
        <b/>
      </rPr>
      <t>and</t>
    </r>
    <r>
      <rPr/>
      <t>", hyphen added to "</t>
    </r>
    <r>
      <rPr>
        <b/>
      </rPr>
      <t>long-term</t>
    </r>
    <r>
      <rPr/>
      <t>".</t>
    </r>
  </si>
  <si>
    <r>
      <rPr>
        <rFont val="Courier New"/>
        <sz val="10.0"/>
      </rPr>
      <t xml:space="preserve">When Rose correctly guessed John was wearing a disguise, I remember a lot of people concluded this meant she was either psychic, or could see him somehow, rather than attributing it to knowledge of a good friend's mannerisms. Reactions of serial readers to various panels are innumerable, and if there was any way at all to make an </t>
    </r>
    <r>
      <rPr>
        <rFont val="Courier New"/>
        <color rgb="FFCC0000"/>
        <sz val="10.0"/>
      </rPr>
      <t>off base</t>
    </r>
    <r>
      <rPr>
        <rFont val="Courier New"/>
        <sz val="10.0"/>
      </rPr>
      <t xml:space="preserve"> interpretation, then such interpretations were made. All part of the fun.</t>
    </r>
  </si>
  <si>
    <t>Hyphen added.</t>
  </si>
  <si>
    <r>
      <rPr>
        <rFont val="Courier New"/>
        <sz val="10.0"/>
      </rPr>
      <t xml:space="preserve">The Sassacre graphic was actually a modified illustration of Mark Twain by Joseph Keppler, a </t>
    </r>
    <r>
      <rPr>
        <rFont val="Courier New"/>
        <color rgb="FFCC0000"/>
        <sz val="10.0"/>
      </rPr>
      <t>19th century</t>
    </r>
    <r>
      <rPr>
        <rFont val="Courier New"/>
        <sz val="10.0"/>
      </rPr>
      <t xml:space="preserve"> cartoonist. Colonel Sassacre is of course a fictionalized Twain figure.</t>
    </r>
  </si>
  <si>
    <r>
      <rPr/>
      <t>Twofer: "</t>
    </r>
    <r>
      <rPr>
        <b/>
      </rPr>
      <t>19th century</t>
    </r>
    <r>
      <rPr/>
      <t>" changed to "</t>
    </r>
    <r>
      <rPr>
        <b/>
      </rPr>
      <t>nineteenth-century</t>
    </r>
    <r>
      <rPr/>
      <t>".</t>
    </r>
  </si>
  <si>
    <r>
      <rPr>
        <rFont val="Courier New"/>
        <sz val="10.0"/>
      </rPr>
      <t xml:space="preserve">I think a lot of readers have been disappointed that John's peanut allergy never had significant consequences in the story later. </t>
    </r>
    <r>
      <rPr>
        <rFont val="Courier New"/>
        <color rgb="FFCC0000"/>
        <sz val="10.0"/>
      </rPr>
      <t>Still, as of writing this note, the story isn't finished, so...</t>
    </r>
  </si>
  <si>
    <t>Entire sentence removed, since the story IS finished, and the peanut allergy DID end up having a profound and long-reaching impact upon the narrative later on (kind of).</t>
  </si>
  <si>
    <r>
      <rPr/>
      <t xml:space="preserve">Jake was indeed poisoned with peanuts by CD a mere </t>
    </r>
    <r>
      <rPr>
        <i/>
      </rPr>
      <t>two weeks</t>
    </r>
    <r>
      <rPr/>
      <t xml:space="preserve"> after the initial release of this book. </t>
    </r>
  </si>
  <si>
    <r>
      <rPr>
        <rFont val="Courier New"/>
        <sz val="10.0"/>
      </rPr>
      <t xml:space="preserve">In the early going, I made a habit of capitalizing a lot of words, like DAD, and the generic </t>
    </r>
    <r>
      <rPr>
        <rFont val="Courier New"/>
        <color rgb="FFCC0000"/>
        <sz val="10.0"/>
      </rPr>
      <t>three letter</t>
    </r>
    <r>
      <rPr>
        <rFont val="Courier New"/>
        <sz val="10.0"/>
      </rPr>
      <t xml:space="preserve"> names of all the other guardians (MOM, BRO, DOG/BEC). Many other key terms and items were capitalized, but over time, the </t>
    </r>
    <r>
      <rPr>
        <rFont val="Courier New"/>
        <color rgb="FFCC0000"/>
        <sz val="10.0"/>
      </rPr>
      <t>text based</t>
    </r>
    <r>
      <rPr>
        <rFont val="Courier New"/>
        <sz val="10.0"/>
      </rPr>
      <t xml:space="preserve"> </t>
    </r>
    <r>
      <rPr>
        <rFont val="Courier New"/>
        <color rgb="FFCC0000"/>
        <sz val="10.0"/>
      </rPr>
      <t>adventure</t>
    </r>
    <r>
      <rPr>
        <rFont val="Courier New"/>
        <sz val="10.0"/>
      </rPr>
      <t>-style capitalization petered out. I think a lot of times video games do this too, by gradually "dropping the act" in whatever way, as the player becomes more familiar with systems and concepts.</t>
    </r>
  </si>
  <si>
    <r>
      <rPr/>
      <t>Hyphens added, "</t>
    </r>
    <r>
      <rPr>
        <b/>
      </rPr>
      <t>adventure</t>
    </r>
    <r>
      <rPr/>
      <t>" changed to "</t>
    </r>
    <r>
      <rPr>
        <b/>
      </rPr>
      <t>adventure game</t>
    </r>
    <r>
      <rPr/>
      <t>".</t>
    </r>
  </si>
  <si>
    <r>
      <rPr>
        <rFont val="Courier New"/>
        <sz val="10.0"/>
      </rPr>
      <t xml:space="preserve">You imagine these close-ups to be slowly panning and fading to black while the tension mounts to the sound effect of a heartbeat. </t>
    </r>
    <r>
      <rPr>
        <rFont val="Courier New"/>
        <color rgb="FFCC0000"/>
        <sz val="10.0"/>
      </rPr>
      <t>Thump-thump. Thump-thump. Thump-thump.</t>
    </r>
    <r>
      <rPr>
        <rFont val="Courier New"/>
        <sz val="10.0"/>
      </rPr>
      <t xml:space="preserve"> Your sense of trepidation soars at the imminent reveal of John's nefarious </t>
    </r>
    <r>
      <rPr>
        <rFont val="Courier New"/>
        <color rgb="FFCC0000"/>
        <sz val="10.0"/>
      </rPr>
      <t>cake baking</t>
    </r>
    <r>
      <rPr>
        <rFont val="Courier New"/>
        <sz val="10.0"/>
      </rPr>
      <t xml:space="preserve"> father. Your hands begin to sweat as you envision the true form of this </t>
    </r>
    <r>
      <rPr>
        <rFont val="Courier New"/>
        <color rgb="FFCC0000"/>
        <sz val="10.0"/>
      </rPr>
      <t>pipe smoking</t>
    </r>
    <r>
      <rPr>
        <rFont val="Courier New"/>
        <sz val="10.0"/>
      </rPr>
      <t xml:space="preserve">, </t>
    </r>
    <r>
      <rPr>
        <rFont val="Courier New"/>
        <color rgb="FFCC0000"/>
        <sz val="10.0"/>
      </rPr>
      <t>pastry slinging</t>
    </r>
    <r>
      <rPr>
        <rFont val="Courier New"/>
        <sz val="10.0"/>
      </rPr>
      <t xml:space="preserve"> menace. See, who needs </t>
    </r>
    <r>
      <rPr>
        <rFont val="Courier New"/>
        <color rgb="FFCC0000"/>
        <sz val="10.0"/>
      </rPr>
      <t>Flash</t>
    </r>
    <r>
      <rPr>
        <rFont val="Courier New"/>
        <sz val="10.0"/>
      </rPr>
      <t>? Case closed.</t>
    </r>
  </si>
  <si>
    <r>
      <rPr/>
      <t>"</t>
    </r>
    <r>
      <rPr>
        <b/>
      </rPr>
      <t>Flash</t>
    </r>
    <r>
      <rPr/>
      <t>" replaced with "</t>
    </r>
    <r>
      <rPr>
        <b/>
      </rPr>
      <t>animation</t>
    </r>
    <r>
      <rPr/>
      <t>". Also some italics and hyphens.</t>
    </r>
  </si>
  <si>
    <r>
      <rPr>
        <rFont val="Courier New"/>
        <sz val="10.0"/>
      </rPr>
      <t xml:space="preserve">You imagine these close-ups to be slowly panning and fading to black while the tension mounts to the sound effect of a heartbeat. </t>
    </r>
    <r>
      <rPr>
        <rFont val="Courier New"/>
        <i/>
        <sz val="10.0"/>
      </rPr>
      <t>Thump-thump. Thump-thump. Thump-thump.</t>
    </r>
    <r>
      <rPr>
        <rFont val="Courier New"/>
        <sz val="10.0"/>
      </rPr>
      <t xml:space="preserve"> Your sense of trepidation soars at the imminent reveal of John's nefarious cake-baking father. Your hands begin to sweat as you envision the true form of this pipe-smoking, pastry-slinging menace. See, who needs animation? Case closed.</t>
    </r>
  </si>
  <si>
    <r>
      <rPr>
        <rFont val="Courier New"/>
        <sz val="10.0"/>
      </rPr>
      <t xml:space="preserve">"ARTIFACT" was another word that drifted out of common usage later on. It was just a way of saying "item" in </t>
    </r>
    <r>
      <rPr>
        <rFont val="Courier New"/>
        <color rgb="FFCC0000"/>
        <sz val="10.0"/>
      </rPr>
      <t>Homestuck</t>
    </r>
    <r>
      <rPr>
        <rFont val="Courier New"/>
        <sz val="10.0"/>
      </rPr>
      <t xml:space="preserve">'s quirky gaming parlance. </t>
    </r>
    <r>
      <rPr>
        <rFont val="Courier New"/>
        <color rgb="FFCC0000"/>
        <sz val="10.0"/>
      </rPr>
      <t xml:space="preserve">Homestuck </t>
    </r>
    <r>
      <rPr>
        <rFont val="Courier New"/>
        <sz val="10.0"/>
      </rPr>
      <t>always leaned heavily on silly ways of expressing mundane things, like sylladex instead of inventory, especially while all these systems, and the universe itself, were finding their legs.</t>
    </r>
  </si>
  <si>
    <r>
      <rPr>
        <rFont val="Courier New"/>
        <sz val="10.0"/>
      </rPr>
      <t>If you aren't familiar with the series, this would be a page to check out online to fully understand</t>
    </r>
    <r>
      <rPr>
        <rFont val="Courier New"/>
        <color rgb="FFCC0000"/>
        <sz val="10.0"/>
      </rPr>
      <t>.</t>
    </r>
    <r>
      <rPr>
        <rFont val="Courier New"/>
        <sz val="10.0"/>
      </rPr>
      <t xml:space="preserve"> (</t>
    </r>
    <r>
      <rPr>
        <rFont val="Courier New"/>
        <color rgb="FFCC0000"/>
        <sz val="10.0"/>
      </rPr>
      <t>mspaintadventures.com/?s=6&amp;p=001990</t>
    </r>
    <r>
      <rPr>
        <rFont val="Courier New"/>
        <sz val="10.0"/>
      </rPr>
      <t xml:space="preserve"> as the upper corner indicates</t>
    </r>
    <r>
      <rPr>
        <rFont val="Courier New"/>
        <color rgb="FFCC0000"/>
        <sz val="10.0"/>
      </rPr>
      <t>.</t>
    </r>
    <r>
      <rPr>
        <rFont val="Courier New"/>
        <sz val="10.0"/>
      </rPr>
      <t xml:space="preserve">) It is an interactive </t>
    </r>
    <r>
      <rPr>
        <rFont val="Courier New"/>
        <color rgb="FFCC0000"/>
        <sz val="10.0"/>
      </rPr>
      <t>Flash</t>
    </r>
    <r>
      <rPr>
        <rFont val="Courier New"/>
        <sz val="10.0"/>
      </rPr>
      <t xml:space="preserve"> battle, with music. John's dad battles his son valiantly with an enormous cake, while John attempts to bludgeon his pesky father to death with a hammer.</t>
    </r>
  </si>
  <si>
    <r>
      <rPr/>
      <t>"</t>
    </r>
    <r>
      <rPr>
        <b/>
      </rPr>
      <t>Flash</t>
    </r>
    <r>
      <rPr/>
      <t>" replaced with "</t>
    </r>
    <r>
      <rPr>
        <b/>
      </rPr>
      <t>animated</t>
    </r>
    <r>
      <rPr/>
      <t>". The URL is updated to the corresponding page on homestuck.com. Minor punctuation changes.</t>
    </r>
  </si>
  <si>
    <r>
      <rPr>
        <rFont val="Courier New"/>
        <sz val="10.0"/>
      </rPr>
      <t>Note John's drawing on the fridge. This drawing was canonically done by John one week ago, and was hung there by his da</t>
    </r>
    <r>
      <rPr>
        <rFont val="Courier New"/>
        <color rgb="FFCC0000"/>
        <sz val="10.0"/>
      </rPr>
      <t>d w</t>
    </r>
    <r>
      <rPr>
        <rFont val="Courier New"/>
        <sz val="10.0"/>
      </rPr>
      <t>ho was beaming with pride.</t>
    </r>
  </si>
  <si>
    <t>Comma added.</t>
  </si>
  <si>
    <r>
      <rPr>
        <rFont val="Courier New"/>
        <sz val="10.0"/>
      </rPr>
      <t xml:space="preserve">"AUTO-PASTRY!" is a callback variant of "AUTO-PARRY!" from </t>
    </r>
    <r>
      <rPr>
        <rFont val="Courier New"/>
        <color rgb="FFCC0000"/>
        <sz val="10.0"/>
      </rPr>
      <t>Problem Sleuth</t>
    </r>
    <r>
      <rPr>
        <rFont val="Courier New"/>
        <sz val="10.0"/>
      </rPr>
      <t xml:space="preserve">. It is the first of many in </t>
    </r>
    <r>
      <rPr>
        <rFont val="Courier New"/>
        <color rgb="FFCC0000"/>
        <sz val="10.0"/>
      </rPr>
      <t>Homestuck</t>
    </r>
    <r>
      <rPr>
        <rFont val="Courier New"/>
        <sz val="10.0"/>
      </rPr>
      <t>, including, off the top of my head, blotto-parry, oglo-parry, and auto-Harley.</t>
    </r>
  </si>
  <si>
    <r>
      <rPr>
        <rFont val="Courier New"/>
        <sz val="10.0"/>
      </rPr>
      <t xml:space="preserve">"AUTO-PASTRY!" is a callback variant of "AUTO-PARRY!" from </t>
    </r>
    <r>
      <rPr>
        <rFont val="Courier New"/>
        <i/>
        <sz val="10.0"/>
      </rPr>
      <t>Problem Sleuth</t>
    </r>
    <r>
      <rPr>
        <rFont val="Courier New"/>
        <sz val="10.0"/>
      </rPr>
      <t xml:space="preserve">. It is the first of many in </t>
    </r>
    <r>
      <rPr>
        <rFont val="Courier New"/>
        <i/>
        <sz val="10.0"/>
      </rPr>
      <t>Homestuck</t>
    </r>
    <r>
      <rPr>
        <rFont val="Courier New"/>
        <sz val="10.0"/>
      </rPr>
      <t>, including, off the top of my head, blotto-parry, oglo-parry, and auto-Harley.</t>
    </r>
  </si>
  <si>
    <r>
      <rPr>
        <rFont val="Courier New"/>
        <sz val="10.0"/>
      </rPr>
      <t xml:space="preserve">Really the best thing about this </t>
    </r>
    <r>
      <rPr>
        <rFont val="Courier New"/>
        <color rgb="FFCC0000"/>
        <sz val="10.0"/>
      </rPr>
      <t>Flash</t>
    </r>
    <r>
      <rPr>
        <rFont val="Courier New"/>
        <sz val="10.0"/>
      </rPr>
      <t xml:space="preserve"> in my view was </t>
    </r>
    <r>
      <rPr>
        <rFont val="Courier New"/>
        <color rgb="FFCC0000"/>
        <sz val="10.0"/>
      </rPr>
      <t>d</t>
    </r>
    <r>
      <rPr>
        <rFont val="Courier New"/>
        <sz val="10.0"/>
      </rPr>
      <t>ad's nimbl</t>
    </r>
    <r>
      <rPr>
        <rFont val="Courier New"/>
        <color rgb="FFCC0000"/>
        <sz val="10.0"/>
      </rPr>
      <t>e f</t>
    </r>
    <r>
      <rPr>
        <rFont val="Courier New"/>
        <sz val="10.0"/>
      </rPr>
      <t>ancy footwork. Imagine Fred Astaire with superhuman strength, holding a birthday cake. You're welcome. I just caused you to have the most amazing thought you ever had.</t>
    </r>
  </si>
  <si>
    <r>
      <rPr/>
      <t>"</t>
    </r>
    <r>
      <rPr>
        <b/>
      </rPr>
      <t>Flash</t>
    </r>
    <r>
      <rPr/>
      <t>" replaced with "</t>
    </r>
    <r>
      <rPr>
        <b/>
      </rPr>
      <t>animation</t>
    </r>
    <r>
      <rPr/>
      <t>". "</t>
    </r>
    <r>
      <rPr>
        <b/>
      </rPr>
      <t>Dad</t>
    </r>
    <r>
      <rPr/>
      <t>" capitalized. Comma added.</t>
    </r>
  </si>
  <si>
    <r>
      <rPr>
        <rFont val="Courier New"/>
        <sz val="10.0"/>
      </rPr>
      <t xml:space="preserve">At this point we've just come to naturally expect shit to go flying everywhere whenever you pick something up. What fun would a game revolving around largely aimless domestic activities be without such infuriating artificial challenges imposed on the player? Kind of like how the major challenge in </t>
    </r>
    <r>
      <rPr>
        <rFont val="Courier New"/>
        <color rgb="FFFF0000"/>
        <sz val="10.0"/>
      </rPr>
      <t>The Sims</t>
    </r>
    <r>
      <rPr>
        <rFont val="Courier New"/>
        <sz val="10.0"/>
      </rPr>
      <t xml:space="preserve"> was to somehow find time in the day to go to work, make a meal, AND go to the bathroom.</t>
    </r>
  </si>
  <si>
    <r>
      <rPr/>
      <t>"</t>
    </r>
    <r>
      <rPr>
        <b/>
      </rPr>
      <t>The Sims</t>
    </r>
    <r>
      <rPr/>
      <t>" italicized.</t>
    </r>
  </si>
  <si>
    <r>
      <rPr>
        <rFont val="Courier New"/>
        <sz val="10.0"/>
      </rPr>
      <t xml:space="preserve">At this point we've just come to naturally expect shit to go flying everywhere whenever you pick something up. What fun would a game revolving around largely aimless domestic activities be without such infuriating artificial challenges imposed on the player? Kind of like how the major challenge in </t>
    </r>
    <r>
      <rPr>
        <rFont val="Courier New"/>
        <i/>
        <sz val="10.0"/>
      </rPr>
      <t>The Sims</t>
    </r>
    <r>
      <rPr>
        <rFont val="Courier New"/>
        <sz val="10.0"/>
      </rPr>
      <t xml:space="preserve"> was to somehow find time in the day to go to work, make a meal, AND go to the bathroom.</t>
    </r>
  </si>
  <si>
    <r>
      <rPr>
        <rFont val="Courier New"/>
        <sz val="10.0"/>
      </rPr>
      <t>It's reasonable to argue watching a kid wander around the various rooms of his house, engaging in inventory-based slapstick isn't exactly a roller coaster ride as far as entertainment goes. But it all feels pretty necessary to me, for a lot of reasons. Getting to know the layout of the house</t>
    </r>
    <r>
      <rPr>
        <rFont val="Courier New"/>
        <color rgb="FFFF0000"/>
        <sz val="10.0"/>
      </rPr>
      <t>,</t>
    </r>
    <r>
      <rPr>
        <rFont val="Courier New"/>
        <sz val="10.0"/>
      </rPr>
      <t xml:space="preserve"> which is relevant for more outlandish shenanigans later, getting to know the rules of the game, and so on. Besides, much of what characterized MSPA stories is this gradual sense of liftoff from truly mundane initial circumstances. It's hard to achieve that without first establishing the mundane!</t>
    </r>
  </si>
  <si>
    <t>It's reasonable to argue watching a kid wander around the various rooms of his house, engaging in inventory-based slapstick isn't exactly a roller coaster ride as far as entertainment goes. But it all feels pretty necessary to me, for a lot of reasons. Getting to know the layout of the house, which is relevant for more outlandish shenanigans later, getting to know the rules of the game, and so on. Besides, much of what characterized MSPA stories is this gradual sense of liftoff from truly mundane initial circumstances. It's hard to achieve that without first establishing the mundane!</t>
  </si>
  <si>
    <r>
      <rPr>
        <rFont val="Courier New"/>
        <sz val="10.0"/>
      </rPr>
      <t xml:space="preserve">John's interest in the 2006 romcom </t>
    </r>
    <r>
      <rPr>
        <rFont val="Courier New"/>
        <color rgb="FFFF0000"/>
        <sz val="10.0"/>
      </rPr>
      <t>"Failure to Launch"</t>
    </r>
    <r>
      <rPr>
        <rFont val="Courier New"/>
        <sz val="10.0"/>
      </rPr>
      <t xml:space="preserve"> is probably the </t>
    </r>
    <r>
      <rPr>
        <rFont val="Courier New"/>
        <color rgb="FFFF0000"/>
        <sz val="10.0"/>
      </rPr>
      <t>only area between</t>
    </r>
    <r>
      <rPr>
        <rFont val="Courier New"/>
        <sz val="10.0"/>
      </rPr>
      <t xml:space="preserve"> his and Karkat's taste in movies.</t>
    </r>
  </si>
  <si>
    <r>
      <rPr/>
      <t>"</t>
    </r>
    <r>
      <rPr>
        <b/>
      </rPr>
      <t xml:space="preserve">Failure to Launch" </t>
    </r>
    <r>
      <rPr/>
      <t>unquoted and italicized. "</t>
    </r>
    <r>
      <rPr>
        <b/>
      </rPr>
      <t>of overlap"</t>
    </r>
    <r>
      <rPr/>
      <t xml:space="preserve"> added.</t>
    </r>
  </si>
  <si>
    <r>
      <rPr>
        <rFont val="Courier New"/>
        <sz val="10.0"/>
      </rPr>
      <t xml:space="preserve">John's interest in the 2006 romcom </t>
    </r>
    <r>
      <rPr>
        <rFont val="Courier New"/>
        <i/>
        <sz val="10.0"/>
      </rPr>
      <t>Failure to Launch</t>
    </r>
    <r>
      <rPr>
        <rFont val="Courier New"/>
        <sz val="10.0"/>
      </rPr>
      <t xml:space="preserve"> is probably the only area of overlap between his and Karkat's taste in movies.</t>
    </r>
  </si>
  <si>
    <r>
      <rPr>
        <rFont val="Courier New"/>
        <sz val="10.0"/>
      </rPr>
      <t xml:space="preserve">Honestly, the notion that a </t>
    </r>
    <r>
      <rPr>
        <rFont val="Courier New"/>
        <color rgb="FFFF0000"/>
        <sz val="10.0"/>
      </rPr>
      <t>13 year old</t>
    </r>
    <r>
      <rPr>
        <rFont val="Courier New"/>
        <sz val="10.0"/>
      </rPr>
      <t xml:space="preserve"> kid in 2009 would be infatuated with Matthew McConaughey is just about as absurd as anything else in </t>
    </r>
    <r>
      <rPr>
        <rFont val="Courier New"/>
        <color rgb="FFFF0000"/>
        <sz val="10.0"/>
      </rPr>
      <t>Homestuck</t>
    </r>
    <r>
      <rPr>
        <rFont val="Courier New"/>
        <sz val="10.0"/>
      </rPr>
      <t xml:space="preserve">. It's not even that he's a terrible actor or anything. He's... </t>
    </r>
    <r>
      <rPr>
        <rFont val="Courier New"/>
        <color rgb="FFFF0000"/>
        <sz val="10.0"/>
      </rPr>
      <t>ALRIGHT</t>
    </r>
    <r>
      <rPr>
        <rFont val="Courier New"/>
        <sz val="10.0"/>
      </rPr>
      <t xml:space="preserve">. Many of the movies on John's wall aren't even that atrocious. They're mainly just odd selections for idolization, most pretty cheesy, and sort of skirting the edge between blockbuster and B-grade. Anyone could have picked a bunch of films that were utter trash, like </t>
    </r>
    <r>
      <rPr>
        <rFont val="Courier New"/>
        <color rgb="FFFF0000"/>
        <sz val="10.0"/>
      </rPr>
      <t xml:space="preserve">MST3K </t>
    </r>
    <r>
      <rPr>
        <rFont val="Courier New"/>
        <sz val="10.0"/>
      </rPr>
      <t>caliber. But I felt like there were slightly more subtle criteria for picking just the right "John movies."</t>
    </r>
  </si>
  <si>
    <t>Various changes.</t>
  </si>
  <si>
    <r>
      <rPr>
        <rFont val="Courier New"/>
        <sz val="10.0"/>
      </rPr>
      <t xml:space="preserve">Honestly, the notion that a thirteen-year-old kid in 2009 would be infatuated with Matthew McConaughey is just about as absurd as anything else in </t>
    </r>
    <r>
      <rPr>
        <rFont val="Courier New"/>
        <i/>
        <sz val="10.0"/>
      </rPr>
      <t>Homestuck</t>
    </r>
    <r>
      <rPr>
        <rFont val="Courier New"/>
        <sz val="10.0"/>
      </rPr>
      <t xml:space="preserve">. It's not even that he's a terrible actor or anything. He's... ALL RIGHT. Many of the movies on John's wall aren't even that atrocious. They're mainly just odd selections for idolization, most pretty cheesy, and sort of skirting the edge between blockbuster and B-grade. Anyone could have picked a bunch of films that were utter trash, like </t>
    </r>
    <r>
      <rPr>
        <rFont val="Courier New"/>
        <i/>
        <sz val="10.0"/>
      </rPr>
      <t xml:space="preserve">MST3K </t>
    </r>
    <r>
      <rPr>
        <rFont val="Courier New"/>
        <sz val="10.0"/>
      </rPr>
      <t>caliber. But I felt like there were slightly more subtle criteria for picking just the right "John movies."</t>
    </r>
  </si>
  <si>
    <r>
      <rPr>
        <rFont val="Courier New"/>
        <sz val="10.0"/>
      </rPr>
      <t xml:space="preserve">McConaughey does sound like a noise a horse would make. I believe Sarah Jessica Parker made this noise on several occasions in </t>
    </r>
    <r>
      <rPr>
        <rFont val="Courier New"/>
        <color rgb="FFFF0000"/>
        <sz val="10.0"/>
      </rPr>
      <t>"Failure to Launch."</t>
    </r>
    <r>
      <rPr>
        <rFont val="Courier New"/>
        <sz val="10.0"/>
      </rPr>
      <t xml:space="preserve"> Whenever this happened, Matthew was torn between saying "Yes?" and rushing over to feed her some apples.</t>
    </r>
  </si>
  <si>
    <r>
      <rPr/>
      <t>"</t>
    </r>
    <r>
      <rPr>
        <b/>
      </rPr>
      <t>Failure to Launch</t>
    </r>
    <r>
      <rPr/>
      <t>" unquoted and italicized.</t>
    </r>
  </si>
  <si>
    <r>
      <rPr>
        <rFont val="Courier New"/>
        <sz val="10.0"/>
      </rPr>
      <t xml:space="preserve">McConaughey does sound like a noise a horse would make. I believe Sarah Jessica Parker made this noise on several occasions in </t>
    </r>
    <r>
      <rPr>
        <rFont val="Courier New"/>
        <i/>
        <sz val="10.0"/>
      </rPr>
      <t>Failure to Launch</t>
    </r>
    <r>
      <rPr>
        <rFont val="Courier New"/>
        <sz val="10.0"/>
      </rPr>
      <t>. Whenever this happened, Matthew was torn between saying "Yes?" and rushing over to feed her some apples.</t>
    </r>
  </si>
  <si>
    <t>John and Dave are alluding to Ben Stiller's shades from Starsky and Hutch. If you read Problem Sleuth, at this point you're supposed to be going, "Ha ha, oh man, this turntechGodhead guy is wearing the Stiller shades? That's so ridiculous." The Stiller shades in PS had major cosmic significance, having been witness to every event in the history of the universe when passing through a black hole, and ended up on the face of Godhead Pickle Inspector while He fondly regarded His creation.</t>
  </si>
  <si>
    <t>The remark about "the new adventure" was pretty transparently in reference to Homestuck, which at the time could still be considered as the new adventure following Problem Sleuth. This was not an uncommon sentiment, because HS was a pretty different thing, and lots of people were hankering for something that felt exactly like PS2, if not in content then in style. But HS turned out to be indisputably better than PS, because it was several thousand pages longer, and had music and stuff. Factual information.</t>
  </si>
  <si>
    <t>The first instance of the vaguely ominous corporation name, Skaianet, which is only ominous if you've seen Terminator and recall its stable time loop-based doomsday scenario. Not that that's relevant in any way to HS. Also note the names of the programming languages, which read phonetically as carrot cake (^CAKE), til death (~ATH), and disaterisk (DIS*). There is really too much trivia in Homestuck. It's overwhelming sometimes.</t>
  </si>
  <si>
    <r>
      <rPr/>
      <t>"</t>
    </r>
    <r>
      <rPr>
        <b/>
      </rPr>
      <t>Disasterisk</t>
    </r>
    <r>
      <rPr/>
      <t>" was misspelt as "</t>
    </r>
    <r>
      <rPr>
        <b/>
      </rPr>
      <t>Disaterisk</t>
    </r>
    <r>
      <rPr/>
      <t>" on this page.</t>
    </r>
  </si>
  <si>
    <r>
      <rPr/>
      <t>"</t>
    </r>
    <r>
      <rPr>
        <b/>
      </rPr>
      <t>Disasterisk</t>
    </r>
    <r>
      <rPr/>
      <t>" was misspelt as "</t>
    </r>
    <r>
      <rPr>
        <b/>
      </rPr>
      <t>Disaterisk</t>
    </r>
    <r>
      <rPr/>
      <t>" on this page.</t>
    </r>
  </si>
  <si>
    <t>It took me all day and all night to make this Flash animation, the first of such efforts which would become pretty routine later, if not insubstantial by comparison. But what actually took the most time was coming up with the 100+ silly loading phrases that appear under the progress bar at a pace to rapid to read.</t>
  </si>
  <si>
    <t>The first half of act one, that is, all pages before this, was like a tutorial for the reader-player on how Homestuck works. The second half serves as a tutorial for the reader-player on how Sburb works (and by extension, a little more on how Homestuck works too.)</t>
  </si>
  <si>
    <t>Real interactive menus like this done in Flash actually helped exaggerate the tension between a static story you have to control over, and an actual game at your command to explore. I believe the false menus like this actually felt quite convincing, and sort of activated the game-playing center of the reader's brain, making them want to use these tools, and on some level, causing them to actually believe they can.</t>
  </si>
  <si>
    <t>THERE'S that stack modus! We've been DYING to know where it went. Kids in Homestuck with messy rooms are bound to misplace their fetch modi. It is to be expected.</t>
  </si>
  <si>
    <t>John has abjured, acceded, aggrieved, and absconded. Homestuck does its fair share to improve the vocabulary of youngsters, albeit with heavy emphasis on the first letter of the alphabet. You have to start somewhere.</t>
  </si>
  <si>
    <t>For real, picturing a scene like this was one of the first things I visualized which led to the idea for Homestuck. Maybe even the very first.
Then I thought of all this other shit, like dads, and cakes, and everybody being inside a frog.</t>
  </si>
  <si>
    <t>Let's pause again to reflect on how odd it is that these characters talk at all, if you were used to Problem Sleuth before embarking on this adventure. As casual and not particularly essential as some of the conversations might have seemed at first, this dramatically impacted the nature of the story and the way it unfolded. Characters now expressed personalities and nuanced relationships through extensive logs. This made much more dimension to all aspects of the story inevitable, which PS simply didn't, and couldn't have. It opened up Pandora's plot.</t>
  </si>
  <si>
    <t>That clown rug might actually be the shittest graphic asset I ever pasted into Homestuck.
A portrait of Jeff Foxworthy might be a close second.</t>
  </si>
  <si>
    <t>The characters' keen awareness of each other's abstract inventory systems is definitely the most postmodern thing about Homestuck. That is, until I show up in the story and completely ruin everything.</t>
  </si>
  <si>
    <t>With things like Athenums and Perfectly Generic Objects locked and loaded, Sburb architecture seems to be circling widely around a game abstraction-based systemization of Platonic idealism. Homestuck deals with what I am going to roughly characterize as THEMES.</t>
  </si>
  <si>
    <t>Notice the small Betty Crocker logo on the gushers box. I sincerely did not know Better Crocker was responsible for Gushers at the time. Needless to say, I turned this into a major plot element.</t>
  </si>
  <si>
    <r>
      <rPr/>
      <t>"</t>
    </r>
    <r>
      <rPr>
        <b/>
      </rPr>
      <t>Batterwitch</t>
    </r>
    <r>
      <rPr/>
      <t>" was misspelt as "</t>
    </r>
    <r>
      <rPr>
        <b/>
      </rPr>
      <t>Better Crocker</t>
    </r>
    <r>
      <rPr/>
      <t>" on this page.</t>
    </r>
  </si>
  <si>
    <r>
      <rPr/>
      <t>"</t>
    </r>
    <r>
      <rPr>
        <b/>
      </rPr>
      <t>Batterwitch</t>
    </r>
    <r>
      <rPr/>
      <t>" was misspelt as "</t>
    </r>
    <r>
      <rPr>
        <b/>
      </rPr>
      <t>Better Crocker</t>
    </r>
    <r>
      <rPr/>
      <t>" on this page.</t>
    </r>
  </si>
  <si>
    <r>
      <rPr>
        <rFont val="Courier New"/>
        <sz val="10.0"/>
      </rPr>
      <t xml:space="preserve">You have to solve the dilemma on the game's terms, in the same way you had to just keep rolling dice or whatever in </t>
    </r>
    <r>
      <rPr>
        <rFont val="Courier New"/>
        <i/>
        <sz val="10.0"/>
      </rPr>
      <t>Jumanji</t>
    </r>
    <r>
      <rPr>
        <rFont val="Courier New"/>
        <sz val="10.0"/>
      </rPr>
      <t xml:space="preserve"> to banish Robin Williams back to the jungle. </t>
    </r>
    <r>
      <rPr>
        <rFont val="Courier New"/>
        <color rgb="FFCC0000"/>
        <sz val="10.0"/>
      </rPr>
      <t>(The children failed, Robin Williams is still among us.)</t>
    </r>
  </si>
  <si>
    <t>...I guess the children succeeded. R.I.P. Robin Williams :( :( :(</t>
  </si>
  <si>
    <r>
      <rPr>
        <rFont val="Courier New"/>
        <sz val="10.0"/>
      </rPr>
      <t xml:space="preserve">You have to solve the dilemma on the game's terms, in the same way you had to just keep rolling dice or whatever in </t>
    </r>
    <r>
      <rPr>
        <rFont val="Courier New"/>
        <i/>
        <sz val="10.0"/>
      </rPr>
      <t>Jumanji</t>
    </r>
    <r>
      <rPr>
        <rFont val="Courier New"/>
        <sz val="10.0"/>
      </rPr>
      <t xml:space="preserve"> to banish Robin Williams back to the jungle.</t>
    </r>
  </si>
  <si>
    <t>The bath tub is blocking his door, and he can't get out, you know what that means, John is HOMESTRUCK* ALL OVER AGAIN.
* Homestruck is a common typo of Homestuck. Only idiots make that mistake though.</t>
  </si>
  <si>
    <t>Call me crazy, but I think that shirt on the floor is way too big for her. Maybe it's for mom?</t>
  </si>
  <si>
    <t>It's funny the times I find myself regretting these panels can't be animated. For instance, big awesome Flash animations? No, who cares about those. They can languish statically on paper for all I care. But that one in the upper left... boy do I wish we could see her scooting and kicking that box into the cabinet with her little foot. It was adorable.</t>
  </si>
  <si>
    <t>The fact that "UNSECURED" is capitalized: among the greatest mysteries Homestuck has to offer.</t>
  </si>
  <si>
    <r>
      <rPr>
        <rFont val="Courier New"/>
        <sz val="10.0"/>
      </rPr>
      <t xml:space="preserve">WV: Cover it back up with sand and walk away. Only grand misfortunes wait for you inside.
</t>
    </r>
    <r>
      <rPr>
        <rFont val="Courier New"/>
        <color rgb="FFCC0000"/>
        <sz val="10.0"/>
      </rPr>
      <t>That's the end of Homestuck, Book One. There will be many, many more. May your bookshelf inevitably sag beneath the cumulative weight of the series, and may most of your dollars flutter into my pocketbook, unless you wind up buying them used on amazon.com, or something dumb like that. Thank you.</t>
    </r>
  </si>
  <si>
    <t>That last bit no longer applies since the Viz edition immediately continues with Act 2, but this marked the end of the Topatoco Book One.</t>
  </si>
  <si>
    <t>Act 2</t>
  </si>
  <si>
    <r>
      <rPr>
        <rFont val="Courier New"/>
        <sz val="10.0"/>
      </rPr>
      <t xml:space="preserve">Welcome to the author notes section of </t>
    </r>
    <r>
      <rPr>
        <rFont val="Courier New"/>
        <color rgb="FFCC0000"/>
        <sz val="10.0"/>
      </rPr>
      <t>Homestuck, book two. Last time it was Sburb UI-Skinned. Now it is GameFAQS-skinned, see? My plan is that each book's notes section will have a different flavor. I am literally the only person excited about this idea, but whatever.</t>
    </r>
    <r>
      <rPr>
        <rFont val="Courier New"/>
        <sz val="10.0"/>
      </rPr>
      <t xml:space="preserve"> The users SanctuaryRemix, winnie the poop 2, and ChaosDemon all wrote walkthroughs in </t>
    </r>
    <r>
      <rPr>
        <rFont val="Courier New"/>
        <color rgb="FFFF0000"/>
        <sz val="10.0"/>
      </rPr>
      <t>Problem Sleuth</t>
    </r>
    <r>
      <rPr>
        <rFont val="Courier New"/>
        <sz val="10.0"/>
      </rPr>
      <t xml:space="preserve"> as well. I wonder what their game sessions were like? I mean, other than miserable failures. I bet winnie the poop's was particularly catastrophic.</t>
    </r>
  </si>
  <si>
    <r>
      <rPr>
        <rFont val="Courier New"/>
        <sz val="10.0"/>
      </rPr>
      <t xml:space="preserve">Welcome to the author notes section of </t>
    </r>
    <r>
      <rPr>
        <rFont val="Courier New"/>
        <i/>
        <sz val="10.0"/>
      </rPr>
      <t>Homestuck</t>
    </r>
    <r>
      <rPr>
        <rFont val="Courier New"/>
        <sz val="10.0"/>
      </rPr>
      <t xml:space="preserve">, Act 2. Join me down here in the bottom margin again as I explain way, way too many thing about literally every single panel of </t>
    </r>
    <r>
      <rPr>
        <rFont val="Courier New"/>
        <i/>
        <sz val="10.0"/>
      </rPr>
      <t>Homestuck</t>
    </r>
    <r>
      <rPr>
        <rFont val="Courier New"/>
        <sz val="10.0"/>
      </rPr>
      <t xml:space="preserve">. Even, or perhaps especially, the most pointless ones, such as the one above. The users SanctuaryRemix, winnie the poop 2, and ChaosDemon all wrote walkthroughs in </t>
    </r>
    <r>
      <rPr>
        <rFont val="Courier New"/>
        <i/>
        <sz val="10.0"/>
      </rPr>
      <t>Problem Sleuth</t>
    </r>
    <r>
      <rPr>
        <rFont val="Courier New"/>
        <sz val="10.0"/>
      </rPr>
      <t xml:space="preserve"> as well. I wonder what their game sessions were like? I mean, other than miserable failures. I bet winnie the poop's was particularly catastrophic.</t>
    </r>
  </si>
  <si>
    <t>Act 2 was included in a separate book in the original Topatoco version, unlike in the Viz hardcovers.
Page numbers jumping between acts are due to title pages added between them.</t>
  </si>
  <si>
    <r>
      <rPr>
        <rFont val="Courier New"/>
        <sz val="10.0"/>
      </rPr>
      <t xml:space="preserve">If there isn't any "majestic prose blustering into the sails of a galleon as we embark on this voyage together," I'm not really sure what IS filling those sails. Snark from a </t>
    </r>
    <r>
      <rPr>
        <rFont val="Courier New"/>
        <color rgb="FFFF0000"/>
        <sz val="10.0"/>
      </rPr>
      <t>thirteen year old</t>
    </r>
    <r>
      <rPr>
        <rFont val="Courier New"/>
        <sz val="10.0"/>
      </rPr>
      <t xml:space="preserve"> girl, probably. She takes this walkthrough</t>
    </r>
    <r>
      <rPr>
        <rFont val="Courier New"/>
        <color rgb="FFFF0000"/>
        <sz val="10.0"/>
      </rPr>
      <t>-</t>
    </r>
    <r>
      <rPr>
        <rFont val="Courier New"/>
        <sz val="10.0"/>
      </rPr>
      <t xml:space="preserve">journal very seriously for a while, and often uses it to blast the authors of other such guides. Many of them do tend get a bit carried away with the stuff they write, or at least this was my observation as of 2009. Rose's guide shockingly became </t>
    </r>
    <r>
      <rPr>
        <rFont val="Courier New"/>
        <color rgb="FFFF0000"/>
        <sz val="10.0"/>
      </rPr>
      <t>plot critical</t>
    </r>
    <r>
      <rPr>
        <rFont val="Courier New"/>
        <sz val="10.0"/>
      </rPr>
      <t xml:space="preserve"> later for reasons I won't say. It has to do with magic, and aliens.</t>
    </r>
  </si>
  <si>
    <r>
      <rPr/>
      <t>"</t>
    </r>
    <r>
      <rPr>
        <b/>
      </rPr>
      <t>tend to get</t>
    </r>
    <r>
      <rPr/>
      <t>" was misspelt as "</t>
    </r>
    <r>
      <rPr>
        <b/>
      </rPr>
      <t>tend get</t>
    </r>
    <r>
      <rPr/>
      <t>" on this page.</t>
    </r>
  </si>
  <si>
    <t>If there isn't any "majestic prose blustering into the sails of a galleon as we embark on this voyage together," I'm not really sure what IS filling those sails. Snark from a thirteen-year-old girl, probably. She takes this walkthrough/journal very seriously for a while, and often uses it to blast the authors of other such guides. Many of them do tend get a bit carried away with the stuff they write, or at least this was my observation as of 2009. Rose's guide shockingly became plot-critical later for reasons I won't say. It has to do with magic, and aliens.</t>
  </si>
  <si>
    <r>
      <rPr/>
      <t>"</t>
    </r>
    <r>
      <rPr>
        <b/>
      </rPr>
      <t>tend to get</t>
    </r>
    <r>
      <rPr/>
      <t>" was misspelt as "</t>
    </r>
    <r>
      <rPr>
        <b/>
      </rPr>
      <t>tend get</t>
    </r>
    <r>
      <rPr/>
      <t>" on this page.</t>
    </r>
  </si>
  <si>
    <r>
      <rPr>
        <rFont val="Courier New"/>
        <sz val="10.0"/>
      </rPr>
      <t xml:space="preserve">The previous book ended on a cliffhanger. Was John </t>
    </r>
    <r>
      <rPr>
        <rFont val="Courier New"/>
        <color rgb="FFFF0000"/>
        <sz val="10.0"/>
      </rPr>
      <t>killed really</t>
    </r>
    <r>
      <rPr>
        <rFont val="Courier New"/>
        <sz val="10.0"/>
      </rPr>
      <t xml:space="preserve"> by a meteor??? You didn't know what to think, did you? Here we find out he not only survived, but his clown-riddled house became enshrouded in pure evil. Try to bear in </t>
    </r>
    <r>
      <rPr>
        <rFont val="Courier New"/>
        <color rgb="FFFF0000"/>
        <sz val="10.0"/>
      </rPr>
      <t>mind though</t>
    </r>
    <r>
      <rPr>
        <rFont val="Courier New"/>
        <sz val="10.0"/>
      </rPr>
      <t xml:space="preserve"> that sometimes I say things which are not true.</t>
    </r>
  </si>
  <si>
    <t>The previous book ended on a cliffhanger. Was John really killed by a meteor??? You didn't know what to think, did you? Here we find out he not only survived, but his clown-riddled house became enshrouded in pure evil. Try to bear in mind, though, that sometimes I say things which are not true.</t>
  </si>
  <si>
    <r>
      <rPr>
        <rFont val="Courier New"/>
        <sz val="10.0"/>
      </rPr>
      <t xml:space="preserve">The </t>
    </r>
    <r>
      <rPr>
        <rFont val="Courier New"/>
        <color rgb="FFFF0000"/>
        <sz val="10.0"/>
      </rPr>
      <t>Mac and Me</t>
    </r>
    <r>
      <rPr>
        <rFont val="Courier New"/>
        <sz val="10.0"/>
      </rPr>
      <t xml:space="preserve"> poster is by far the most graphically offensive visual included in </t>
    </r>
    <r>
      <rPr>
        <rFont val="Courier New"/>
        <color rgb="FFFF0000"/>
        <sz val="10.0"/>
      </rPr>
      <t>Homestuck</t>
    </r>
    <r>
      <rPr>
        <rFont val="Courier New"/>
        <sz val="10.0"/>
      </rPr>
      <t xml:space="preserve">, and here I have inflated its dimensions to far beyond what should be thought of as decent. I'm sure the inclusion of all these little movie posters on walls qualifies as fair use. But even if the producers of </t>
    </r>
    <r>
      <rPr>
        <rFont val="Courier New"/>
        <color rgb="FFFF0000"/>
        <sz val="10.0"/>
      </rPr>
      <t>Mac and Me</t>
    </r>
    <r>
      <rPr>
        <rFont val="Courier New"/>
        <sz val="10.0"/>
      </rPr>
      <t xml:space="preserve"> were inclined to sue me, I'm quite sure they are all either in jail, or died in prison years ago.</t>
    </r>
  </si>
  <si>
    <r>
      <rPr>
        <rFont val="Courier New"/>
        <sz val="10.0"/>
      </rPr>
      <t xml:space="preserve">The </t>
    </r>
    <r>
      <rPr>
        <rFont val="Courier New"/>
        <i/>
        <sz val="10.0"/>
      </rPr>
      <t>Mac and Me</t>
    </r>
    <r>
      <rPr>
        <rFont val="Courier New"/>
        <sz val="10.0"/>
      </rPr>
      <t xml:space="preserve"> poster is by far the most graphically offensive visual included in </t>
    </r>
    <r>
      <rPr>
        <rFont val="Courier New"/>
        <i/>
        <sz val="10.0"/>
      </rPr>
      <t>Homestuck</t>
    </r>
    <r>
      <rPr>
        <rFont val="Courier New"/>
        <sz val="10.0"/>
      </rPr>
      <t xml:space="preserve">, and here I have inflated its dimensions to far beyond what should be thought of as decent. I'm sure the inclusion of all these little movie posters on walls qualifies as fair use. But even if the producers of </t>
    </r>
    <r>
      <rPr>
        <rFont val="Courier New"/>
        <i/>
        <sz val="10.0"/>
      </rPr>
      <t>Mac and Me</t>
    </r>
    <r>
      <rPr>
        <rFont val="Courier New"/>
        <sz val="10.0"/>
      </rPr>
      <t xml:space="preserve"> were inclined to sue me, I'm quite sure they are all either in jail, or died in prison years ago.</t>
    </r>
  </si>
  <si>
    <r>
      <rPr>
        <rFont val="Courier New"/>
        <sz val="10.0"/>
      </rPr>
      <t xml:space="preserve">Show zoom-outs to convey larger context and sense of scale. A </t>
    </r>
    <r>
      <rPr>
        <rFont val="Courier New"/>
        <color rgb="FFFF0000"/>
        <sz val="10.0"/>
      </rPr>
      <t xml:space="preserve">Homestuck </t>
    </r>
    <r>
      <rPr>
        <rFont val="Courier New"/>
        <sz val="10.0"/>
      </rPr>
      <t xml:space="preserve">tradition since, </t>
    </r>
    <r>
      <rPr>
        <rFont val="Courier New"/>
        <color rgb="FFFF0000"/>
        <sz val="10.0"/>
      </rPr>
      <t xml:space="preserve">uh
</t>
    </r>
    <r>
      <rPr>
        <rFont val="Courier New"/>
        <sz val="10.0"/>
      </rPr>
      <t xml:space="preserve">
What I'm trying to say is it happens a lot in </t>
    </r>
    <r>
      <rPr>
        <rFont val="Courier New"/>
        <color rgb="FFFF0000"/>
        <sz val="10.0"/>
      </rPr>
      <t>Homestuck</t>
    </r>
    <r>
      <rPr>
        <rFont val="Courier New"/>
        <sz val="10.0"/>
      </rPr>
      <t>.</t>
    </r>
  </si>
  <si>
    <r>
      <rPr>
        <rFont val="Courier New"/>
        <sz val="10.0"/>
      </rPr>
      <t xml:space="preserve">Show zoom-outs to convey larger context and sense of scale. A </t>
    </r>
    <r>
      <rPr>
        <rFont val="Courier New"/>
        <i/>
        <sz val="10.0"/>
      </rPr>
      <t xml:space="preserve">Homestuck </t>
    </r>
    <r>
      <rPr>
        <rFont val="Courier New"/>
        <sz val="10.0"/>
      </rPr>
      <t xml:space="preserve">tradition since, uh...
What I'm trying to say is it happens a lot in </t>
    </r>
    <r>
      <rPr>
        <rFont val="Courier New"/>
        <i/>
        <sz val="10.0"/>
      </rPr>
      <t>Homestuck</t>
    </r>
    <r>
      <rPr>
        <rFont val="Courier New"/>
        <sz val="10.0"/>
      </rPr>
      <t>.</t>
    </r>
  </si>
  <si>
    <t>A new mystery! What's under the clouds?? Find out in about 900 panels.
NON-SPOILER SPOILER: IT'S LOWAS.</t>
  </si>
  <si>
    <t>A new mystery! What's under the clouds?? Find out in about 900 panels. 
NON-SPOILER SPOILER: IT'S LOWAS.</t>
  </si>
  <si>
    <r>
      <rPr>
        <rFont val="Courier New"/>
        <sz val="10.0"/>
      </rPr>
      <t xml:space="preserve">Once </t>
    </r>
    <r>
      <rPr>
        <rFont val="Courier New"/>
        <color rgb="FFFF0000"/>
        <sz val="10.0"/>
      </rPr>
      <t xml:space="preserve">it </t>
    </r>
    <r>
      <rPr>
        <rFont val="Courier New"/>
        <sz val="10.0"/>
      </rPr>
      <t xml:space="preserve">splits, each </t>
    </r>
    <r>
      <rPr>
        <rFont val="Courier New"/>
        <color rgb="FFFF0000"/>
        <sz val="10.0"/>
      </rPr>
      <t xml:space="preserve">one </t>
    </r>
    <r>
      <rPr>
        <rFont val="Courier New"/>
        <sz val="10.0"/>
      </rPr>
      <t>sort of contains "</t>
    </r>
    <r>
      <rPr>
        <rFont val="Courier New"/>
        <color rgb="FFFF0000"/>
        <sz val="10.0"/>
      </rPr>
      <t xml:space="preserve">one eyed, one armed </t>
    </r>
    <r>
      <rPr>
        <rFont val="Courier New"/>
        <sz val="10.0"/>
      </rPr>
      <t xml:space="preserve">clown essence" and carries that essence to the </t>
    </r>
    <r>
      <rPr>
        <rFont val="Courier New"/>
        <color rgb="FFFF0000"/>
        <sz val="10.0"/>
      </rPr>
      <t xml:space="preserve">towers </t>
    </r>
    <r>
      <rPr>
        <rFont val="Courier New"/>
        <sz val="10.0"/>
      </rPr>
      <t xml:space="preserve">which then broadcast the essence of that prototyping in all applicable ways. The concept of prototyping in this game was always about distilling the prototyped elements into something more symbolic, more essential, and customizing the whole game according to the merged ideals of those components. Just a bit more of this Platonic nonsense that kind of goes </t>
    </r>
    <r>
      <rPr>
        <rFont val="Courier New"/>
        <color rgb="FFFF0000"/>
        <sz val="10.0"/>
      </rPr>
      <t>unspoken,</t>
    </r>
    <r>
      <rPr>
        <rFont val="Courier New"/>
        <sz val="10.0"/>
      </rPr>
      <t xml:space="preserve"> that is up until these books, when I had to go and totally de-unspeak it like a friggin' loudmouth.</t>
    </r>
  </si>
  <si>
    <t>Once the kernal splits, each half sort of contains "one-eyed, one-armed clown essence" and carries that essence to the towers, which then broadcast the essence of that prototyping in all applicable ways. The concept of prototyping in this game was always about distilling the prototyped elements into something more symbolic, more essential, and customizing the whole game according to the merged ideals of those components. Just a bit more of this Platonic nonsense that kind of goes unspoken—that is up until these books, when I had to go and totally de-unspeak it like a friggin' loudmouth.</t>
  </si>
  <si>
    <r>
      <rPr>
        <rFont val="Courier New"/>
        <sz val="10.0"/>
      </rPr>
      <t xml:space="preserve">And then for the next </t>
    </r>
    <r>
      <rPr>
        <rFont val="Courier New"/>
        <color rgb="FFFF0000"/>
        <sz val="10.0"/>
      </rPr>
      <t xml:space="preserve">20 </t>
    </r>
    <r>
      <rPr>
        <rFont val="Courier New"/>
        <sz val="10.0"/>
      </rPr>
      <t xml:space="preserve">panels or so, I stopped taking reader suggestions for </t>
    </r>
    <r>
      <rPr>
        <rFont val="Courier New"/>
        <color rgb="FFFF0000"/>
        <sz val="10.0"/>
      </rPr>
      <t>commands,</t>
    </r>
    <r>
      <rPr>
        <rFont val="Courier New"/>
        <sz val="10.0"/>
      </rPr>
      <t xml:space="preserve"> and wrote them myself in this CAPSLOCKED VOICE. There are many reasons for this. Do I have enough space here to mention them? No, doesn't look like it. For one thing, we needed a "player surrogate" to give commands for the little interactive game that followed. It also indirectly (and unbeknownst to readers) introduced us to a character, and the interface through which he'd engage with the </t>
    </r>
    <r>
      <rPr>
        <rFont val="Courier New"/>
        <color rgb="FFFF0000"/>
        <sz val="10.0"/>
      </rPr>
      <t>story, and</t>
    </r>
    <r>
      <rPr>
        <rFont val="Courier New"/>
        <sz val="10.0"/>
      </rPr>
      <t xml:space="preserve"> players like John. That is, a cursory, </t>
    </r>
    <r>
      <rPr>
        <rFont val="Courier New"/>
        <color rgb="FFFF0000"/>
        <sz val="10.0"/>
      </rPr>
      <t>back door</t>
    </r>
    <r>
      <rPr>
        <rFont val="Courier New"/>
        <sz val="10.0"/>
      </rPr>
      <t xml:space="preserve"> introduction to the concept of exiles.</t>
    </r>
  </si>
  <si>
    <t>And then for the next twenty panels or so, I stopped taking reader suggestions for commands and wrote them myself in this CAPSLOCKED VOICE. There are many reasons for this. Do I have enough space here to mention them? No, doesn't look like it. For one thing, we needed a "player surrogate" to give commands for the little interactive game that followed. It also indirectly (and unbeknownst to readers) introduced us to a character, and to the interface through which he'd engage with the story and with players like John. That is, a cursory, back-door introduction to the concept of exiles.</t>
  </si>
  <si>
    <r>
      <rPr>
        <rFont val="Courier New"/>
        <sz val="10.0"/>
      </rPr>
      <t xml:space="preserve">This was a walkaround </t>
    </r>
    <r>
      <rPr>
        <rFont val="Courier New"/>
        <color rgb="FFFF0000"/>
        <sz val="10.0"/>
      </rPr>
      <t xml:space="preserve">Flash </t>
    </r>
    <r>
      <rPr>
        <rFont val="Courier New"/>
        <sz val="10.0"/>
      </rPr>
      <t>page. You could move John around with the keyboard, click on things and choose commands. All options are shown in the book sequentially, thus making it a pointedly NON-interactive experience. But this really just means you don't have to click on stuff to read hidden words. They're visible already. When you look at it this way, interactive stuff isn't that amazing. Outcomes are hiding, and you have to go to the bother of unhiding them, which is kind of a chore. Life is interactive, which is among the reasons it's such a huge pain in the ass.</t>
    </r>
  </si>
  <si>
    <t>This was a walkaround interactive page. You could move John around with the keyboard, click on things and choose commands. All options are shown in the book sequentially, thus making it a pointedly NON-interactive experience. But this really just means you don't have to click on stuff to read hidden words. They're visible already. When you look at it this way, interactive stuff isn't that amazing. Outcomes are hiding, and you have to go to the bother of unhiding them, which is kind of a chore. Life is interactive, which is among the reasons it's such a huge pain in the ass.</t>
  </si>
  <si>
    <r>
      <rPr>
        <rFont val="Courier New"/>
        <sz val="10.0"/>
      </rPr>
      <t xml:space="preserve">You would think that by designating an author-created reader/player to submit commands, the game would start moving along more smoothly. </t>
    </r>
    <r>
      <rPr>
        <rFont val="Courier New"/>
        <color rgb="FFFF0000"/>
        <sz val="10.0"/>
      </rPr>
      <t xml:space="preserve">But, </t>
    </r>
    <r>
      <rPr>
        <rFont val="Courier New"/>
        <sz val="10.0"/>
      </rPr>
      <t>no.</t>
    </r>
  </si>
  <si>
    <t>You would think that by designating an author-created reader/player to submit commands, the game would start moving along more smoothly. But no.</t>
  </si>
  <si>
    <r>
      <rPr>
        <rFont val="Courier New"/>
        <sz val="10.0"/>
      </rPr>
      <t>This now somewhat resembles an old</t>
    </r>
    <r>
      <rPr>
        <rFont val="Courier New"/>
        <color rgb="FFFF0000"/>
        <sz val="10.0"/>
      </rPr>
      <t xml:space="preserve"> Nintendo Power</t>
    </r>
    <r>
      <rPr>
        <rFont val="Courier New"/>
        <sz val="10.0"/>
      </rPr>
      <t xml:space="preserve"> strategy guide, with screenshots of the game and illustrations of the consequences of player actions. If this </t>
    </r>
    <r>
      <rPr>
        <rFont val="Courier New"/>
        <color rgb="FFFF0000"/>
        <sz val="10.0"/>
      </rPr>
      <t xml:space="preserve">Flash </t>
    </r>
    <r>
      <rPr>
        <rFont val="Courier New"/>
        <sz val="10.0"/>
      </rPr>
      <t>game ever stumps you online, like you find yourself getting lost in the house, just take a peek in this book for some HOT TIPS, and you will be well on your way to becoming a Power Player. B)</t>
    </r>
  </si>
  <si>
    <r>
      <rPr>
        <rFont val="Courier New"/>
        <sz val="10.0"/>
      </rPr>
      <t xml:space="preserve">This now somewhat resembles an old </t>
    </r>
    <r>
      <rPr>
        <rFont val="Courier New"/>
        <i/>
        <sz val="10.0"/>
      </rPr>
      <t>Nintendo Power</t>
    </r>
    <r>
      <rPr>
        <rFont val="Courier New"/>
        <sz val="10.0"/>
      </rPr>
      <t xml:space="preserve"> strategy guide, with screenshots of the game and illustrations of the consequences of player actions. If this walkaround game ever stumps you online, like you find yourself getting lost in the house, just take a peek in this book for some HOT TIPS, and you will be well on your way to becoming a Power Player. B)</t>
    </r>
  </si>
  <si>
    <t>Resume here</t>
  </si>
  <si>
    <r>
      <rPr/>
      <t>"</t>
    </r>
    <r>
      <rPr>
        <b/>
      </rPr>
      <t>took place in the</t>
    </r>
    <r>
      <rPr/>
      <t>" was misspelt as "</t>
    </r>
    <r>
      <rPr>
        <b/>
      </rPr>
      <t>took place the</t>
    </r>
    <r>
      <rPr/>
      <t>" on this page.</t>
    </r>
  </si>
  <si>
    <r>
      <rPr/>
      <t>"</t>
    </r>
    <r>
      <rPr>
        <b/>
      </rPr>
      <t>took place in the</t>
    </r>
    <r>
      <rPr/>
      <t>" was misspelt as "</t>
    </r>
    <r>
      <rPr>
        <b/>
      </rPr>
      <t>took place the</t>
    </r>
    <r>
      <rPr/>
      <t>" on this page.</t>
    </r>
  </si>
  <si>
    <t>lol</t>
  </si>
  <si>
    <t>In this Flash, I think some people didn't quite understand the "health vial" gauge system. Some thought it was a glitch or something. It was really just a style of gauge that defied typical game convention in a way that was... I guess we'll just call it satirical. Instead of the guage remaining stationary with the contents depleting, with each hit, the entire gauge itself would move, withdrawing from the stationary blob of "gel" signifying the player's vitality. Hence "gel viscosity" was a health upgrade, making the gauge more difficult to withdraw from the thick gel when taking damage.</t>
  </si>
  <si>
    <t>The pterodactyls are still there. Fun fact: chewbac.ca also takes you to the Dinosaur Comics site.</t>
  </si>
  <si>
    <r>
      <rPr>
        <rFont val="Courier New"/>
        <sz val="10.0"/>
      </rPr>
      <t xml:space="preserve">There you have it. </t>
    </r>
    <r>
      <rPr>
        <rFont val="Courier New"/>
        <color rgb="FFCC0000"/>
        <sz val="10.0"/>
      </rPr>
      <t xml:space="preserve">Another book, </t>
    </r>
    <r>
      <rPr>
        <rFont val="Courier New"/>
        <sz val="10.0"/>
      </rPr>
      <t>another act, another swooping pair of red curtains punctuating an animated series of bombshell revelations which were too copious and too subtle to understand in a single viewing. But books? They don't move too fast for you to follow. They don't hypnotize you into a barely cognitive stupor with a booming cinematic score. No, books are your friends. Books are patient with you. They respect you</t>
    </r>
    <r>
      <rPr>
        <rFont val="Courier New"/>
        <color rgb="FFCC0000"/>
        <sz val="10.0"/>
      </rPr>
      <t>,</t>
    </r>
    <r>
      <rPr>
        <rFont val="Courier New"/>
        <sz val="10.0"/>
      </rPr>
      <t xml:space="preserve"> and don't try to pull any cheap stunts to impress you. You gave me some money, and in return I gave you a new friend, and I think that's great. See you next time.</t>
    </r>
  </si>
  <si>
    <t>The removed phrase wouldn't apply to the Viz edition, given that it would still be in the first book. But the comma change? Mystifying.</t>
  </si>
  <si>
    <t>There you have it. Another act, another swooping pair of red curtains punctuating an animated series of bombshell revelations which were too copious and too subtle to understand in a single viewing. But books? They don't move too fast for you to follow. They don't hypnotize you into a barely cognitive stupor with a booming cinematic score. No, books are your friends. Books are patient with you. They respect you and don't try to pull any cheap stunts to impress you. You gave me some money, and in return I gave you a new friend, and I think that's great. See you next time.</t>
  </si>
  <si>
    <t>Act 3</t>
  </si>
  <si>
    <t>In case you're wondering where page 1 went... there isn't one.</t>
  </si>
  <si>
    <t>The border disappears from the commentary section for the rest of the book (although the 'old parchment' themeing is retained).</t>
  </si>
  <si>
    <t>This innocuous cue ball also has relevance later, in ways that are pretty seriously totally UNNinnocuous. The only things in that chest that don't get brought up again are the tarot deck, that pillow which could probably have been used to make a nice dress, and Problem Sooth (which you are dying to peek inside, I just know it.) Also the fact that her grandpa taped to the chest where John kept a photo of Harry Anderson maybe suggests that John views Anderson as a grandfather figure. Or maybe he WAS his grandpa?? Oh God, it's all adding up now...</t>
  </si>
  <si>
    <r>
      <rPr>
        <rFont val="Courier New"/>
        <color rgb="FF000000"/>
        <sz val="10.0"/>
      </rPr>
      <t xml:space="preserve">John contributes to Rose's walkthrough. This is strictly for COMPSCI nerds. If you are not a COMPSCI nerd, skip this page immediately, or write me a short angry note here: </t>
    </r>
    <r>
      <rPr>
        <rFont val="Courier New"/>
        <b/>
        <color rgb="FF000000"/>
        <sz val="10.0"/>
      </rPr>
      <t>____________________________________________________________________________________</t>
    </r>
  </si>
  <si>
    <r>
      <rPr>
        <rFont val="Courier New"/>
        <color rgb="FF000000"/>
        <sz val="10.0"/>
      </rPr>
      <t xml:space="preserve">John contributes to Rose's walkthrough. This is strictly for COMPSCI nerds. If you are not a COMPSCI nerd, skip this page immediately, or write me a short angry note here: </t>
    </r>
    <r>
      <rPr>
        <rFont val="Courier New"/>
        <b/>
        <color rgb="FF000000"/>
        <sz val="10.0"/>
      </rPr>
      <t>____________________________________________________________________________________</t>
    </r>
  </si>
  <si>
    <t>Jade's parental unit, as the Pattern Breaking parental unit, has a much larger variety of strange, offputting interests. Dad has FANCIFUL HARLEQUINS, Mom has EXQUISITE WIZARDS, and Bro has RADICAL PUPPETS. Grandpa has not one, but FOUR such interests, of the same descriptive two word format. They're all just as dumb though. One reason among several for this variety was to create an element of uncertainty over what kind of item Jade would prototype with. And by uncertainty, I mean misdirection, which is what I always mean by uncertainty.</t>
  </si>
  <si>
    <t>There is a lot of trivia to talk about here. But most of the trivia is already covered by the narration. That's the great thing about Homestuck. Whenever something weird or confusing is going on in a panel, a lot of times it's just straightup fucking EXPLAINED underneath, using a whole bunch of words. That's the key to good storytelling. Just explain everything. No, stop laughing at me. Shut up. But for real, here's some trivia. In the lower panel, see that small diagram of an eight planet session? That's probably the most obscure and long term bit of foreshadowing in the entire story.</t>
  </si>
  <si>
    <t>Little Known Fact, soon to be a Widely Known Fact: Any time I spell a foreign word that has a special character in it like piñata, I never bother with the 'ñ'. I always just go with the standard 'n'. The way I see it is this. Who cares? Here's an example to help you understand why. Let's say in English, any time you wrote "cool" you had to put a smile under the 'oo' to make it look like a cool guy with sunglasses. If you were a Mexican who had to spell "cool", wouldn't you just say, wow, fuck this, and just spell it without the smile? You're god damned right you would.</t>
  </si>
  <si>
    <t>The series of letters up there was going to spell, "Descartes Meditationes de Prima Philosophia, in qua Dei Existentia et Animæ Immortalitas Demonstratur" and was to preface a lengthy treatise on the meditations of the renowned French philosopher. But I decided to cut it short because ultimately it didn't have much to do with John's trepidation to enter his father's room, or his fear of clowns.</t>
  </si>
  <si>
    <t>This transition was confusing to some people. At first they thought John had jumped down into this weird room containing a mysterious alter to Jade. But no, this is a scene switch, and that is the foyer of Jade's SPOILER! dead /SPOILER! grandpa. In hindsight, this alter is actually a very poignant memorial to Jade's dream self, who we later discover SPOILER! died saving John /SPOILER! and was SPOILER! stuffed by grandpa /SPOILER! and then SPOILER! stored in the lab at the top of Jade's house for practically her entire life /SPOILER!</t>
  </si>
  <si>
    <t>PM x sentryworm bestfriendship = BACK ON TRACK!!! Just imagine though, if PM decided to use this flying pod to air drop mail around the wasteland. That overzealous worm would make dropping deliveries SO FRUSTRATING.</t>
  </si>
  <si>
    <t>Appalingly, [S] Ride is not included or mentioned in the Topatoco book.</t>
  </si>
  <si>
    <t>The ongoing humiliation of HB begins. Also let us note... wait hold on (temporarily unblocks tvtropes.com from browser, goes there) ok yes, let us note the "Worf Effect" taking place here. Earlier, we saw HB lifting a huge safe, and now Dad easily bests the brute with a headlock maneuver. So THAT'S how strong Dad is. Then much later Dad gets Worfed by Jack and then Jack gets Worfed by (blocks tvtropes.com again).</t>
  </si>
  <si>
    <t>WV: Measure mayoral sash with yard stick. WV: Put top hat and monocle in bindle. WV: Wonder why top hat and monocle aren't real. AH: Draw all these bonus panels and make book longer. No wait don't.</t>
  </si>
  <si>
    <t>Honestly I forgot til just now that a mirror could be combined with items to flip them. I don't think that clever tactic was ever used again. But then, in a universe where sprites can just "flip turnways", maybe it's not actually that useful?</t>
  </si>
  <si>
    <t>It's possibly more clear in the animation (???) but everything happening here is a mirage created by Prospit's moon passing through Skaia. The clouds blow through the golden cityscape and project illusions, in this case showing her moon tower in place of he house on the island, and then showing what her island looked like millions of years ago when the volcano was active and the ocean wasn't there. At that time, a meteor came through a portal and crashed, creating the crater which is now a lagoon.</t>
  </si>
  <si>
    <r>
      <rPr/>
      <t>"</t>
    </r>
    <r>
      <rPr>
        <b/>
      </rPr>
      <t>the house on the island</t>
    </r>
    <r>
      <rPr/>
      <t>" was misspelt as "</t>
    </r>
    <r>
      <rPr>
        <b/>
      </rPr>
      <t>he house on the island</t>
    </r>
    <r>
      <rPr/>
      <t>" on this page.</t>
    </r>
  </si>
  <si>
    <r>
      <rPr/>
      <t>"</t>
    </r>
    <r>
      <rPr>
        <b/>
      </rPr>
      <t>the house on the island</t>
    </r>
    <r>
      <rPr/>
      <t>" was misspelt as "</t>
    </r>
    <r>
      <rPr>
        <b/>
      </rPr>
      <t>he house on the island</t>
    </r>
    <r>
      <rPr/>
      <t>" on this page.</t>
    </r>
  </si>
  <si>
    <r>
      <rPr/>
      <t>Despite his fetish for blending words, Hussie spells "</t>
    </r>
    <r>
      <rPr>
        <b/>
      </rPr>
      <t>Deviant Art</t>
    </r>
    <r>
      <rPr/>
      <t>" as two.</t>
    </r>
  </si>
  <si>
    <r>
      <rPr/>
      <t>Despite his fetish for blending words, Hussie spells "</t>
    </r>
    <r>
      <rPr>
        <b/>
      </rPr>
      <t>Deviant Art</t>
    </r>
    <r>
      <rPr/>
      <t>" as two.</t>
    </r>
  </si>
  <si>
    <t>Jade's cartooning style is pretty fun and charming. Maybe she'll get into web comics when she grows up. Nah, she has too much sense for that.</t>
  </si>
  <si>
    <t>And there goes the bed. If only the bed could have burned to death on its quest bedbed.</t>
  </si>
  <si>
    <r>
      <rPr>
        <rFont val="Courier New"/>
        <color rgb="FF000000"/>
        <sz val="10.0"/>
      </rPr>
      <t xml:space="preserve">Bye Act 3. The Midnight Crew Intermission is next! If anecdotal evidence can be trusted, </t>
    </r>
    <r>
      <rPr>
        <rFont val="Courier New"/>
        <color rgb="FFCC0000"/>
        <sz val="10.0"/>
      </rPr>
      <t>you will either buy ten copies of that book and give them all names and raise them as your children</t>
    </r>
    <r>
      <rPr>
        <rFont val="Courier New"/>
        <color rgb="FF000000"/>
        <sz val="10.0"/>
      </rPr>
      <t>, or you will skip it altogether. Skipping it would be a huge mistak</t>
    </r>
    <r>
      <rPr>
        <rFont val="Courier New"/>
        <color rgb="FFCC0000"/>
        <sz val="10.0"/>
      </rPr>
      <t>e t</t>
    </r>
    <r>
      <rPr>
        <rFont val="Courier New"/>
        <color rgb="FF000000"/>
        <sz val="10.0"/>
      </rPr>
      <t>hough, trust me. Almost as big a mistake as it was to get involved with Homestuck in the first place.</t>
    </r>
  </si>
  <si>
    <t>"That book" is now "this same book, on the next page", so they changed the line. Plus, another comma.</t>
  </si>
  <si>
    <t>Bye Act 3. The Midnight Crew Intermission is next! If anecdotal evidence can be trusted, you will either read that section ten times, or you will skip it altogether. Skipping it would be a huge mistake, though, trust me. Almost as big a mistake as it was to get involved with Homestuck in the first place.</t>
  </si>
  <si>
    <t>The Topatoco Homestuck books end here, with the end of Act 3. No further commentary was written until VIZ began publishing their own run of Homestuck books.</t>
  </si>
  <si>
    <t>`</t>
  </si>
  <si>
    <r>
      <rPr/>
      <t>"</t>
    </r>
    <r>
      <rPr>
        <b/>
      </rPr>
      <t>tend to get</t>
    </r>
    <r>
      <rPr/>
      <t>" was misspelt as     "</t>
    </r>
    <r>
      <rPr>
        <b/>
      </rPr>
      <t>tend get</t>
    </r>
    <r>
      <rPr/>
      <t>" on this page.</t>
    </r>
  </si>
  <si>
    <r>
      <rPr/>
      <t>"</t>
    </r>
    <r>
      <rPr>
        <b/>
      </rPr>
      <t>took place in the</t>
    </r>
    <r>
      <rPr/>
      <t>" was misspelt as "</t>
    </r>
    <r>
      <rPr>
        <b/>
      </rPr>
      <t>took place the</t>
    </r>
    <r>
      <rPr/>
      <t>" on this page.</t>
    </r>
  </si>
  <si>
    <t>In the interactive Flash animation, Rose does this whole sequence of stabs and ninja moves which mom BLOTTO-PARRIES, not shown here due to the gratuitous overabundance of panels that would require. I like to think of page presentations like this as somewhat akin to screen shots of a game you might see in a printed strategy guide. Here, check it out. PROGAMER TIP!!! -- Try not to stab your mother with knitting needles in the living room. In addition to being violent sociopathic behaviour, every one of your attacks is likely to be parried. Seek a different strategy for resolving domestic conflict.</t>
  </si>
  <si>
    <t>The keyboard panel was animated, showing him typing frantically. As he was hitting the 'A' key, his finger slipped and unlocked the CAPS LOCK key, thus not only freeing his text from obnoxious capitalization, but freeing an etiquette book from that storage bin behind him. That is, a text suitably appropriate for one who insists on typing in caps. The designers of this underground compound clearly thought of everything. (CALLBACK ZONE??? -- Cover of the book features the etiquette monstrance from Problem Sleuth. You had to fill it with mannercite shards to accomplish... things.)</t>
  </si>
  <si>
    <t>Page #</t>
  </si>
  <si>
    <r>
      <rPr>
        <rFont val="Courier New"/>
        <color rgb="FF000000"/>
        <sz val="10.0"/>
      </rPr>
      <t xml:space="preserve">VIZ Media Edition
© 2011 Andrew Hussie. All rights reserved.
Cover Art - Adrienne Garcia
Book Design - Christopher Kallini
Cover &amp; Graphic Design - Adam Grano
Editor - Leyla Aker
Printed in China
Published by VIZ Media, LLC
P.O. Box 77010
San Francisco, CA 94107
First Printing, July 2018
ISBN: 978-1-4215-9939-7
</t>
    </r>
    <r>
      <rPr>
        <rFont val="Courier New"/>
        <b/>
        <color rgb="FF000000"/>
        <sz val="10.0"/>
      </rPr>
      <t xml:space="preserve">
BACK COVER BLURB:</t>
    </r>
    <r>
      <rPr>
        <rFont val="Courier New"/>
        <color rgb="FF000000"/>
        <sz val="10.0"/>
      </rPr>
      <t xml:space="preserve"> A silly girl naps by her flowers. It is quite likely that she is about to-or already has, or will forget and then remember to-engage in a variety of silly antics involving pumpkins, rifles, narcolepsy, precognitive prognostication, dream selves, haunting bass solos, and an ageless, near-omnipotent pet dog.
</t>
    </r>
    <r>
      <rPr>
        <rFont val="Courier New"/>
        <b/>
        <color rgb="FF000000"/>
        <sz val="10.0"/>
      </rPr>
      <t>PARENTAL ADVISORY:</t>
    </r>
    <r>
      <rPr>
        <rFont val="Courier New"/>
        <color rgb="FF000000"/>
        <sz val="10.0"/>
      </rPr>
      <t xml:space="preserve"> HOMESTUCK is rated T+ for Older Teen and is recommended for ages 16 and up. This volume contains foul language, Sassacrushin', irradiated foodstuffs, mutant kittens, grotesque texidermy, rooftop beatdowns, minion whompage, and Lil Cal.</t>
    </r>
  </si>
  <si>
    <t xml:space="preserve">The publication information is written in a box in the style of a Sburb client connection interface.
Book 2 was released on July 10th, 2018.
Both the front and back cover are original artwork by Adrienne 'paperseverywhere' Garcia.
The back cover features the Midnight Crew posing in front of the Felt mansion.
The endpaper is a mosaic featuring the different wardrobifier settings for Jade's shirt symbol.
</t>
  </si>
  <si>
    <t>Book design by Christopher Kallini - kallini.com
© 2013 ANDREW HUSSIE. All rights reserved.
Published by TOPATOCO
A division of THE TOPATO CORPORATION
14 Industrial Drive
Easthampton, MA 01027
mspaintadventures.com
topatoco.com
FIRST PRINTING AUGUST 2013
ISBN 978-1-936561-10-0
Printed in China</t>
  </si>
  <si>
    <t>This information is written in a box in the style of a Sburb client connection interface.
Book Three was released on October 12th, 2013. It only contains Act 3.
The front cover is original artwork by Andrew, although the background is taken from one of the wallpapers on the site.
The back cover is a high-quality vectorized version of Homestuck art, similar in style to the wallpapers on the Homestuck website. It features a closeup of the blooming spirograph flowers from Jade's garden.
This book is copyrighted 2013, but the Viz edition is copyrighted 2011.</t>
  </si>
  <si>
    <r>
      <rPr>
        <rFont val="Courier New"/>
        <color rgb="FF000000"/>
        <sz val="10.0"/>
      </rPr>
      <t xml:space="preserve">John contributes to Rose's walkthrough. This is strictly for COMPSCI nerds. If you are not a COMPSCI nerd, skip this page immediately, or write me a short angry note here: </t>
    </r>
    <r>
      <rPr>
        <rFont val="Courier New"/>
        <b/>
        <color rgb="FF000000"/>
        <sz val="10.0"/>
      </rPr>
      <t>____________________________________________________________________________________</t>
    </r>
  </si>
  <si>
    <r>
      <rPr>
        <rFont val="Courier New"/>
        <color rgb="FF000000"/>
        <sz val="10.0"/>
      </rPr>
      <t xml:space="preserve">John contributes to Rose's walkthrough. This is strictly for COMPSCI nerds. If you are not a COMPSCI nerd, skip this page immediately, or write me a short angry note here: </t>
    </r>
    <r>
      <rPr>
        <rFont val="Courier New"/>
        <b/>
        <color rgb="FF000000"/>
        <sz val="10.0"/>
      </rPr>
      <t>____________________________________________________________________________________</t>
    </r>
  </si>
  <si>
    <r>
      <rPr/>
      <t>"</t>
    </r>
    <r>
      <rPr>
        <b/>
      </rPr>
      <t>the house on the island</t>
    </r>
    <r>
      <rPr/>
      <t>" was misspelt as "</t>
    </r>
    <r>
      <rPr>
        <b/>
      </rPr>
      <t>he house on the island</t>
    </r>
    <r>
      <rPr/>
      <t>" on this page.</t>
    </r>
  </si>
  <si>
    <r>
      <rPr/>
      <t>"</t>
    </r>
    <r>
      <rPr>
        <b/>
      </rPr>
      <t>the house on the island</t>
    </r>
    <r>
      <rPr/>
      <t>" was misspelt as "</t>
    </r>
    <r>
      <rPr>
        <b/>
      </rPr>
      <t>he house on the island</t>
    </r>
    <r>
      <rPr/>
      <t>" on this page.</t>
    </r>
  </si>
  <si>
    <r>
      <rPr/>
      <t>Despite his fetish for blending words, Hussie spells "</t>
    </r>
    <r>
      <rPr>
        <b/>
      </rPr>
      <t>Deviant Art</t>
    </r>
    <r>
      <rPr/>
      <t>" as two.</t>
    </r>
  </si>
  <si>
    <r>
      <rPr/>
      <t>Despite his fetish for blending words, Hussie spells "</t>
    </r>
    <r>
      <rPr>
        <b/>
      </rPr>
      <t>Deviant Art</t>
    </r>
    <r>
      <rPr/>
      <t>" as two.</t>
    </r>
  </si>
  <si>
    <r>
      <rPr>
        <rFont val="Courier New"/>
        <color rgb="FF000000"/>
        <sz val="10.0"/>
      </rPr>
      <t xml:space="preserve">Bye Act 3. The Midnight Crew Intermission is next! If anecdotal evidence can be trusted, you will either read that section ten times, or you will skip it altogether. Skipping it would be a huge mistake, though, trust me. Almost as big a mistake as it was to get involved with </t>
    </r>
    <r>
      <rPr>
        <rFont val="Courier New"/>
        <i/>
        <color rgb="FF000000"/>
        <sz val="10.0"/>
      </rPr>
      <t>Homestuck</t>
    </r>
    <r>
      <rPr>
        <rFont val="Courier New"/>
        <color rgb="FF000000"/>
        <sz val="10.0"/>
      </rPr>
      <t xml:space="preserve"> in the first place.</t>
    </r>
  </si>
  <si>
    <r>
      <rPr>
        <rFont val="Courier New"/>
        <color rgb="FF000000"/>
        <sz val="10.0"/>
      </rPr>
      <t xml:space="preserve">Bye Act 3. The Midnight Crew Intermission is next! If anecdotal evidence can be trusted, </t>
    </r>
    <r>
      <rPr>
        <rFont val="Courier New"/>
        <color rgb="FFCC0000"/>
        <sz val="10.0"/>
      </rPr>
      <t>you will either buy ten copies of that book and give them all names and raise them as your children</t>
    </r>
    <r>
      <rPr>
        <rFont val="Courier New"/>
        <color rgb="FF000000"/>
        <sz val="10.0"/>
      </rPr>
      <t>, or you will skip it altogether. Skipping it would be a huge mistak</t>
    </r>
    <r>
      <rPr>
        <rFont val="Courier New"/>
        <color rgb="FFCC0000"/>
        <sz val="10.0"/>
      </rPr>
      <t>e t</t>
    </r>
    <r>
      <rPr>
        <rFont val="Courier New"/>
        <color rgb="FF000000"/>
        <sz val="10.0"/>
      </rPr>
      <t>hough, trust me. Almost as big a mistake as it was to get involved with Homestuck in the first place.</t>
    </r>
  </si>
  <si>
    <t>THE TOPATOCO HOMESTUCK BOOKS END HERE, WITH THE END OF ACT 3. PRESUMABLY THE PLAN WAS TO RELEASE THE ENTIRETY OF THE STORY IN BOOK FORM, AND WE KNOW THAT AT SOME POINT THE INTERMISSION WAS PLANNED TO BE INCLUDED IN TOPATOCO'S BOOK 3, MAKING IT LIKELY THAT THE INTERMISSION'S COMMENTARY WAS WRITTEN AROUND THE SAME TIMEFRAME. WITH VIZ TAKING OVER BOOK PUBLISHING, AND THEIR EDITING OF HUSSIE'S COMMENTARY, IT MAY BE DIFFICULT TO ESTIMATE WHEN SUBSEQUENT COMMENTARIES WERE WRITTEN. AS OF THIS WRITING, VIZ BOOK 3, CONTAINING ACT 4, HAS NOT YET BEEN RELEASED.</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</si>
</sst>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
  </numFmts>
  <fonts count="55">
    <font>
      <sz val="10.0"/>
      <color rgb="FF000000"/>
      <name val="Arial"/>
    </font>
    <font/>
    <font>
      <b/>
      <sz val="18.0"/>
      <name val="Courier New"/>
    </font>
    <font>
      <b/>
      <sz val="24.0"/>
      <name val="Courier New"/>
    </font>
    <font>
      <b/>
      <sz val="11.0"/>
      <name val="Courier New"/>
    </font>
    <font>
      <b/>
      <u/>
      <sz val="12.0"/>
      <color rgb="FF0000FF"/>
      <name val="Courier New"/>
    </font>
    <font>
      <b/>
      <u/>
      <sz val="12.0"/>
      <color rgb="FF0000FF"/>
      <name val="Courier New"/>
    </font>
    <font>
      <sz val="11.0"/>
    </font>
    <font>
      <name val="Arial"/>
    </font>
    <font>
      <b/>
      <u/>
      <sz val="12.0"/>
      <color rgb="FF1155CC"/>
      <name val="Courier New"/>
    </font>
    <font>
      <b/>
    </font>
    <font>
      <b/>
      <name val="Arial"/>
    </font>
    <font>
      <b/>
      <color rgb="FF000000"/>
      <name val="Arial"/>
    </font>
    <font>
      <name val="Courier New"/>
    </font>
    <font>
      <b/>
      <color rgb="FFFFFFFF"/>
      <name val="Arial"/>
    </font>
    <font>
      <b/>
      <color rgb="FFFFFFFF"/>
    </font>
    <font>
      <b/>
      <u/>
      <color rgb="FF000000"/>
      <name val="Arial"/>
    </font>
    <font>
      <color rgb="FFFFFFFF"/>
      <name val="Courier New"/>
    </font>
    <font>
      <color rgb="FFFFFFFF"/>
    </font>
    <font>
      <b/>
      <u/>
      <color rgb="FF000000"/>
    </font>
    <font>
      <color rgb="FF000000"/>
      <name val="Arial"/>
    </font>
    <font>
      <b/>
      <sz val="24.0"/>
      <name val="Comic Sans MS"/>
    </font>
    <font>
      <b/>
      <u/>
      <color rgb="FF000000"/>
    </font>
    <font>
      <color rgb="FF000000"/>
      <name val="&quot;Courier New&quot;"/>
    </font>
    <font>
      <b/>
      <u/>
      <color rgb="FF000000"/>
      <name val="Arial"/>
    </font>
    <font>
      <sz val="11.0"/>
      <color rgb="FF000000"/>
      <name val="Inconsolata"/>
    </font>
    <font>
      <b/>
      <color rgb="FF000000"/>
    </font>
    <font>
      <b/>
      <sz val="10.0"/>
      <color rgb="FF000000"/>
      <name val="Arial"/>
    </font>
    <font>
      <b/>
      <u/>
      <color rgb="FF000000"/>
    </font>
    <font>
      <b/>
      <u/>
      <color rgb="FF000000"/>
    </font>
    <font>
      <sz val="10.0"/>
      <name val="Courier New"/>
    </font>
    <font>
      <b/>
      <u/>
      <sz val="10.0"/>
      <color rgb="FF000000"/>
      <name val="Arial"/>
    </font>
    <font>
      <b/>
      <u/>
      <sz val="9.0"/>
      <color rgb="FF000000"/>
    </font>
    <font>
      <b/>
      <sz val="10.0"/>
      <name val="Arial"/>
    </font>
    <font>
      <sz val="10.0"/>
      <color rgb="FF000000"/>
      <name val="Courier New"/>
    </font>
    <font>
      <u/>
      <color rgb="FF0000FF"/>
    </font>
    <font>
      <b/>
      <u/>
      <sz val="10.0"/>
      <color rgb="FF000000"/>
      <name val="Arial"/>
    </font>
    <font>
      <b/>
      <sz val="10.0"/>
      <color rgb="FFFFFFFF"/>
      <name val="Arial"/>
    </font>
    <font>
      <u/>
      <sz val="10.0"/>
      <color rgb="FF000000"/>
      <name val="Courier New"/>
    </font>
    <font>
      <sz val="10.0"/>
      <color rgb="FF333333"/>
      <name val="Courier New"/>
    </font>
    <font>
      <u/>
      <color rgb="FF0000FF"/>
    </font>
    <font>
      <b/>
      <u/>
      <color rgb="FF000000"/>
    </font>
    <font>
      <b/>
      <name val="Courier New"/>
    </font>
    <font>
      <i/>
      <name val="Courier New"/>
    </font>
    <font>
      <b/>
      <u/>
      <color rgb="FF000000"/>
      <name val="Arial"/>
    </font>
    <font>
      <color rgb="FF000000"/>
      <name val="Courier New"/>
    </font>
    <font>
      <b/>
      <u/>
      <color rgb="FF000000"/>
      <name val="Arial"/>
    </font>
    <font>
      <sz val="8.0"/>
      <color rgb="FF000000"/>
      <name val="Courier New"/>
    </font>
    <font>
      <b/>
      <u/>
      <color rgb="FF000000"/>
      <name val="Arial"/>
    </font>
    <font>
      <b/>
      <sz val="10.0"/>
    </font>
    <font>
      <b/>
      <sz val="10.0"/>
      <color rgb="FF000000"/>
      <name val="Courier New"/>
    </font>
    <font>
      <color rgb="FF000000"/>
    </font>
    <font>
      <b/>
      <sz val="18.0"/>
      <color rgb="FFFFFFFF"/>
    </font>
    <font>
      <b/>
      <sz val="18.0"/>
      <color rgb="FFFFFFFF"/>
      <name val="Arial"/>
    </font>
    <font>
      <b/>
      <sz val="14.0"/>
      <color rgb="FF000000"/>
      <name val="Courier New"/>
    </font>
  </fonts>
  <fills count="35">
    <fill>
      <patternFill patternType="none"/>
    </fill>
    <fill>
      <patternFill patternType="lightGray"/>
    </fill>
    <fill>
      <patternFill patternType="solid">
        <fgColor rgb="FF535353"/>
        <bgColor rgb="FF535353"/>
      </patternFill>
    </fill>
    <fill>
      <patternFill patternType="solid">
        <fgColor rgb="FFC6C6C6"/>
        <bgColor rgb="FFC6C6C6"/>
      </patternFill>
    </fill>
    <fill>
      <patternFill patternType="solid">
        <fgColor rgb="FFEEEEEE"/>
        <bgColor rgb="FFEEEEEE"/>
      </patternFill>
    </fill>
    <fill>
      <patternFill patternType="solid">
        <fgColor rgb="FFEFEFEF"/>
        <bgColor rgb="FFEFEFEF"/>
      </patternFill>
    </fill>
    <fill>
      <patternFill patternType="solid">
        <fgColor rgb="FFFFFFFF"/>
        <bgColor rgb="FFFFFFFF"/>
      </patternFill>
    </fill>
    <fill>
      <patternFill patternType="solid">
        <fgColor rgb="FFD9D9D9"/>
        <bgColor rgb="FFD9D9D9"/>
      </patternFill>
    </fill>
    <fill>
      <patternFill patternType="solid">
        <fgColor rgb="FF000000"/>
        <bgColor rgb="FF000000"/>
      </patternFill>
    </fill>
    <fill>
      <patternFill patternType="solid">
        <fgColor rgb="FFA4C2F4"/>
        <bgColor rgb="FFA4C2F4"/>
      </patternFill>
    </fill>
    <fill>
      <patternFill patternType="solid">
        <fgColor rgb="FFD1ABD6"/>
        <bgColor rgb="FFD1ABD6"/>
      </patternFill>
    </fill>
    <fill>
      <patternFill patternType="solid">
        <fgColor rgb="FFD9C6A4"/>
        <bgColor rgb="FFD9C6A4"/>
      </patternFill>
    </fill>
    <fill>
      <patternFill patternType="solid">
        <fgColor rgb="FFFF0000"/>
        <bgColor rgb="FFFF0000"/>
      </patternFill>
    </fill>
    <fill>
      <patternFill patternType="solid">
        <fgColor rgb="FF27D144"/>
        <bgColor rgb="FF27D144"/>
      </patternFill>
    </fill>
    <fill>
      <patternFill patternType="solid">
        <fgColor rgb="FF99E967"/>
        <bgColor rgb="FF99E967"/>
      </patternFill>
    </fill>
    <fill>
      <patternFill patternType="solid">
        <fgColor rgb="FF00BB00"/>
        <bgColor rgb="FF00BB00"/>
      </patternFill>
    </fill>
    <fill>
      <patternFill patternType="solid">
        <fgColor rgb="FFA15000"/>
        <bgColor rgb="FFA15000"/>
      </patternFill>
    </fill>
    <fill>
      <patternFill patternType="solid">
        <fgColor rgb="FFF2A400"/>
        <bgColor rgb="FFF2A400"/>
      </patternFill>
    </fill>
    <fill>
      <patternFill patternType="solid">
        <fgColor rgb="FF008141"/>
        <bgColor rgb="FF008141"/>
      </patternFill>
    </fill>
    <fill>
      <patternFill patternType="solid">
        <fgColor rgb="FFA1A100"/>
        <bgColor rgb="FFA1A100"/>
      </patternFill>
    </fill>
    <fill>
      <patternFill patternType="solid">
        <fgColor rgb="FF666666"/>
        <bgColor rgb="FF666666"/>
      </patternFill>
    </fill>
    <fill>
      <patternFill patternType="solid">
        <fgColor rgb="FF1F9400"/>
        <bgColor rgb="FF1F9400"/>
      </patternFill>
    </fill>
    <fill>
      <patternFill patternType="solid">
        <fgColor rgb="FF999999"/>
        <bgColor rgb="FF999999"/>
      </patternFill>
    </fill>
    <fill>
      <patternFill patternType="solid">
        <fgColor rgb="FF2B0057"/>
        <bgColor rgb="FF2B0057"/>
      </patternFill>
    </fill>
    <fill>
      <patternFill patternType="solid">
        <fgColor rgb="FF008282"/>
        <bgColor rgb="FF008282"/>
      </patternFill>
    </fill>
    <fill>
      <patternFill patternType="solid">
        <fgColor rgb="FFA10000"/>
        <bgColor rgb="FFA10000"/>
      </patternFill>
    </fill>
    <fill>
      <patternFill patternType="solid">
        <fgColor rgb="FF6A006A"/>
        <bgColor rgb="FF6A006A"/>
      </patternFill>
    </fill>
    <fill>
      <patternFill patternType="solid">
        <fgColor rgb="FF416600"/>
        <bgColor rgb="FF416600"/>
      </patternFill>
    </fill>
    <fill>
      <patternFill patternType="solid">
        <fgColor rgb="FF005682"/>
        <bgColor rgb="FF005682"/>
      </patternFill>
    </fill>
    <fill>
      <patternFill patternType="solid">
        <fgColor rgb="FF000056"/>
        <bgColor rgb="FF000056"/>
      </patternFill>
    </fill>
    <fill>
      <patternFill patternType="solid">
        <fgColor rgb="FF77003C"/>
        <bgColor rgb="FF77003C"/>
      </patternFill>
    </fill>
    <fill>
      <patternFill patternType="solid">
        <fgColor rgb="FF0AFF48"/>
        <bgColor rgb="FF0AFF48"/>
      </patternFill>
    </fill>
    <fill>
      <patternFill patternType="solid">
        <fgColor rgb="FF8695FF"/>
        <bgColor rgb="FF8695FF"/>
      </patternFill>
    </fill>
    <fill>
      <patternFill patternType="solid">
        <fgColor rgb="FFD97FDF"/>
        <bgColor rgb="FFD97FDF"/>
      </patternFill>
    </fill>
    <fill>
      <patternFill patternType="solid">
        <fgColor rgb="FFFF00FF"/>
        <bgColor rgb="FFFF00FF"/>
      </patternFill>
    </fill>
  </fills>
  <borders count="8">
    <border/>
    <border>
      <left style="thick">
        <color rgb="FF535353"/>
      </left>
      <top style="thick">
        <color rgb="FF535353"/>
      </top>
      <bottom style="thick">
        <color rgb="FF535353"/>
      </bottom>
    </border>
    <border>
      <top style="thick">
        <color rgb="FF535353"/>
      </top>
      <bottom style="thick">
        <color rgb="FF535353"/>
      </bottom>
    </border>
    <border>
      <right style="thick">
        <color rgb="FF535353"/>
      </right>
      <top style="thick">
        <color rgb="FF535353"/>
      </top>
      <bottom style="thick">
        <color rgb="FF535353"/>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medium">
        <color rgb="FF000000"/>
      </left>
      <right style="medium">
        <color rgb="FF000000"/>
      </right>
    </border>
  </borders>
  <cellStyleXfs count="1">
    <xf borderId="0" fillId="0" fontId="0" numFmtId="0" applyAlignment="1" applyFont="1"/>
  </cellStyleXfs>
  <cellXfs count="202">
    <xf borderId="0" fillId="0" fontId="0" numFmtId="0" xfId="0" applyAlignment="1" applyFont="1">
      <alignment readingOrder="0" shrinkToFit="0" vertical="bottom" wrapText="0"/>
    </xf>
    <xf borderId="0" fillId="2" fontId="1" numFmtId="0" xfId="0" applyFill="1" applyFont="1"/>
    <xf borderId="0" fillId="3" fontId="1" numFmtId="0" xfId="0" applyFill="1" applyFont="1"/>
    <xf borderId="0" fillId="3" fontId="2" numFmtId="0" xfId="0" applyAlignment="1" applyFont="1">
      <alignment horizontal="center" readingOrder="0"/>
    </xf>
    <xf borderId="0" fillId="4" fontId="3" numFmtId="0" xfId="0" applyAlignment="1" applyFill="1" applyFont="1">
      <alignment horizontal="center" readingOrder="0" vertical="center"/>
    </xf>
    <xf borderId="0" fillId="4" fontId="1" numFmtId="0" xfId="0" applyFont="1"/>
    <xf borderId="1" fillId="4" fontId="4" numFmtId="0" xfId="0" applyAlignment="1" applyBorder="1" applyFont="1">
      <alignment horizontal="center" readingOrder="0" shrinkToFit="0" wrapText="1"/>
    </xf>
    <xf borderId="2" fillId="0" fontId="1" numFmtId="0" xfId="0" applyBorder="1" applyFont="1"/>
    <xf borderId="3" fillId="0" fontId="1" numFmtId="0" xfId="0" applyBorder="1" applyFont="1"/>
    <xf borderId="0" fillId="4" fontId="5" numFmtId="0" xfId="0" applyAlignment="1" applyFont="1">
      <alignment horizontal="center" readingOrder="0" vertical="center"/>
    </xf>
    <xf borderId="0" fillId="4" fontId="1" numFmtId="0" xfId="0" applyAlignment="1" applyFont="1">
      <alignment readingOrder="0"/>
    </xf>
    <xf borderId="0" fillId="4" fontId="1" numFmtId="0" xfId="0" applyFont="1"/>
    <xf borderId="0" fillId="4" fontId="6" numFmtId="0" xfId="0" applyAlignment="1" applyFont="1">
      <alignment horizontal="center" readingOrder="0" vertical="center"/>
    </xf>
    <xf borderId="0" fillId="4" fontId="7" numFmtId="0" xfId="0" applyFont="1"/>
    <xf borderId="0" fillId="2" fontId="8" numFmtId="0" xfId="0" applyAlignment="1" applyFont="1">
      <alignment vertical="bottom"/>
    </xf>
    <xf borderId="0" fillId="3" fontId="8" numFmtId="0" xfId="0" applyAlignment="1" applyFont="1">
      <alignment vertical="bottom"/>
    </xf>
    <xf borderId="0" fillId="4" fontId="8" numFmtId="0" xfId="0" applyAlignment="1" applyFont="1">
      <alignment vertical="bottom"/>
    </xf>
    <xf borderId="0" fillId="4" fontId="9" numFmtId="0" xfId="0" applyAlignment="1" applyFont="1">
      <alignment horizontal="center" readingOrder="0" vertical="center"/>
    </xf>
    <xf borderId="0" fillId="5" fontId="8" numFmtId="0" xfId="0" applyAlignment="1" applyFill="1" applyFont="1">
      <alignment vertical="bottom"/>
    </xf>
    <xf borderId="0" fillId="6" fontId="10" numFmtId="0" xfId="0" applyAlignment="1" applyFill="1" applyFont="1">
      <alignment horizontal="center" readingOrder="0" shrinkToFit="0" vertical="center" wrapText="1"/>
    </xf>
    <xf borderId="0" fillId="0" fontId="11" numFmtId="0" xfId="0" applyAlignment="1" applyFont="1">
      <alignment horizontal="center" readingOrder="0" shrinkToFit="0" vertical="center" wrapText="1"/>
    </xf>
    <xf borderId="0" fillId="0" fontId="10" numFmtId="0" xfId="0" applyAlignment="1" applyFont="1">
      <alignment horizontal="center" readingOrder="0" shrinkToFit="0" vertical="center" wrapText="1"/>
    </xf>
    <xf borderId="0" fillId="7" fontId="12" numFmtId="0" xfId="0" applyAlignment="1" applyFill="1" applyFont="1">
      <alignment horizontal="center" readingOrder="0" shrinkToFit="0" vertical="center" wrapText="1"/>
    </xf>
    <xf borderId="0" fillId="5" fontId="10" numFmtId="0" xfId="0" applyAlignment="1" applyFont="1">
      <alignment horizontal="center" readingOrder="0" shrinkToFit="0" vertical="center" wrapText="1"/>
    </xf>
    <xf borderId="0" fillId="0" fontId="13" numFmtId="0" xfId="0" applyAlignment="1" applyFont="1">
      <alignment horizontal="left" readingOrder="0" shrinkToFit="0" vertical="center" wrapText="1"/>
    </xf>
    <xf borderId="0" fillId="0" fontId="1" numFmtId="0" xfId="0" applyAlignment="1" applyFont="1">
      <alignment horizontal="center" readingOrder="0" shrinkToFit="0" vertical="center" wrapText="1"/>
    </xf>
    <xf borderId="0" fillId="0" fontId="1" numFmtId="0" xfId="0" applyAlignment="1" applyFont="1">
      <alignment readingOrder="0" shrinkToFit="0" vertical="center" wrapText="1"/>
    </xf>
    <xf borderId="0" fillId="8" fontId="14" numFmtId="0" xfId="0" applyAlignment="1" applyFill="1" applyFont="1">
      <alignment horizontal="center" readingOrder="0" shrinkToFit="0" vertical="center" wrapText="1"/>
    </xf>
    <xf borderId="0" fillId="8" fontId="15" numFmtId="0" xfId="0" applyAlignment="1" applyFont="1">
      <alignment horizontal="center" readingOrder="0" shrinkToFit="0" vertical="center" wrapText="1"/>
    </xf>
    <xf borderId="0" fillId="8" fontId="13" numFmtId="0" xfId="0" applyAlignment="1" applyFont="1">
      <alignment horizontal="left" readingOrder="0" shrinkToFit="0" vertical="center" wrapText="1"/>
    </xf>
    <xf borderId="0" fillId="8" fontId="1" numFmtId="0" xfId="0" applyAlignment="1" applyFont="1">
      <alignment readingOrder="0" shrinkToFit="0" vertical="center" wrapText="1"/>
    </xf>
    <xf borderId="0" fillId="7" fontId="16" numFmtId="0" xfId="0" applyAlignment="1" applyFont="1">
      <alignment horizontal="center" shrinkToFit="0" vertical="center" wrapText="1"/>
    </xf>
    <xf borderId="0" fillId="0" fontId="1" numFmtId="0" xfId="0" applyAlignment="1" applyFont="1">
      <alignment horizontal="center" shrinkToFit="0" vertical="center" wrapText="1"/>
    </xf>
    <xf borderId="0" fillId="8" fontId="1" numFmtId="0" xfId="0" applyAlignment="1" applyFont="1">
      <alignment horizontal="center" shrinkToFit="0" vertical="center" wrapText="1"/>
    </xf>
    <xf borderId="0" fillId="0" fontId="13" numFmtId="0" xfId="0" applyAlignment="1" applyFont="1">
      <alignment horizontal="left" shrinkToFit="0" vertical="center" wrapText="1"/>
    </xf>
    <xf borderId="0" fillId="8" fontId="13" numFmtId="0" xfId="0" applyAlignment="1" applyFont="1">
      <alignment horizontal="left" shrinkToFit="0" vertical="center" wrapText="1"/>
    </xf>
    <xf borderId="0" fillId="8" fontId="17" numFmtId="0" xfId="0" applyAlignment="1" applyFont="1">
      <alignment horizontal="left" shrinkToFit="0" vertical="center" wrapText="1"/>
    </xf>
    <xf borderId="0" fillId="8" fontId="18" numFmtId="0" xfId="0" applyAlignment="1" applyFont="1">
      <alignment horizontal="center" shrinkToFit="0" vertical="center" wrapText="1"/>
    </xf>
    <xf borderId="0" fillId="7" fontId="19" numFmtId="0" xfId="0" applyAlignment="1" applyFont="1">
      <alignment horizontal="center" readingOrder="0" shrinkToFit="0" vertical="center" wrapText="1"/>
    </xf>
    <xf borderId="0" fillId="4" fontId="10" numFmtId="0" xfId="0" applyAlignment="1" applyFont="1">
      <alignment horizontal="center" readingOrder="0" vertical="center"/>
    </xf>
    <xf borderId="0" fillId="0" fontId="13" numFmtId="0" xfId="0" applyAlignment="1" applyFont="1">
      <alignment readingOrder="0" vertical="center"/>
    </xf>
    <xf borderId="0" fillId="6" fontId="20" numFmtId="0" xfId="0" applyAlignment="1" applyFont="1">
      <alignment horizontal="left" readingOrder="0" shrinkToFit="0" vertical="center" wrapText="1"/>
    </xf>
    <xf borderId="0" fillId="0" fontId="13" numFmtId="0" xfId="0" applyAlignment="1" applyFont="1">
      <alignment horizontal="left" readingOrder="0" shrinkToFit="0" vertical="center" wrapText="1"/>
    </xf>
    <xf borderId="0" fillId="0" fontId="21" numFmtId="0" xfId="0" applyAlignment="1" applyFont="1">
      <alignment horizontal="left" readingOrder="0" shrinkToFit="0" vertical="center" wrapText="1"/>
    </xf>
    <xf borderId="0" fillId="8" fontId="17" numFmtId="0" xfId="0" applyAlignment="1" applyFont="1">
      <alignment horizontal="left" readingOrder="0" shrinkToFit="0" vertical="center" wrapText="1"/>
    </xf>
    <xf borderId="0" fillId="7" fontId="22" numFmtId="0" xfId="0" applyAlignment="1" applyFont="1">
      <alignment horizontal="center" shrinkToFit="0" vertical="center" wrapText="1"/>
    </xf>
    <xf borderId="0" fillId="6" fontId="23" numFmtId="0" xfId="0" applyAlignment="1" applyFont="1">
      <alignment horizontal="left" readingOrder="0"/>
    </xf>
    <xf borderId="0" fillId="0" fontId="3" numFmtId="0" xfId="0" applyAlignment="1" applyFont="1">
      <alignment horizontal="left" readingOrder="0" shrinkToFit="0" vertical="center" wrapText="1"/>
    </xf>
    <xf borderId="0" fillId="7" fontId="10" numFmtId="0" xfId="0" applyAlignment="1" applyFont="1">
      <alignment horizontal="center" readingOrder="0" shrinkToFit="0" vertical="center" wrapText="1"/>
    </xf>
    <xf quotePrefix="1" borderId="0" fillId="0" fontId="13" numFmtId="0" xfId="0" applyAlignment="1" applyFont="1">
      <alignment horizontal="left" readingOrder="0" shrinkToFit="0" vertical="center" wrapText="1"/>
    </xf>
    <xf borderId="0" fillId="4" fontId="10" numFmtId="0" xfId="0" applyAlignment="1" applyFont="1">
      <alignment horizontal="center" readingOrder="0" shrinkToFit="0" vertical="center" wrapText="1"/>
    </xf>
    <xf borderId="0" fillId="0" fontId="13" numFmtId="0" xfId="0" applyAlignment="1" applyFont="1">
      <alignment readingOrder="0" shrinkToFit="0" vertical="center" wrapText="1"/>
    </xf>
    <xf borderId="0" fillId="7" fontId="24" numFmtId="0" xfId="0" applyAlignment="1" applyFont="1">
      <alignment horizontal="center" shrinkToFit="0" vertical="center" wrapText="1"/>
    </xf>
    <xf borderId="0" fillId="6" fontId="25" numFmtId="0" xfId="0" applyFont="1"/>
    <xf borderId="0" fillId="8" fontId="1" numFmtId="0" xfId="0" applyFont="1"/>
    <xf borderId="0" fillId="6" fontId="1" numFmtId="0" xfId="0" applyFont="1"/>
    <xf borderId="0" fillId="6" fontId="23" numFmtId="0" xfId="0" applyAlignment="1" applyFont="1">
      <alignment horizontal="left" readingOrder="0" shrinkToFit="0" vertical="center" wrapText="1"/>
    </xf>
    <xf borderId="0" fillId="0" fontId="26" numFmtId="0" xfId="0" applyAlignment="1" applyFont="1">
      <alignment horizontal="center" readingOrder="0" shrinkToFit="0" vertical="center" wrapText="1"/>
    </xf>
    <xf borderId="0" fillId="0" fontId="10" numFmtId="0" xfId="0" applyAlignment="1" applyFont="1">
      <alignment horizontal="center" readingOrder="0" vertical="center"/>
    </xf>
    <xf borderId="0" fillId="0" fontId="10" numFmtId="0" xfId="0" applyAlignment="1" applyFont="1">
      <alignment horizontal="center" readingOrder="0"/>
    </xf>
    <xf borderId="0" fillId="7" fontId="27" numFmtId="0" xfId="0" applyAlignment="1" applyFont="1">
      <alignment horizontal="center" readingOrder="0" shrinkToFit="0" vertical="center" wrapText="1"/>
    </xf>
    <xf borderId="0" fillId="5" fontId="11" numFmtId="0" xfId="0" applyAlignment="1" applyFont="1">
      <alignment horizontal="center" readingOrder="0" vertical="center"/>
    </xf>
    <xf borderId="0" fillId="0" fontId="1" numFmtId="0" xfId="0" applyAlignment="1" applyFont="1">
      <alignment readingOrder="0" shrinkToFit="0" vertical="center" wrapText="1"/>
    </xf>
    <xf borderId="0" fillId="7" fontId="26" numFmtId="0" xfId="0" applyAlignment="1" applyFont="1">
      <alignment horizontal="center" readingOrder="0" shrinkToFit="0" vertical="center" wrapText="1"/>
    </xf>
    <xf borderId="0" fillId="5" fontId="11" numFmtId="164" xfId="0" applyAlignment="1" applyFont="1" applyNumberFormat="1">
      <alignment horizontal="center" readingOrder="0" vertical="center"/>
    </xf>
    <xf borderId="0" fillId="7" fontId="28" numFmtId="0" xfId="0" applyAlignment="1" applyFont="1">
      <alignment horizontal="center" readingOrder="0" shrinkToFit="0" vertical="center" wrapText="1"/>
    </xf>
    <xf borderId="0" fillId="9" fontId="10" numFmtId="0" xfId="0" applyAlignment="1" applyFill="1" applyFont="1">
      <alignment horizontal="center" readingOrder="0" vertical="center"/>
    </xf>
    <xf borderId="0" fillId="7" fontId="29" numFmtId="0" xfId="0" applyAlignment="1" applyFont="1">
      <alignment horizontal="center" readingOrder="0" shrinkToFit="0" vertical="center" wrapText="1"/>
    </xf>
    <xf borderId="0" fillId="0" fontId="1" numFmtId="0" xfId="0" applyAlignment="1" applyFont="1">
      <alignment shrinkToFit="0" vertical="center" wrapText="1"/>
    </xf>
    <xf borderId="0" fillId="0" fontId="30" numFmtId="0" xfId="0" applyAlignment="1" applyFont="1">
      <alignment readingOrder="0" shrinkToFit="0" vertical="center" wrapText="1"/>
    </xf>
    <xf borderId="0" fillId="7" fontId="31" numFmtId="0" xfId="0" applyAlignment="1" applyFont="1">
      <alignment horizontal="center" readingOrder="0" shrinkToFit="0" vertical="center" wrapText="1"/>
    </xf>
    <xf borderId="0" fillId="10" fontId="10" numFmtId="0" xfId="0" applyAlignment="1" applyFill="1" applyFont="1">
      <alignment horizontal="center" readingOrder="0" vertical="center"/>
    </xf>
    <xf borderId="0" fillId="9" fontId="26" numFmtId="0" xfId="0" applyAlignment="1" applyFont="1">
      <alignment horizontal="center" readingOrder="0" vertical="center"/>
    </xf>
    <xf borderId="0" fillId="6" fontId="23" numFmtId="0" xfId="0" applyAlignment="1" applyFont="1">
      <alignment horizontal="left" readingOrder="0" shrinkToFit="0" wrapText="1"/>
    </xf>
    <xf borderId="0" fillId="10" fontId="10" numFmtId="0" xfId="0" applyAlignment="1" applyFont="1">
      <alignment horizontal="center" readingOrder="0" shrinkToFit="0" vertical="center" wrapText="1"/>
    </xf>
    <xf borderId="0" fillId="0" fontId="1" numFmtId="0" xfId="0" applyAlignment="1" applyFont="1">
      <alignment horizontal="left" shrinkToFit="0" vertical="center" wrapText="1"/>
    </xf>
    <xf borderId="0" fillId="0" fontId="1" numFmtId="0" xfId="0" applyAlignment="1" applyFont="1">
      <alignment horizontal="left" readingOrder="0" shrinkToFit="0" vertical="center" wrapText="1"/>
    </xf>
    <xf borderId="0" fillId="9" fontId="10" numFmtId="0" xfId="0" applyAlignment="1" applyFont="1">
      <alignment horizontal="center" readingOrder="0" shrinkToFit="0" vertical="center" wrapText="1"/>
    </xf>
    <xf borderId="0" fillId="7" fontId="32" numFmtId="0" xfId="0" applyAlignment="1" applyFont="1">
      <alignment horizontal="center" readingOrder="0" shrinkToFit="0" vertical="center" wrapText="1"/>
    </xf>
    <xf borderId="0" fillId="11" fontId="10" numFmtId="0" xfId="0" applyAlignment="1" applyFill="1" applyFont="1">
      <alignment horizontal="center" readingOrder="0" shrinkToFit="0" vertical="center" wrapText="1"/>
    </xf>
    <xf borderId="0" fillId="12" fontId="15" numFmtId="0" xfId="0" applyAlignment="1" applyFill="1" applyFont="1">
      <alignment horizontal="center" readingOrder="0" shrinkToFit="0" vertical="center" wrapText="1"/>
    </xf>
    <xf borderId="0" fillId="12" fontId="14" numFmtId="0" xfId="0" applyAlignment="1" applyFont="1">
      <alignment horizontal="center" readingOrder="0" shrinkToFit="0" vertical="center" wrapText="1"/>
    </xf>
    <xf borderId="0" fillId="13" fontId="10" numFmtId="0" xfId="0" applyAlignment="1" applyFill="1" applyFont="1">
      <alignment horizontal="center" readingOrder="0" shrinkToFit="0" vertical="center" wrapText="1"/>
    </xf>
    <xf borderId="0" fillId="0" fontId="27" numFmtId="0" xfId="0" applyAlignment="1" applyFont="1">
      <alignment horizontal="center" readingOrder="0" shrinkToFit="0" vertical="center" wrapText="1"/>
    </xf>
    <xf borderId="0" fillId="0" fontId="33" numFmtId="0" xfId="0" applyAlignment="1" applyFont="1">
      <alignment horizontal="center" readingOrder="0" shrinkToFit="0" vertical="center" wrapText="1"/>
    </xf>
    <xf borderId="0" fillId="5" fontId="0" numFmtId="0" xfId="0" applyAlignment="1" applyFont="1">
      <alignment horizontal="center" readingOrder="0" shrinkToFit="0" vertical="center" wrapText="0"/>
    </xf>
    <xf borderId="0" fillId="0" fontId="34" numFmtId="0" xfId="0" applyAlignment="1" applyFont="1">
      <alignment horizontal="left" readingOrder="0" shrinkToFit="0" vertical="center" wrapText="1"/>
    </xf>
    <xf borderId="0" fillId="5" fontId="27" numFmtId="0" xfId="0" applyAlignment="1" applyFont="1">
      <alignment horizontal="center" readingOrder="0" shrinkToFit="0" vertical="center" wrapText="0"/>
    </xf>
    <xf borderId="0" fillId="0" fontId="35" numFmtId="0" xfId="0" applyAlignment="1" applyFont="1">
      <alignment horizontal="center" readingOrder="0" shrinkToFit="0" vertical="center" wrapText="1"/>
    </xf>
    <xf borderId="0" fillId="14" fontId="27" numFmtId="0" xfId="0" applyAlignment="1" applyFill="1" applyFont="1">
      <alignment horizontal="center" readingOrder="0" shrinkToFit="0" vertical="center" wrapText="0"/>
    </xf>
    <xf borderId="0" fillId="7" fontId="36" numFmtId="0" xfId="0" applyAlignment="1" applyFont="1">
      <alignment horizontal="center" readingOrder="0" shrinkToFit="0" vertical="center" wrapText="0"/>
    </xf>
    <xf borderId="0" fillId="12" fontId="37" numFmtId="0" xfId="0" applyAlignment="1" applyFont="1">
      <alignment horizontal="center" readingOrder="0" shrinkToFit="0" vertical="center" wrapText="0"/>
    </xf>
    <xf borderId="0" fillId="9" fontId="27" numFmtId="0" xfId="0" applyAlignment="1" applyFont="1">
      <alignment horizontal="center" readingOrder="0" shrinkToFit="0" vertical="center" wrapText="0"/>
    </xf>
    <xf borderId="0" fillId="11" fontId="27" numFmtId="0" xfId="0" applyAlignment="1" applyFont="1">
      <alignment horizontal="center" readingOrder="0" shrinkToFit="0" vertical="center" wrapText="0"/>
    </xf>
    <xf borderId="0" fillId="10" fontId="27" numFmtId="0" xfId="0" applyAlignment="1" applyFont="1">
      <alignment horizontal="center" readingOrder="0" shrinkToFit="0" vertical="center" wrapText="0"/>
    </xf>
    <xf borderId="0" fillId="8" fontId="37" numFmtId="0" xfId="0" applyAlignment="1" applyFont="1">
      <alignment horizontal="center" readingOrder="0" shrinkToFit="0" vertical="center" wrapText="0"/>
    </xf>
    <xf borderId="0" fillId="0" fontId="38" numFmtId="0" xfId="0" applyAlignment="1" applyFont="1">
      <alignment horizontal="left" readingOrder="0" shrinkToFit="0" vertical="center" wrapText="1"/>
    </xf>
    <xf borderId="0" fillId="12" fontId="37" numFmtId="0" xfId="0" applyAlignment="1" applyFont="1">
      <alignment horizontal="center" readingOrder="0" vertical="center"/>
    </xf>
    <xf borderId="0" fillId="6" fontId="39" numFmtId="0" xfId="0" applyAlignment="1" applyFont="1">
      <alignment horizontal="left" readingOrder="0" shrinkToFit="0" vertical="center" wrapText="1"/>
    </xf>
    <xf borderId="0" fillId="15" fontId="27" numFmtId="0" xfId="0" applyAlignment="1" applyFill="1" applyFont="1">
      <alignment horizontal="center" readingOrder="0" shrinkToFit="0" vertical="center" wrapText="0"/>
    </xf>
    <xf borderId="0" fillId="0" fontId="1" numFmtId="0" xfId="0" applyAlignment="1" applyFont="1">
      <alignment horizontal="left" readingOrder="0" shrinkToFit="0" vertical="center" wrapText="1"/>
    </xf>
    <xf borderId="0" fillId="0" fontId="40" numFmtId="0" xfId="0" applyAlignment="1" applyFont="1">
      <alignment horizontal="left" readingOrder="0" shrinkToFit="0" vertical="center" wrapText="1"/>
    </xf>
    <xf borderId="0" fillId="0" fontId="23" numFmtId="0" xfId="0" applyAlignment="1" applyFont="1">
      <alignment horizontal="left" readingOrder="0" shrinkToFit="0" wrapText="1"/>
    </xf>
    <xf borderId="0" fillId="7" fontId="41" numFmtId="0" xfId="0" applyAlignment="1" applyFont="1">
      <alignment horizontal="center" shrinkToFit="0" vertical="center" wrapText="1"/>
    </xf>
    <xf borderId="0" fillId="14" fontId="10" numFmtId="0" xfId="0" applyAlignment="1" applyFont="1">
      <alignment horizontal="center" readingOrder="0" shrinkToFit="0" vertical="center" wrapText="1"/>
    </xf>
    <xf borderId="0" fillId="0" fontId="13" numFmtId="0" xfId="0" applyAlignment="1" applyFont="1">
      <alignment readingOrder="0" shrinkToFit="0" wrapText="1"/>
    </xf>
    <xf borderId="4" fillId="6" fontId="10" numFmtId="0" xfId="0" applyAlignment="1" applyBorder="1" applyFont="1">
      <alignment horizontal="center" readingOrder="0" shrinkToFit="0" vertical="center" wrapText="1"/>
    </xf>
    <xf borderId="5" fillId="6" fontId="10" numFmtId="0" xfId="0" applyAlignment="1" applyBorder="1" applyFont="1">
      <alignment horizontal="center" readingOrder="0" shrinkToFit="0" vertical="center" wrapText="1"/>
    </xf>
    <xf borderId="6" fillId="0" fontId="1" numFmtId="0" xfId="0" applyBorder="1" applyFont="1"/>
    <xf borderId="7" fillId="0" fontId="1" numFmtId="0" xfId="0" applyBorder="1" applyFont="1"/>
    <xf borderId="4" fillId="6" fontId="26" numFmtId="0" xfId="0" applyAlignment="1" applyBorder="1" applyFont="1">
      <alignment horizontal="center" readingOrder="0" shrinkToFit="0" vertical="center" wrapText="1"/>
    </xf>
    <xf borderId="0" fillId="16" fontId="15" numFmtId="0" xfId="0" applyAlignment="1" applyFill="1" applyFont="1">
      <alignment horizontal="center" readingOrder="0" shrinkToFit="0" vertical="center" wrapText="1"/>
    </xf>
    <xf borderId="0" fillId="17" fontId="10" numFmtId="0" xfId="0" applyAlignment="1" applyFill="1" applyFont="1">
      <alignment horizontal="center" readingOrder="0" shrinkToFit="0" vertical="center" wrapText="1"/>
    </xf>
    <xf borderId="0" fillId="0" fontId="42" numFmtId="0" xfId="0" applyAlignment="1" applyFont="1">
      <alignment horizontal="left" readingOrder="0" shrinkToFit="0" vertical="center" wrapText="1"/>
    </xf>
    <xf borderId="0" fillId="18" fontId="15" numFmtId="0" xfId="0" applyAlignment="1" applyFill="1" applyFont="1">
      <alignment horizontal="center" readingOrder="0" shrinkToFit="0" vertical="center" wrapText="1"/>
    </xf>
    <xf borderId="0" fillId="19" fontId="10" numFmtId="0" xfId="0" applyAlignment="1" applyFill="1" applyFont="1">
      <alignment horizontal="center" readingOrder="0" shrinkToFit="0" vertical="center" wrapText="1"/>
    </xf>
    <xf borderId="0" fillId="0" fontId="43" numFmtId="0" xfId="0" applyAlignment="1" applyFont="1">
      <alignment horizontal="left" readingOrder="0" shrinkToFit="0" vertical="center" wrapText="1"/>
    </xf>
    <xf borderId="0" fillId="20" fontId="15" numFmtId="0" xfId="0" applyAlignment="1" applyFill="1" applyFont="1">
      <alignment horizontal="center" readingOrder="0" shrinkToFit="0" vertical="center" wrapText="1"/>
    </xf>
    <xf borderId="0" fillId="0" fontId="12" numFmtId="0" xfId="0" applyAlignment="1" applyFont="1">
      <alignment horizontal="center" readingOrder="0" shrinkToFit="0" vertical="center" wrapText="1"/>
    </xf>
    <xf borderId="0" fillId="7" fontId="44" numFmtId="0" xfId="0" applyAlignment="1" applyFont="1">
      <alignment horizontal="center" shrinkToFit="0" vertical="center" wrapText="1"/>
    </xf>
    <xf borderId="0" fillId="0" fontId="45" numFmtId="0" xfId="0" applyAlignment="1" applyFont="1">
      <alignment horizontal="left" readingOrder="0" shrinkToFit="0" vertical="center" wrapText="1"/>
    </xf>
    <xf borderId="0" fillId="21" fontId="15" numFmtId="0" xfId="0" applyAlignment="1" applyFill="1" applyFont="1">
      <alignment horizontal="center" readingOrder="0" shrinkToFit="0" vertical="center" wrapText="1"/>
    </xf>
    <xf borderId="0" fillId="22" fontId="15" numFmtId="0" xfId="0" applyAlignment="1" applyFill="1" applyFont="1">
      <alignment horizontal="center" readingOrder="0" shrinkToFit="0" vertical="center" wrapText="1"/>
    </xf>
    <xf borderId="0" fillId="23" fontId="15" numFmtId="0" xfId="0" applyAlignment="1" applyFill="1" applyFont="1">
      <alignment horizontal="center" readingOrder="0" shrinkToFit="0" vertical="center" wrapText="1"/>
    </xf>
    <xf borderId="0" fillId="24" fontId="15" numFmtId="0" xfId="0" applyAlignment="1" applyFill="1" applyFont="1">
      <alignment horizontal="center" readingOrder="0" shrinkToFit="0" vertical="center" wrapText="1"/>
    </xf>
    <xf borderId="0" fillId="7" fontId="46" numFmtId="0" xfId="0" applyAlignment="1" applyFont="1">
      <alignment horizontal="center" shrinkToFit="0" vertical="center" wrapText="1"/>
    </xf>
    <xf borderId="0" fillId="25" fontId="15" numFmtId="0" xfId="0" applyAlignment="1" applyFill="1" applyFont="1">
      <alignment horizontal="center" readingOrder="0" shrinkToFit="0" vertical="center" wrapText="1"/>
    </xf>
    <xf borderId="0" fillId="26" fontId="15" numFmtId="0" xfId="0" applyAlignment="1" applyFill="1" applyFont="1">
      <alignment horizontal="center" readingOrder="0" shrinkToFit="0" vertical="center" wrapText="1"/>
    </xf>
    <xf borderId="0" fillId="27" fontId="15" numFmtId="0" xfId="0" applyAlignment="1" applyFill="1" applyFont="1">
      <alignment horizontal="center" readingOrder="0" shrinkToFit="0" vertical="center" wrapText="1"/>
    </xf>
    <xf borderId="0" fillId="28" fontId="15" numFmtId="0" xfId="0" applyAlignment="1" applyFill="1" applyFont="1">
      <alignment horizontal="center" readingOrder="0" shrinkToFit="0" vertical="center" wrapText="1"/>
    </xf>
    <xf borderId="0" fillId="29" fontId="15" numFmtId="0" xfId="0" applyAlignment="1" applyFill="1" applyFont="1">
      <alignment horizontal="center" readingOrder="0" shrinkToFit="0" vertical="center" wrapText="1"/>
    </xf>
    <xf borderId="0" fillId="30" fontId="15" numFmtId="0" xfId="0" applyAlignment="1" applyFill="1" applyFont="1">
      <alignment horizontal="center" readingOrder="0" shrinkToFit="0" vertical="center" wrapText="1"/>
    </xf>
    <xf borderId="0" fillId="0" fontId="47" numFmtId="0" xfId="0" applyAlignment="1" applyFont="1">
      <alignment horizontal="left" readingOrder="0" shrinkToFit="0" vertical="center" wrapText="1"/>
    </xf>
    <xf borderId="0" fillId="31" fontId="10" numFmtId="0" xfId="0" applyAlignment="1" applyFill="1" applyFont="1">
      <alignment horizontal="center" readingOrder="0" shrinkToFit="0" vertical="center" wrapText="1"/>
    </xf>
    <xf borderId="0" fillId="4" fontId="1" numFmtId="0" xfId="0" applyAlignment="1" applyFont="1">
      <alignment shrinkToFit="0" vertical="center" wrapText="1"/>
    </xf>
    <xf borderId="0" fillId="4" fontId="45" numFmtId="0" xfId="0" applyAlignment="1" applyFont="1">
      <alignment horizontal="left" shrinkToFit="0" vertical="center" wrapText="1"/>
    </xf>
    <xf borderId="0" fillId="5" fontId="45" numFmtId="0" xfId="0" applyAlignment="1" applyFont="1">
      <alignment horizontal="left" shrinkToFit="0" vertical="center" wrapText="1"/>
    </xf>
    <xf borderId="0" fillId="5" fontId="1" numFmtId="0" xfId="0" applyAlignment="1" applyFont="1">
      <alignment shrinkToFit="0" vertical="center" wrapText="1"/>
    </xf>
    <xf borderId="0" fillId="0" fontId="34" numFmtId="0" xfId="0" applyAlignment="1" applyFont="1">
      <alignment readingOrder="0" shrinkToFit="0" vertical="center" wrapText="1"/>
    </xf>
    <xf borderId="0" fillId="22" fontId="14" numFmtId="0" xfId="0" applyAlignment="1" applyFont="1">
      <alignment horizontal="center" readingOrder="0" shrinkToFit="0" vertical="center" wrapText="0"/>
    </xf>
    <xf borderId="0" fillId="0" fontId="30" numFmtId="0" xfId="0" applyAlignment="1" applyFont="1">
      <alignment horizontal="left" readingOrder="0" shrinkToFit="0" vertical="center" wrapText="1"/>
    </xf>
    <xf borderId="0" fillId="28" fontId="14" numFmtId="0" xfId="0" applyAlignment="1" applyFont="1">
      <alignment horizontal="center" readingOrder="0" shrinkToFit="0" vertical="center" wrapText="0"/>
    </xf>
    <xf borderId="0" fillId="28" fontId="15" numFmtId="0" xfId="0" applyAlignment="1" applyFont="1">
      <alignment horizontal="center" readingOrder="0" vertical="center"/>
    </xf>
    <xf borderId="0" fillId="9" fontId="26" numFmtId="0" xfId="0" applyAlignment="1" applyFont="1">
      <alignment horizontal="center" readingOrder="0" shrinkToFit="0" vertical="center" wrapText="1"/>
    </xf>
    <xf borderId="0" fillId="7" fontId="48" numFmtId="0" xfId="0" applyAlignment="1" applyFont="1">
      <alignment horizontal="center" shrinkToFit="0" vertical="top" wrapText="1"/>
    </xf>
    <xf borderId="0" fillId="22" fontId="30" numFmtId="0" xfId="0" applyAlignment="1" applyFont="1">
      <alignment horizontal="left" shrinkToFit="0" vertical="center" wrapText="1"/>
    </xf>
    <xf borderId="0" fillId="22" fontId="1" numFmtId="0" xfId="0" applyAlignment="1" applyFont="1">
      <alignment vertical="center"/>
    </xf>
    <xf borderId="0" fillId="17" fontId="15" numFmtId="0" xfId="0" applyAlignment="1" applyFont="1">
      <alignment horizontal="center" readingOrder="0" shrinkToFit="0" vertical="center" wrapText="1"/>
    </xf>
    <xf borderId="0" fillId="14" fontId="30" numFmtId="0" xfId="0" applyAlignment="1" applyFont="1">
      <alignment horizontal="left" shrinkToFit="0" vertical="center" wrapText="1"/>
    </xf>
    <xf borderId="0" fillId="14" fontId="26" numFmtId="0" xfId="0" applyAlignment="1" applyFont="1">
      <alignment horizontal="center" readingOrder="0" shrinkToFit="0" vertical="center" wrapText="1"/>
    </xf>
    <xf borderId="0" fillId="7" fontId="12" numFmtId="0" xfId="0" applyAlignment="1" applyFont="1">
      <alignment horizontal="center" shrinkToFit="0" vertical="center" wrapText="1"/>
    </xf>
    <xf borderId="0" fillId="9" fontId="1" numFmtId="0" xfId="0" applyAlignment="1" applyFont="1">
      <alignment vertical="center"/>
    </xf>
    <xf borderId="0" fillId="9" fontId="30" numFmtId="0" xfId="0" applyAlignment="1" applyFont="1">
      <alignment horizontal="left" shrinkToFit="0" vertical="center" wrapText="1"/>
    </xf>
    <xf borderId="0" fillId="5" fontId="13" numFmtId="0" xfId="0" applyAlignment="1" applyFont="1">
      <alignment horizontal="left" shrinkToFit="0" vertical="center" wrapText="1"/>
    </xf>
    <xf borderId="0" fillId="28" fontId="10" numFmtId="0" xfId="0" applyAlignment="1" applyFont="1">
      <alignment horizontal="center" readingOrder="0" shrinkToFit="0" vertical="center" wrapText="1"/>
    </xf>
    <xf borderId="0" fillId="29" fontId="13" numFmtId="0" xfId="0" applyAlignment="1" applyFont="1">
      <alignment horizontal="left" shrinkToFit="0" vertical="center" wrapText="1"/>
    </xf>
    <xf borderId="0" fillId="29" fontId="1" numFmtId="0" xfId="0" applyFont="1"/>
    <xf borderId="0" fillId="10" fontId="13" numFmtId="0" xfId="0" applyAlignment="1" applyFont="1">
      <alignment horizontal="left" shrinkToFit="0" vertical="center" wrapText="1"/>
    </xf>
    <xf borderId="0" fillId="24" fontId="13" numFmtId="0" xfId="0" applyAlignment="1" applyFont="1">
      <alignment horizontal="left" shrinkToFit="0" vertical="center" wrapText="1"/>
    </xf>
    <xf borderId="0" fillId="0" fontId="49" numFmtId="0" xfId="0" applyAlignment="1" applyFont="1">
      <alignment horizontal="center" readingOrder="0" vertical="center"/>
    </xf>
    <xf borderId="0" fillId="0" fontId="11" numFmtId="0" xfId="0" applyAlignment="1" applyFont="1">
      <alignment horizontal="center" readingOrder="0" vertical="center"/>
    </xf>
    <xf borderId="0" fillId="0" fontId="27" numFmtId="0" xfId="0" applyAlignment="1" applyFont="1">
      <alignment horizontal="center" readingOrder="0" shrinkToFit="0" vertical="center" wrapText="1"/>
    </xf>
    <xf borderId="0" fillId="0" fontId="27" numFmtId="0" xfId="0" applyAlignment="1" applyFont="1">
      <alignment horizontal="center" readingOrder="0" shrinkToFit="0" vertical="center" wrapText="0"/>
    </xf>
    <xf borderId="0" fillId="0" fontId="50" numFmtId="0" xfId="0" applyAlignment="1" applyFont="1">
      <alignment horizontal="left" readingOrder="0" shrinkToFit="0" vertical="center" wrapText="1"/>
    </xf>
    <xf borderId="0" fillId="7" fontId="51" numFmtId="0" xfId="0" applyAlignment="1" applyFont="1">
      <alignment horizontal="center" readingOrder="0" shrinkToFit="0" vertical="center" wrapText="1"/>
    </xf>
    <xf borderId="0" fillId="5" fontId="1" numFmtId="0" xfId="0" applyAlignment="1" applyFont="1">
      <alignment horizontal="center" readingOrder="0" vertical="center"/>
    </xf>
    <xf borderId="0" fillId="5" fontId="10" numFmtId="0" xfId="0" applyAlignment="1" applyFont="1">
      <alignment horizontal="center" readingOrder="0" vertical="center"/>
    </xf>
    <xf borderId="0" fillId="8" fontId="52" numFmtId="0" xfId="0" applyAlignment="1" applyFont="1">
      <alignment horizontal="center" readingOrder="0" shrinkToFit="0" vertical="center" wrapText="1"/>
    </xf>
    <xf borderId="0" fillId="8" fontId="10" numFmtId="0" xfId="0" applyAlignment="1" applyFont="1">
      <alignment horizontal="center" readingOrder="0" vertical="center"/>
    </xf>
    <xf borderId="0" fillId="8" fontId="30" numFmtId="0" xfId="0" applyAlignment="1" applyFont="1">
      <alignment readingOrder="0" shrinkToFit="0" vertical="center" wrapText="1"/>
    </xf>
    <xf borderId="0" fillId="8" fontId="11" numFmtId="0" xfId="0" applyAlignment="1" applyFont="1">
      <alignment horizontal="center" readingOrder="0" vertical="center"/>
    </xf>
    <xf borderId="0" fillId="32" fontId="10" numFmtId="0" xfId="0" applyAlignment="1" applyFill="1" applyFont="1">
      <alignment horizontal="center" readingOrder="0" vertical="center"/>
    </xf>
    <xf borderId="0" fillId="32" fontId="11" numFmtId="0" xfId="0" applyAlignment="1" applyFont="1">
      <alignment horizontal="center" readingOrder="0" vertical="center"/>
    </xf>
    <xf borderId="0" fillId="33" fontId="10" numFmtId="0" xfId="0" applyAlignment="1" applyFill="1" applyFont="1">
      <alignment horizontal="center" readingOrder="0" vertical="center"/>
    </xf>
    <xf borderId="0" fillId="33" fontId="11" numFmtId="0" xfId="0" applyAlignment="1" applyFont="1">
      <alignment horizontal="center" readingOrder="0" vertical="center"/>
    </xf>
    <xf borderId="0" fillId="11" fontId="26" numFmtId="0" xfId="0" applyAlignment="1" applyFont="1">
      <alignment horizontal="center" readingOrder="0" vertical="center"/>
    </xf>
    <xf borderId="0" fillId="11" fontId="12" numFmtId="0" xfId="0" applyAlignment="1" applyFont="1">
      <alignment horizontal="center" readingOrder="0" vertical="center"/>
    </xf>
    <xf borderId="0" fillId="8" fontId="10" numFmtId="0" xfId="0" applyAlignment="1" applyFont="1">
      <alignment horizontal="center" readingOrder="0" shrinkToFit="0" vertical="center" wrapText="1"/>
    </xf>
    <xf borderId="0" fillId="8" fontId="30" numFmtId="0" xfId="0" applyAlignment="1" applyFont="1">
      <alignment horizontal="left" readingOrder="0" shrinkToFit="0" vertical="center" wrapText="1"/>
    </xf>
    <xf borderId="0" fillId="8" fontId="1" numFmtId="0" xfId="0" applyAlignment="1" applyFont="1">
      <alignment horizontal="left" readingOrder="0" shrinkToFit="0" vertical="center" wrapText="1"/>
    </xf>
    <xf borderId="0" fillId="8" fontId="11" numFmtId="0" xfId="0" applyAlignment="1" applyFont="1">
      <alignment horizontal="center" readingOrder="0" shrinkToFit="0" vertical="center" wrapText="1"/>
    </xf>
    <xf borderId="0" fillId="33" fontId="10" numFmtId="0" xfId="0" applyAlignment="1" applyFont="1">
      <alignment horizontal="center" readingOrder="0" shrinkToFit="0" vertical="center" wrapText="1"/>
    </xf>
    <xf borderId="0" fillId="33" fontId="11" numFmtId="0" xfId="0" applyAlignment="1" applyFont="1">
      <alignment horizontal="center" readingOrder="0" shrinkToFit="0" vertical="center" wrapText="1"/>
    </xf>
    <xf borderId="0" fillId="32" fontId="10" numFmtId="0" xfId="0" applyAlignment="1" applyFont="1">
      <alignment horizontal="center" readingOrder="0" shrinkToFit="0" vertical="center" wrapText="1"/>
    </xf>
    <xf borderId="0" fillId="32" fontId="11" numFmtId="0" xfId="0" applyAlignment="1" applyFont="1">
      <alignment horizontal="center" readingOrder="0" shrinkToFit="0" vertical="center" wrapText="1"/>
    </xf>
    <xf borderId="0" fillId="34" fontId="1" numFmtId="0" xfId="0" applyAlignment="1" applyFill="1" applyFont="1">
      <alignment horizontal="left" readingOrder="0" shrinkToFit="0" vertical="center" wrapText="1"/>
    </xf>
    <xf borderId="0" fillId="11" fontId="11" numFmtId="0" xfId="0" applyAlignment="1" applyFont="1">
      <alignment horizontal="center" readingOrder="0" shrinkToFit="0" vertical="center" wrapText="1"/>
    </xf>
    <xf borderId="0" fillId="12" fontId="14" numFmtId="0" xfId="0" applyAlignment="1" applyFont="1">
      <alignment horizontal="center" readingOrder="0" shrinkToFit="0" vertical="center" wrapText="1"/>
    </xf>
    <xf borderId="0" fillId="0" fontId="30" numFmtId="0" xfId="0" applyAlignment="1" applyFont="1">
      <alignment horizontal="left" shrinkToFit="0" vertical="center" wrapText="1"/>
    </xf>
    <xf borderId="0" fillId="5" fontId="11" numFmtId="0" xfId="0" applyAlignment="1" applyFont="1">
      <alignment horizontal="center" readingOrder="0" shrinkToFit="0" vertical="center" wrapText="1"/>
    </xf>
    <xf borderId="0" fillId="13" fontId="11" numFmtId="0" xfId="0" applyAlignment="1" applyFont="1">
      <alignment horizontal="center" readingOrder="0" shrinkToFit="0" vertical="center" wrapText="1"/>
    </xf>
    <xf borderId="0" fillId="8" fontId="53" numFmtId="0" xfId="0" applyAlignment="1" applyFont="1">
      <alignment horizontal="center" readingOrder="0" shrinkToFit="0" vertical="center" wrapText="1"/>
    </xf>
    <xf borderId="0" fillId="8" fontId="27" numFmtId="0" xfId="0" applyAlignment="1" applyFont="1">
      <alignment horizontal="center" readingOrder="0" shrinkToFit="0" vertical="center" wrapText="0"/>
    </xf>
    <xf borderId="0" fillId="8" fontId="34" numFmtId="0" xfId="0" applyAlignment="1" applyFont="1">
      <alignment horizontal="left" readingOrder="0" shrinkToFit="0" vertical="center" wrapText="1"/>
    </xf>
    <xf borderId="0" fillId="13" fontId="27" numFmtId="0" xfId="0" applyAlignment="1" applyFont="1">
      <alignment horizontal="center" readingOrder="0" shrinkToFit="0" vertical="center" wrapText="0"/>
    </xf>
    <xf borderId="0" fillId="32" fontId="27" numFmtId="0" xfId="0" applyAlignment="1" applyFont="1">
      <alignment horizontal="center" readingOrder="0" shrinkToFit="0" vertical="center" wrapText="0"/>
    </xf>
    <xf borderId="0" fillId="33" fontId="27" numFmtId="0" xfId="0" applyAlignment="1" applyFont="1">
      <alignment horizontal="center" readingOrder="0" shrinkToFit="0" vertical="center" wrapText="0"/>
    </xf>
    <xf borderId="0" fillId="7" fontId="1" numFmtId="0" xfId="0" applyAlignment="1" applyFont="1">
      <alignment horizontal="center" readingOrder="0" shrinkToFit="0" vertical="center" wrapText="1"/>
    </xf>
    <xf borderId="0" fillId="5" fontId="1" numFmtId="0" xfId="0" applyAlignment="1" applyFont="1">
      <alignment horizontal="center" readingOrder="0" shrinkToFit="0" vertical="center" wrapText="1"/>
    </xf>
    <xf borderId="0" fillId="7" fontId="1" numFmtId="0" xfId="0" applyAlignment="1" applyFont="1">
      <alignment horizontal="center" shrinkToFit="0" vertical="center" wrapText="1"/>
    </xf>
    <xf borderId="0" fillId="5" fontId="1" numFmtId="0" xfId="0" applyAlignment="1" applyFont="1">
      <alignment horizontal="center" shrinkToFit="0" vertical="center" wrapText="1"/>
    </xf>
    <xf borderId="0" fillId="0" fontId="54" numFmtId="0" xfId="0" applyAlignment="1" applyFont="1">
      <alignment horizontal="left"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15" Type="http://schemas.openxmlformats.org/officeDocument/2006/relationships/worksheet" Target="worksheets/sheet13.xml"/><Relationship Id="rId14" Type="http://schemas.openxmlformats.org/officeDocument/2006/relationships/worksheet" Target="worksheets/sheet12.xml"/><Relationship Id="rId17" Type="http://schemas.openxmlformats.org/officeDocument/2006/relationships/worksheet" Target="worksheets/sheet15.xml"/><Relationship Id="rId16" Type="http://schemas.openxmlformats.org/officeDocument/2006/relationships/worksheet" Target="worksheets/sheet14.xml"/><Relationship Id="rId5" Type="http://schemas.openxmlformats.org/officeDocument/2006/relationships/worksheet" Target="worksheets/sheet3.xml"/><Relationship Id="rId6" Type="http://schemas.openxmlformats.org/officeDocument/2006/relationships/worksheet" Target="worksheets/sheet4.xml"/><Relationship Id="rId18" Type="http://schemas.openxmlformats.org/officeDocument/2006/relationships/worksheet" Target="worksheets/sheet16.xml"/><Relationship Id="rId7" Type="http://schemas.openxmlformats.org/officeDocument/2006/relationships/worksheet" Target="worksheets/sheet5.xml"/><Relationship Id="rId8" Type="http://schemas.openxmlformats.org/officeDocument/2006/relationships/worksheet" Target="worksheets/sheet6.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tvtropes.com/" TargetMode="External"/><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75"/>
  <cols>
    <col customWidth="1" min="1" max="1" width="16.25"/>
    <col customWidth="1" min="4" max="4" width="20.88"/>
    <col customWidth="1" min="6" max="6" width="20.13"/>
    <col customWidth="1" min="9" max="9" width="19.25"/>
  </cols>
  <sheetData>
    <row r="1">
      <c r="A1" s="1"/>
      <c r="B1" s="1"/>
      <c r="C1" s="1"/>
      <c r="D1" s="1"/>
      <c r="E1" s="1"/>
      <c r="F1" s="1"/>
      <c r="G1" s="1"/>
      <c r="H1" s="1"/>
      <c r="I1" s="1"/>
    </row>
    <row r="2" ht="17.25" customHeight="1">
      <c r="A2" s="1"/>
      <c r="B2" s="2"/>
      <c r="C2" s="2"/>
      <c r="D2" s="2"/>
      <c r="E2" s="2"/>
      <c r="F2" s="2"/>
      <c r="G2" s="2"/>
      <c r="H2" s="2"/>
      <c r="I2" s="1"/>
    </row>
    <row r="3" ht="42.75" customHeight="1">
      <c r="A3" s="1"/>
      <c r="B3" s="3"/>
      <c r="C3" s="4" t="s">
        <v>0</v>
      </c>
      <c r="H3" s="3"/>
      <c r="I3" s="1"/>
    </row>
    <row r="4" ht="3.0" customHeight="1">
      <c r="A4" s="1"/>
      <c r="B4" s="2"/>
      <c r="C4" s="5"/>
      <c r="D4" s="5"/>
      <c r="E4" s="5"/>
      <c r="F4" s="5"/>
      <c r="G4" s="5"/>
      <c r="H4" s="2"/>
      <c r="I4" s="1"/>
    </row>
    <row r="5">
      <c r="A5" s="1"/>
      <c r="B5" s="2"/>
      <c r="C5" s="5"/>
      <c r="D5" s="6" t="s">
        <v>1</v>
      </c>
      <c r="E5" s="7"/>
      <c r="F5" s="8"/>
      <c r="G5" s="5"/>
      <c r="H5" s="2"/>
      <c r="I5" s="1"/>
    </row>
    <row r="6">
      <c r="A6" s="1"/>
      <c r="B6" s="2"/>
      <c r="C6" s="5"/>
      <c r="D6" s="5"/>
      <c r="E6" s="5"/>
      <c r="F6" s="5"/>
      <c r="G6" s="5"/>
      <c r="H6" s="2"/>
      <c r="I6" s="1"/>
    </row>
    <row r="7" ht="112.5" customHeight="1">
      <c r="A7" s="1"/>
      <c r="B7" s="2"/>
      <c r="C7" s="5"/>
      <c r="D7" s="9" t="str">
        <f>HYPERLINK("https://docs.google.com/spreadsheets/d/1eHBQGeEm_-5ZfTj0smTKVbu8hDcHkWjAMQcrQhatdRc/edit#gid=281587803","Problem Sleuth Volume 1:
COMPENSATION, ADEQUATE")</f>
        <v>Problem Sleuth Volume 1:
COMPENSATION, ADEQUATE</v>
      </c>
      <c r="F7" s="5" t="str">
        <f>HYPERLINK("https://docs.google.com/spreadsheets/d/1eHBQGeEm_-5ZfTj0smTKVbu8hDcHkWjAMQcrQhatdRc/edit#gid=281587803",IMAGE("https://i.imgur.com/z4jr03C.png",4,150,161))</f>
        <v>#REF!</v>
      </c>
      <c r="G7" s="5"/>
      <c r="H7" s="2"/>
      <c r="I7" s="1"/>
    </row>
    <row r="8">
      <c r="A8" s="1"/>
      <c r="B8" s="2"/>
      <c r="C8" s="5"/>
      <c r="D8" s="5"/>
      <c r="E8" s="5"/>
      <c r="F8" s="5"/>
      <c r="G8" s="5"/>
      <c r="H8" s="2"/>
      <c r="I8" s="1"/>
    </row>
    <row r="9" ht="112.5" customHeight="1">
      <c r="A9" s="1"/>
      <c r="B9" s="2"/>
      <c r="C9" s="5"/>
      <c r="D9" s="9" t="str">
        <f>HYPERLINK("https://docs.google.com/spreadsheets/d/1eHBQGeEm_-5ZfTj0smTKVbu8hDcHkWjAMQcrQhatdRc/edit#gid=1269496654","Problem Sleuth Volume 2:
THIS IS COMPLETE BULLSHIT")</f>
        <v>Problem Sleuth Volume 2:
THIS IS COMPLETE BULLSHIT</v>
      </c>
      <c r="F9" s="5" t="str">
        <f>HYPERLINK("https://docs.google.com/spreadsheets/d/1eHBQGeEm_-5ZfTj0smTKVbu8hDcHkWjAMQcrQhatdRc/edit#gid=1269496654",IMAGE("https://i.imgur.com/IlJgY1n.png",4,150,161))</f>
        <v>#REF!</v>
      </c>
      <c r="G9" s="5"/>
      <c r="H9" s="2"/>
      <c r="I9" s="1"/>
    </row>
    <row r="10">
      <c r="A10" s="1"/>
      <c r="B10" s="2"/>
      <c r="C10" s="5"/>
      <c r="D10" s="5"/>
      <c r="E10" s="5"/>
      <c r="F10" s="5"/>
      <c r="G10" s="5"/>
      <c r="H10" s="2"/>
      <c r="I10" s="1"/>
    </row>
    <row r="11" ht="114.0" customHeight="1">
      <c r="A11" s="1"/>
      <c r="B11" s="2"/>
      <c r="C11" s="5"/>
      <c r="D11" s="9" t="str">
        <f>HYPERLINK("https://docs.google.com/spreadsheets/d/1eHBQGeEm_-5ZfTj0smTKVbu8hDcHkWjAMQcrQhatdRc/edit#gid=1037527766","Problem Sleuth Volume 3:
SUITOR TO THE
SODAJERK'S CONFIDANTE")</f>
        <v>Problem Sleuth Volume 3:
SUITOR TO THE
SODAJERK'S CONFIDANTE</v>
      </c>
      <c r="F11" s="10" t="str">
        <f>HYPERLINK("https://docs.google.com/spreadsheets/d/1eHBQGeEm_-5ZfTj0smTKVbu8hDcHkWjAMQcrQhatdRc/edit#gid=1037527766",IMAGE("https://i.imgur.com/ysJlXLn.png",4,150,161))</f>
        <v>#REF!</v>
      </c>
      <c r="G11" s="5"/>
      <c r="H11" s="2"/>
      <c r="I11" s="1"/>
    </row>
    <row r="12">
      <c r="A12" s="1"/>
      <c r="B12" s="2"/>
      <c r="C12" s="5"/>
      <c r="D12" s="5"/>
      <c r="E12" s="5"/>
      <c r="F12" s="5"/>
      <c r="G12" s="5"/>
      <c r="H12" s="2"/>
      <c r="I12" s="1"/>
    </row>
    <row r="13" ht="112.5" customHeight="1">
      <c r="A13" s="1"/>
      <c r="B13" s="2"/>
      <c r="C13" s="5"/>
      <c r="D13" s="9" t="str">
        <f>HYPERLINK("https://docs.google.com/spreadsheets/d/1eHBQGeEm_-5ZfTj0smTKVbu8hDcHkWjAMQcrQhatdRc/edit#gid=434353143","Problem Sleuth Volume 4:
BLACK LIQUID SORROW")</f>
        <v>Problem Sleuth Volume 4:
BLACK LIQUID SORROW</v>
      </c>
      <c r="F13" s="11" t="str">
        <f>HYPERLINK("https://docs.google.com/spreadsheets/d/1eHBQGeEm_-5ZfTj0smTKVbu8hDcHkWjAMQcrQhatdRc/edit#gid=434353143",IMAGE("https://i.imgur.com/BMIyA5Q.png",4,150,161))</f>
        <v>#REF!</v>
      </c>
      <c r="G13" s="5"/>
      <c r="H13" s="2"/>
      <c r="I13" s="1"/>
    </row>
    <row r="14">
      <c r="A14" s="1"/>
      <c r="B14" s="2"/>
      <c r="C14" s="5"/>
      <c r="D14" s="5"/>
      <c r="E14" s="5"/>
      <c r="F14" s="5"/>
      <c r="G14" s="5"/>
      <c r="H14" s="2"/>
      <c r="I14" s="1"/>
    </row>
    <row r="15" ht="112.5" customHeight="1">
      <c r="A15" s="1"/>
      <c r="B15" s="2"/>
      <c r="C15" s="5"/>
      <c r="D15" s="9" t="str">
        <f>HYPERLINK("https://docs.google.com/spreadsheets/d/1eHBQGeEm_-5ZfTj0smTKVbu8hDcHkWjAMQcrQhatdRc/edit#gid=621564999","Problem Sleuth Volume 5:
SEPULCHRITUDE")</f>
        <v>Problem Sleuth Volume 5:
SEPULCHRITUDE</v>
      </c>
      <c r="F15" s="11" t="str">
        <f>HYPERLINK("https://docs.google.com/spreadsheets/d/1eHBQGeEm_-5ZfTj0smTKVbu8hDcHkWjAMQcrQhatdRc/edit#gid=621564999",IMAGE("https://i.imgur.com/bnWqDVb.png",4,150,161))</f>
        <v>#REF!</v>
      </c>
      <c r="G15" s="5"/>
      <c r="H15" s="2"/>
      <c r="I15" s="1"/>
    </row>
    <row r="16">
      <c r="A16" s="1"/>
      <c r="B16" s="2"/>
      <c r="C16" s="5"/>
      <c r="D16" s="5"/>
      <c r="E16" s="5"/>
      <c r="F16" s="5"/>
      <c r="G16" s="5"/>
      <c r="H16" s="2"/>
      <c r="I16" s="1"/>
    </row>
    <row r="17" ht="112.5" customHeight="1">
      <c r="A17" s="1"/>
      <c r="B17" s="2"/>
      <c r="C17" s="5"/>
      <c r="D17" s="9" t="str">
        <f>HYPERLINK("https://docs.google.com/spreadsheets/d/1eHBQGeEm_-5ZfTj0smTKVbu8hDcHkWjAMQcrQhatdRc/edit#gid=5878126","Homestuck Book 1:
ACTS 1 &amp; 2")</f>
        <v>Homestuck Book 1:
ACTS 1 &amp; 2</v>
      </c>
      <c r="F17" s="5" t="str">
        <f>HYPERLINK("https://docs.google.com/spreadsheets/d/1eHBQGeEm_-5ZfTj0smTKVbu8hDcHkWjAMQcrQhatdRc/edit#gid=5878126",IMAGE("https://i.imgur.com/krtftDc.png",4,150,161))</f>
        <v>#REF!</v>
      </c>
      <c r="G17" s="5"/>
      <c r="H17" s="2"/>
      <c r="I17" s="1"/>
    </row>
    <row r="18">
      <c r="A18" s="1"/>
      <c r="B18" s="2"/>
      <c r="C18" s="5"/>
      <c r="D18" s="5"/>
      <c r="E18" s="5"/>
      <c r="F18" s="5"/>
      <c r="G18" s="5"/>
      <c r="H18" s="2"/>
      <c r="I18" s="1"/>
    </row>
    <row r="19" ht="113.25" customHeight="1">
      <c r="A19" s="1"/>
      <c r="B19" s="2"/>
      <c r="C19" s="5"/>
      <c r="D19" s="9" t="str">
        <f>HYPERLINK("https://docs.google.com/spreadsheets/d/1eHBQGeEm_-5ZfTj0smTKVbu8hDcHkWjAMQcrQhatdRc/edit#gid=656493288","Homestuck Book 2:
ACT 3 &amp; INTERMISSION")</f>
        <v>Homestuck Book 2:
ACT 3 &amp; INTERMISSION</v>
      </c>
      <c r="F19" s="5" t="str">
        <f>HYPERLINK("https://docs.google.com/spreadsheets/d/1eHBQGeEm_-5ZfTj0smTKVbu8hDcHkWjAMQcrQhatdRc/edit#gid=656493288",IMAGE("https://i.imgur.com/6kEdu2a.png",4,150,161))</f>
        <v>#REF!</v>
      </c>
      <c r="G19" s="5"/>
      <c r="H19" s="2"/>
      <c r="I19" s="1"/>
    </row>
    <row r="20">
      <c r="A20" s="1"/>
      <c r="B20" s="2"/>
      <c r="C20" s="5"/>
      <c r="D20" s="5"/>
      <c r="E20" s="5"/>
      <c r="F20" s="5"/>
      <c r="G20" s="5"/>
      <c r="H20" s="2"/>
      <c r="I20" s="1"/>
    </row>
    <row r="21" ht="112.5" customHeight="1">
      <c r="A21" s="1"/>
      <c r="B21" s="2"/>
      <c r="C21" s="5"/>
      <c r="D21" s="9" t="str">
        <f>HYPERLINK("https://docs.google.com/spreadsheets/d/1eHBQGeEm_-5ZfTj0smTKVbu8hDcHkWjAMQcrQhatdRc/edit#gid=2126481831","Homestuck Book 3:
ACT 4")</f>
        <v>Homestuck Book 3:
ACT 4</v>
      </c>
      <c r="F21" s="11" t="str">
        <f>HYPERLINK("https://docs.google.com/spreadsheets/d/1eHBQGeEm_-5ZfTj0smTKVbu8hDcHkWjAMQcrQhatdRc/edit#gid=2126481831",IMAGE("https://i.imgur.com/juhNEJH.png",4,150,161))</f>
        <v>#REF!</v>
      </c>
      <c r="G21" s="5"/>
      <c r="H21" s="2"/>
      <c r="I21" s="1"/>
    </row>
    <row r="22">
      <c r="A22" s="1"/>
      <c r="B22" s="2"/>
      <c r="C22" s="5"/>
      <c r="D22" s="5"/>
      <c r="E22" s="5"/>
      <c r="F22" s="5"/>
      <c r="G22" s="5"/>
      <c r="H22" s="2"/>
      <c r="I22" s="1"/>
    </row>
    <row r="23" ht="114.0" customHeight="1">
      <c r="A23" s="1"/>
      <c r="B23" s="2"/>
      <c r="C23" s="5"/>
      <c r="D23" s="9" t="str">
        <f>HYPERLINK("https://docs.google.com/spreadsheets/d/1eHBQGeEm_-5ZfTj0smTKVbu8hDcHkWjAMQcrQhatdRc/edit?ts=5c6154bd#gid=737526303","Homestuck Book 4:
ACT 5 ACT 1")</f>
        <v>Homestuck Book 4:
ACT 5 ACT 1</v>
      </c>
      <c r="F23" s="5" t="str">
        <f>IMAGE("https://dw9to29mmj727.cloudfront.net/products/1421599422.jpg",4,150,161)</f>
        <v>#REF!</v>
      </c>
      <c r="G23" s="5"/>
      <c r="H23" s="2"/>
      <c r="I23" s="1"/>
    </row>
    <row r="24">
      <c r="A24" s="1"/>
      <c r="B24" s="2"/>
      <c r="C24" s="5"/>
      <c r="D24" s="5"/>
      <c r="E24" s="5"/>
      <c r="F24" s="5"/>
      <c r="G24" s="5"/>
      <c r="H24" s="2"/>
      <c r="I24" s="1"/>
    </row>
    <row r="25" ht="113.25" customHeight="1">
      <c r="A25" s="1"/>
      <c r="B25" s="2"/>
      <c r="C25" s="5"/>
      <c r="D25" s="12" t="s">
        <v>2</v>
      </c>
      <c r="F25" s="13" t="str">
        <f>IMAGE("https://dw9to29mmj727.cloudfront.net/products/1421599430.jpg",4,150,161)</f>
        <v>#REF!</v>
      </c>
      <c r="G25" s="5"/>
      <c r="H25" s="2"/>
      <c r="I25" s="1"/>
    </row>
    <row r="26">
      <c r="A26" s="1"/>
      <c r="B26" s="2"/>
      <c r="C26" s="5"/>
      <c r="D26" s="5"/>
      <c r="E26" s="5"/>
      <c r="F26" s="5"/>
      <c r="G26" s="5"/>
      <c r="H26" s="2"/>
      <c r="I26" s="1"/>
    </row>
    <row r="27" ht="113.25" customHeight="1">
      <c r="A27" s="14"/>
      <c r="B27" s="15"/>
      <c r="C27" s="16"/>
      <c r="D27" s="17" t="s">
        <v>3</v>
      </c>
      <c r="F27" s="18" t="str">
        <f>IMAGE("https://dw9to29mmj727.cloudfront.net/products/1974706508.jpg",4,150,161)</f>
        <v>#REF!</v>
      </c>
      <c r="G27" s="16"/>
      <c r="H27" s="15"/>
      <c r="I27" s="14"/>
    </row>
    <row r="28">
      <c r="A28" s="14"/>
      <c r="B28" s="15"/>
      <c r="C28" s="16"/>
      <c r="D28" s="16"/>
      <c r="E28" s="16"/>
      <c r="F28" s="16"/>
      <c r="G28" s="16"/>
      <c r="H28" s="15"/>
      <c r="I28" s="14"/>
    </row>
    <row r="29" ht="24.0" customHeight="1">
      <c r="A29" s="1"/>
      <c r="B29" s="2"/>
      <c r="C29" s="2"/>
      <c r="D29" s="2"/>
      <c r="E29" s="2"/>
      <c r="F29" s="2"/>
      <c r="G29" s="2"/>
      <c r="H29" s="2"/>
      <c r="I29" s="1"/>
    </row>
    <row r="30">
      <c r="A30" s="1"/>
      <c r="B30" s="1"/>
      <c r="C30" s="1"/>
      <c r="D30" s="1"/>
      <c r="E30" s="1"/>
      <c r="F30" s="1"/>
      <c r="G30" s="1"/>
      <c r="H30" s="1"/>
      <c r="I30" s="1"/>
    </row>
  </sheetData>
  <mergeCells count="13">
    <mergeCell ref="D17:E17"/>
    <mergeCell ref="D19:E19"/>
    <mergeCell ref="D21:E21"/>
    <mergeCell ref="D23:E23"/>
    <mergeCell ref="D25:E25"/>
    <mergeCell ref="D27:E27"/>
    <mergeCell ref="C3:G3"/>
    <mergeCell ref="D5:F5"/>
    <mergeCell ref="D7:E7"/>
    <mergeCell ref="D9:E9"/>
    <mergeCell ref="D11:E11"/>
    <mergeCell ref="D13:E13"/>
    <mergeCell ref="D15:E15"/>
  </mergeCells>
  <hyperlinks>
    <hyperlink display="Homestuck Book 5: &#10;ACT 5 ACT 2 PART 1" location="'HS - Book 5'!A1" ref="D25"/>
    <hyperlink display="Homestuck Book 6: &#10;ACT 5 ACT 2 PART 2" location="'HS - Book 6'!A1" ref="D27"/>
  </hyperlink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19" t="s">
        <v>4</v>
      </c>
      <c r="B1" s="19" t="s">
        <v>5</v>
      </c>
      <c r="C1" s="20" t="s">
        <v>6</v>
      </c>
      <c r="D1" s="21" t="s">
        <v>7</v>
      </c>
    </row>
    <row r="2" ht="162.0" customHeight="1">
      <c r="A2" s="22" t="s">
        <v>8</v>
      </c>
      <c r="B2" s="23">
        <v>7.0</v>
      </c>
      <c r="C2" s="24" t="s">
        <v>9</v>
      </c>
      <c r="D2" s="25" t="s">
        <v>10</v>
      </c>
    </row>
    <row r="3">
      <c r="B3" s="23">
        <v>8.0</v>
      </c>
      <c r="C3" s="24" t="s">
        <v>11</v>
      </c>
      <c r="D3" s="26" t="s">
        <v>12</v>
      </c>
    </row>
    <row r="4">
      <c r="B4" s="23">
        <v>9.0</v>
      </c>
      <c r="C4" s="24" t="s">
        <v>13</v>
      </c>
      <c r="D4" s="26" t="s">
        <v>14</v>
      </c>
    </row>
    <row r="5">
      <c r="B5" s="23">
        <v>10.0</v>
      </c>
      <c r="C5" s="24" t="s">
        <v>15</v>
      </c>
      <c r="D5" s="26" t="s">
        <v>16</v>
      </c>
    </row>
    <row r="6">
      <c r="A6" s="27" t="s">
        <v>17</v>
      </c>
      <c r="B6" s="28">
        <v>13.0</v>
      </c>
      <c r="C6" s="29"/>
      <c r="D6" s="30"/>
    </row>
    <row r="7">
      <c r="A7" s="31" t="str">
        <f>HYPERLINK("https://www.homestuck.com/problem-sleuth/1","Problem Sleuth")</f>
        <v>Problem Sleuth</v>
      </c>
      <c r="B7" s="23">
        <v>15.0</v>
      </c>
      <c r="C7" s="24" t="s">
        <v>18</v>
      </c>
      <c r="D7" s="26"/>
    </row>
    <row r="8">
      <c r="A8" s="31" t="str">
        <f>HYPERLINK("https://www.homestuck.com/problem-sleuth/2","Quickly retrieve arms from safe.")</f>
        <v>Quickly retrieve arms from safe.</v>
      </c>
      <c r="B8" s="23">
        <v>16.0</v>
      </c>
      <c r="C8" s="24" t="s">
        <v>19</v>
      </c>
      <c r="D8" s="32"/>
    </row>
    <row r="9">
      <c r="A9" s="31" t="str">
        <f>HYPERLINK("https://www.homestuck.com/problem-sleuth/3","Retrieve your gun, there are dames to be rescued!")</f>
        <v>Retrieve your gun, there are dames to be rescued!</v>
      </c>
    </row>
    <row r="10">
      <c r="A10" s="31" t="str">
        <f>HYPERLINK("https://www.homestuck.com/problem-sleuth/4","Break through glass with fist to unlock door.")</f>
        <v>Break through glass with fist to unlock door.</v>
      </c>
    </row>
    <row r="11">
      <c r="A11" s="31" t="str">
        <f>HYPERLINK("https://www.homestuck.com/problem-sleuth/5","Thud.")</f>
        <v>Thud.</v>
      </c>
    </row>
    <row r="12">
      <c r="A12" s="31" t="str">
        <f>HYPERLINK("https://www.homestuck.com/problem-sleuth/6","Take the piece of paper.")</f>
        <v>Take the piece of paper.</v>
      </c>
      <c r="B12" s="23">
        <v>17.0</v>
      </c>
      <c r="C12" s="24" t="s">
        <v>20</v>
      </c>
      <c r="D12" s="32"/>
    </row>
    <row r="13">
      <c r="A13" s="31" t="str">
        <f>HYPERLINK("https://www.homestuck.com/problem-sleuth/7","Manhandle the door knob, there are dames to be rescued!")</f>
        <v>Manhandle the door knob, there are dames to be rescued!</v>
      </c>
    </row>
    <row r="14">
      <c r="A14" s="31" t="str">
        <f>HYPERLINK("https://www.homestuck.com/problem-sleuth/8","Call the royal locksmith!")</f>
        <v>Call the royal locksmith!</v>
      </c>
    </row>
    <row r="15">
      <c r="A15" s="31" t="str">
        <f>HYPERLINK("https://www.homestuck.com/problem-sleuth/9","Check pockets and desk drawers for phone parts")</f>
        <v>Check pockets and desk drawers for phone parts</v>
      </c>
    </row>
    <row r="16">
      <c r="A16" s="31" t="str">
        <f>HYPERLINK("https://www.homestuck.com/problem-sleuth/10","Get key")</f>
        <v>Get key</v>
      </c>
      <c r="B16" s="23">
        <v>18.0</v>
      </c>
      <c r="C16" s="24" t="s">
        <v>21</v>
      </c>
      <c r="D16" s="32"/>
    </row>
    <row r="17">
      <c r="A17" s="31" t="str">
        <f>HYPERLINK("https://www.homestuck.com/problem-sleuth/11","Next")</f>
        <v>Next</v>
      </c>
      <c r="B17" s="23">
        <v>19.0</v>
      </c>
      <c r="C17" s="24" t="s">
        <v>22</v>
      </c>
      <c r="D17" s="32"/>
    </row>
    <row r="18">
      <c r="A18" s="31" t="str">
        <f>HYPERLINK("https://www.homestuck.com/problem-sleuth/12","Store candy corn in safe")</f>
        <v>Store candy corn in safe</v>
      </c>
    </row>
    <row r="19">
      <c r="A19" s="31" t="str">
        <f>HYPERLINK("https://www.homestuck.com/problem-sleuth/13","Check the other side of the paper.")</f>
        <v>Check the other side of the paper.</v>
      </c>
    </row>
    <row r="20">
      <c r="A20" s="31" t="str">
        <f>HYPERLINK("https://www.homestuck.com/problem-sleuth/14","Next.")</f>
        <v>Next.</v>
      </c>
    </row>
    <row r="21">
      <c r="A21" s="31" t="str">
        <f>HYPERLINK("https://www.homestuck.com/problem-sleuth/15","Open safe.")</f>
        <v>Open safe.</v>
      </c>
      <c r="B21" s="23">
        <v>20.0</v>
      </c>
      <c r="C21" s="24" t="s">
        <v>23</v>
      </c>
      <c r="D21" s="32"/>
    </row>
    <row r="22">
      <c r="A22" s="31" t="str">
        <f>HYPERLINK("https://www.homestuck.com/problem-sleuth/16","Next")</f>
        <v>Next</v>
      </c>
    </row>
    <row r="23">
      <c r="A23" s="31" t="str">
        <f>HYPERLINK("https://www.homestuck.com/problem-sleuth/17","Next")</f>
        <v>Next</v>
      </c>
    </row>
    <row r="24">
      <c r="A24" s="31" t="str">
        <f>HYPERLINK("https://www.homestuck.com/problem-sleuth/18","Look under the fake wood paneling of the desk.")</f>
        <v>Look under the fake wood paneling of the desk.</v>
      </c>
    </row>
    <row r="25">
      <c r="A25" s="31" t="str">
        <f>HYPERLINK("https://www.homestuck.com/problem-sleuth/19","Get ye flask.")</f>
        <v>Get ye flask.</v>
      </c>
      <c r="B25" s="23">
        <v>21.0</v>
      </c>
      <c r="C25" s="24" t="s">
        <v>24</v>
      </c>
      <c r="D25" s="32"/>
    </row>
    <row r="26">
      <c r="A26" s="31" t="str">
        <f>HYPERLINK("https://www.homestuck.com/problem-sleuth/20","Drink the whisky and remember the good ol' days.")</f>
        <v>Drink the whisky and remember the good ol' days.</v>
      </c>
    </row>
    <row r="27">
      <c r="A27" s="31" t="str">
        <f>HYPERLINK("https://www.homestuck.com/problem-sleuth/21","Exchange gun for whisky, then drink.")</f>
        <v>Exchange gun for whisky, then drink.</v>
      </c>
    </row>
    <row r="28">
      <c r="A28" s="31" t="str">
        <f>HYPERLINK("https://www.homestuck.com/problem-sleuth/22","OW.")</f>
        <v>OW.</v>
      </c>
    </row>
    <row r="29">
      <c r="A29" s="31" t="str">
        <f>HYPERLINK("https://www.homestuck.com/problem-sleuth/23","Use the key on the door and open it.")</f>
        <v>Use the key on the door and open it.</v>
      </c>
      <c r="B29" s="23">
        <v>22.0</v>
      </c>
      <c r="C29" s="24" t="s">
        <v>25</v>
      </c>
      <c r="D29" s="32"/>
    </row>
    <row r="30">
      <c r="A30" s="31" t="str">
        <f>HYPERLINK("https://www.homestuck.com/problem-sleuth/24","Check what is taped to the bottom of the phone")</f>
        <v>Check what is taped to the bottom of the phone</v>
      </c>
    </row>
    <row r="31">
      <c r="A31" s="31" t="str">
        <f>HYPERLINK("https://www.homestuck.com/problem-sleuth/25","Never mind, what's under the phone?")</f>
        <v>Never mind, what's under the phone?</v>
      </c>
    </row>
    <row r="32">
      <c r="A32" s="31" t="str">
        <f>HYPERLINK("https://www.homestuck.com/problem-sleuth/26","Take card.")</f>
        <v>Take card.</v>
      </c>
    </row>
    <row r="33">
      <c r="A33" s="31" t="str">
        <f>HYPERLINK("https://www.homestuck.com/problem-sleuth/27","Walk out of the room through the now unlocked door.")</f>
        <v>Walk out of the room through the now unlocked door.</v>
      </c>
      <c r="B33" s="23">
        <v>23.0</v>
      </c>
      <c r="C33" s="24" t="s">
        <v>26</v>
      </c>
      <c r="D33" s="32"/>
    </row>
    <row r="34">
      <c r="A34" s="31" t="str">
        <f>HYPERLINK("https://www.homestuck.com/problem-sleuth/28","Look through the newly made hole in the door.")</f>
        <v>Look through the newly made hole in the door.</v>
      </c>
    </row>
    <row r="35">
      <c r="A35" s="31" t="str">
        <f>HYPERLINK("https://www.homestuck.com/problem-sleuth/29","Take the bust's sunglasses.")</f>
        <v>Take the bust's sunglasses.</v>
      </c>
    </row>
    <row r="36" ht="23.25" customHeight="1">
      <c r="A36" s="31" t="str">
        <f>HYPERLINK("https://www.homestuck.com/problem-sleuth/30","Take a closer look at the mysterious clown picture.")</f>
        <v>Take a closer look at the mysterious clown picture.</v>
      </c>
    </row>
    <row r="37" ht="28.5" customHeight="1">
      <c r="A37" s="31" t="str">
        <f>HYPERLINK("https://www.homestuck.com/problem-sleuth/31","Look through the eyes of the clown.")</f>
        <v>Look through the eyes of the clown.</v>
      </c>
      <c r="B37" s="23">
        <v>24.0</v>
      </c>
      <c r="C37" s="24" t="s">
        <v>27</v>
      </c>
      <c r="D37" s="32"/>
    </row>
    <row r="38">
      <c r="A38" s="31" t="str">
        <f>HYPERLINK("https://www.homestuck.com/problem-sleuth/32","Throw a cinderblock at the door.")</f>
        <v>Throw a cinderblock at the door.</v>
      </c>
      <c r="B38" s="23">
        <v>25.0</v>
      </c>
      <c r="C38" s="24" t="s">
        <v>28</v>
      </c>
      <c r="D38" s="32"/>
    </row>
    <row r="39">
      <c r="A39" s="31" t="str">
        <f>HYPERLINK("https://www.homestuck.com/problem-sleuth/33","Next")</f>
        <v>Next</v>
      </c>
    </row>
    <row r="40">
      <c r="A40" s="31" t="str">
        <f>HYPERLINK("https://www.homestuck.com/problem-sleuth/34","Peer out the window to see what floor you're on.")</f>
        <v>Peer out the window to see what floor you're on.</v>
      </c>
    </row>
    <row r="41">
      <c r="A41" s="31" t="str">
        <f>HYPERLINK("https://www.homestuck.com/problem-sleuth/35","Take a look outside.")</f>
        <v>Take a look outside.</v>
      </c>
    </row>
    <row r="42">
      <c r="A42" s="31" t="str">
        <f>HYPERLINK("https://www.homestuck.com/problem-sleuth/36","Ask the movers with the moving van to remove Starsky statue.")</f>
        <v>Ask the movers with the moving van to remove Starsky statue.</v>
      </c>
      <c r="B42" s="23">
        <v>26.0</v>
      </c>
      <c r="C42" s="24" t="s">
        <v>29</v>
      </c>
      <c r="D42" s="32"/>
    </row>
    <row r="43">
      <c r="A43" s="31" t="str">
        <f>HYPERLINK("https://www.homestuck.com/problem-sleuth/37","Throw cinderblock at window, thereby discovering it is fake.")</f>
        <v>Throw cinderblock at window, thereby discovering it is fake.</v>
      </c>
    </row>
    <row r="44">
      <c r="A44" s="31" t="str">
        <f>HYPERLINK("https://www.homestuck.com/problem-sleuth/38","Look.")</f>
        <v>Look.</v>
      </c>
    </row>
    <row r="45">
      <c r="A45" s="31" t="str">
        <f>HYPERLINK("https://www.homestuck.com/problem-sleuth/39","Pick up shard of glass and put it in your inventory.")</f>
        <v>Pick up shard of glass and put it in your inventory.</v>
      </c>
    </row>
    <row r="46">
      <c r="A46" s="31" t="str">
        <f>HYPERLINK("https://www.homestuck.com/problem-sleuth/40","What's that?")</f>
        <v>What's that?</v>
      </c>
      <c r="B46" s="23">
        <v>27.0</v>
      </c>
      <c r="C46" s="24" t="s">
        <v>30</v>
      </c>
      <c r="D46" s="32"/>
    </row>
    <row r="47">
      <c r="A47" s="31" t="str">
        <f>HYPERLINK("https://www.homestuck.com/problem-sleuth/41","Turn around.")</f>
        <v>Turn around.</v>
      </c>
      <c r="B47" s="23">
        <v>28.0</v>
      </c>
      <c r="C47" s="24" t="s">
        <v>31</v>
      </c>
      <c r="D47" s="32"/>
    </row>
    <row r="48">
      <c r="A48" s="31" t="str">
        <f>HYPERLINK("https://www.homestuck.com/problem-sleuth/42","Read the note under the coffee.")</f>
        <v>Read the note under the coffee.</v>
      </c>
      <c r="B48" s="23">
        <v>29.0</v>
      </c>
      <c r="C48" s="24" t="s">
        <v>32</v>
      </c>
      <c r="D48" s="32"/>
    </row>
    <row r="49">
      <c r="A49" s="31" t="str">
        <f>HYPERLINK("https://www.homestuck.com/problem-sleuth/43","Using the chair, cinderblocks, and paneling, make a fort.")</f>
        <v>Using the chair, cinderblocks, and paneling, make a fort.</v>
      </c>
    </row>
    <row r="50" ht="18.0" customHeight="1">
      <c r="A50" s="31" t="str">
        <f>HYPERLINK("https://www.homestuck.com/problem-sleuth/44","Use your imagination to play make-believe.")</f>
        <v>Use your imagination to play make-believe.</v>
      </c>
    </row>
    <row r="51" ht="22.5" customHeight="1">
      <c r="A51" s="31" t="str">
        <f>HYPERLINK("https://www.homestuck.com/problem-sleuth/45","Fantasize.")</f>
        <v>Fantasize.</v>
      </c>
      <c r="B51" s="23">
        <v>30.0</v>
      </c>
      <c r="C51" s="24" t="s">
        <v>33</v>
      </c>
      <c r="D51" s="32"/>
    </row>
    <row r="52">
      <c r="A52" s="31" t="str">
        <f>HYPERLINK("https://www.homestuck.com/problem-sleuth/46","RING-RING.")</f>
        <v>RING-RING.</v>
      </c>
      <c r="B52" s="23">
        <v>31.0</v>
      </c>
      <c r="C52" s="24" t="s">
        <v>34</v>
      </c>
      <c r="D52" s="32"/>
    </row>
    <row r="53">
      <c r="A53" s="31" t="str">
        <f>HYPERLINK("https://www.homestuck.com/problem-sleuth/47","Check it out.")</f>
        <v>Check it out.</v>
      </c>
    </row>
    <row r="54">
      <c r="A54" s="31" t="str">
        <f>HYPERLINK("https://www.homestuck.com/problem-sleuth/48","Answer the phone in a very hard-boiled way.")</f>
        <v>Answer the phone in a very hard-boiled way.</v>
      </c>
    </row>
    <row r="55">
      <c r="A55" s="31" t="str">
        <f>HYPERLINK("https://www.homestuck.com/problem-sleuth/49","Throw the devil phone out the window.")</f>
        <v>Throw the devil phone out the window.</v>
      </c>
    </row>
    <row r="56">
      <c r="A56" s="31" t="str">
        <f>HYPERLINK("https://www.homestuck.com/problem-sleuth/50","Go look.")</f>
        <v>Go look.</v>
      </c>
      <c r="B56" s="23">
        <v>32.0</v>
      </c>
      <c r="C56" s="24" t="s">
        <v>35</v>
      </c>
      <c r="D56" s="32"/>
    </row>
    <row r="57">
      <c r="A57" s="31" t="str">
        <f>HYPERLINK("https://www.homestuck.com/problem-sleuth/51","Crack open window.")</f>
        <v>Crack open window.</v>
      </c>
    </row>
    <row r="58">
      <c r="A58" s="31" t="str">
        <f>HYPERLINK("https://www.homestuck.com/problem-sleuth/52","Next.")</f>
        <v>Next.</v>
      </c>
    </row>
    <row r="59">
      <c r="A59" s="31" t="str">
        <f>HYPERLINK("https://www.homestuck.com/problem-sleuth/53","Put window down.")</f>
        <v>Put window down.</v>
      </c>
    </row>
    <row r="60">
      <c r="A60" s="31" t="str">
        <f>HYPERLINK("https://www.homestuck.com/problem-sleuth/54","Place false window in inventory.")</f>
        <v>Place false window in inventory.</v>
      </c>
      <c r="B60" s="23">
        <v>33.0</v>
      </c>
      <c r="C60" s="24" t="s">
        <v>36</v>
      </c>
      <c r="D60" s="32"/>
    </row>
    <row r="61">
      <c r="A61" s="31" t="str">
        <f>HYPERLINK("https://www.homestuck.com/problem-sleuth/55","Use numbers from sheet of paper to open the safe.")</f>
        <v>Use numbers from sheet of paper to open the safe.</v>
      </c>
    </row>
    <row r="62">
      <c r="A62" s="31" t="str">
        <f>HYPERLINK("https://www.homestuck.com/problem-sleuth/56","Enter the combination.")</f>
        <v>Enter the combination.</v>
      </c>
    </row>
    <row r="63">
      <c r="A63" s="31" t="str">
        <f>HYPERLINK("https://www.homestuck.com/problem-sleuth/57","Crumple it up and throw it away.")</f>
        <v>Crumple it up and throw it away.</v>
      </c>
      <c r="B63" s="23">
        <v>34.0</v>
      </c>
      <c r="C63" s="24" t="s">
        <v>37</v>
      </c>
      <c r="D63" s="32"/>
    </row>
    <row r="64">
      <c r="A64" s="31" t="str">
        <f>HYPERLINK("https://www.homestuck.com/problem-sleuth/58","Shoot safe.")</f>
        <v>Shoot safe.</v>
      </c>
    </row>
    <row r="65">
      <c r="A65" s="31" t="str">
        <f>HYPERLINK("https://www.homestuck.com/problem-sleuth/59","Get cinderblock and phone receiver out of false window.")</f>
        <v>Get cinderblock and phone receiver out of false window.</v>
      </c>
    </row>
    <row r="66">
      <c r="A66" s="31" t="str">
        <f>HYPERLINK("https://www.homestuck.com/problem-sleuth/60","Unplug the window to conserve electricity.")</f>
        <v>Unplug the window to conserve electricity.</v>
      </c>
    </row>
    <row r="67">
      <c r="A67" s="31" t="str">
        <f>HYPERLINK("https://www.homestuck.com/problem-sleuth/61","Look through the eyes of the clown.")</f>
        <v>Look through the eyes of the clown.</v>
      </c>
      <c r="B67" s="23">
        <v>35.0</v>
      </c>
      <c r="C67" s="24"/>
      <c r="D67" s="25" t="s">
        <v>38</v>
      </c>
    </row>
    <row r="68">
      <c r="A68" s="31" t="str">
        <f>HYPERLINK("https://www.homestuck.com/problem-sleuth/62","Next.")</f>
        <v>Next.</v>
      </c>
      <c r="B68" s="23">
        <v>36.0</v>
      </c>
      <c r="C68" s="24" t="s">
        <v>39</v>
      </c>
      <c r="D68" s="32"/>
    </row>
    <row r="69">
      <c r="A69" s="31" t="str">
        <f>HYPERLINK("https://www.homestuck.com/problem-sleuth/63","Push the curtain rod through one of the clown's eye holes.")</f>
        <v>Push the curtain rod through one of the clown's eye holes.</v>
      </c>
      <c r="B69" s="23">
        <v>37.0</v>
      </c>
      <c r="C69" s="24" t="s">
        <v>40</v>
      </c>
      <c r="D69" s="32"/>
    </row>
    <row r="70">
      <c r="A70" s="31" t="str">
        <f>HYPERLINK("https://www.homestuck.com/problem-sleuth/64","Get a look at the unobstructed view.")</f>
        <v>Get a look at the unobstructed view.</v>
      </c>
    </row>
    <row r="71">
      <c r="A71" s="31" t="str">
        <f>HYPERLINK("https://www.homestuck.com/problem-sleuth/65","Next.")</f>
        <v>Next.</v>
      </c>
    </row>
    <row r="72">
      <c r="A72" s="31" t="str">
        <f>HYPERLINK("https://www.homestuck.com/problem-sleuth/66","Shout insults at Ace Dick through the clown painting.")</f>
        <v>Shout insults at Ace Dick through the clown painting.</v>
      </c>
    </row>
    <row r="73">
      <c r="A73" s="31" t="str">
        <f>HYPERLINK("https://www.homestuck.com/problem-sleuth/67","Plug the damn window back in.")</f>
        <v>Plug the damn window back in.</v>
      </c>
      <c r="B73" s="23">
        <v>38.0</v>
      </c>
      <c r="C73" s="24" t="s">
        <v>41</v>
      </c>
      <c r="D73" s="32"/>
    </row>
    <row r="74" ht="21.0" customHeight="1">
      <c r="A74" s="31" t="str">
        <f>HYPERLINK("https://www.homestuck.com/problem-sleuth/68","Drop kick the door.")</f>
        <v>Drop kick the door.</v>
      </c>
    </row>
    <row r="75">
      <c r="A75" s="31" t="str">
        <f>HYPERLINK("https://www.homestuck.com/problem-sleuth/69","Examine aftermath of shitstorm.")</f>
        <v>Examine aftermath of shitstorm.</v>
      </c>
    </row>
    <row r="76">
      <c r="A76" s="31" t="str">
        <f>HYPERLINK("https://www.homestuck.com/problem-sleuth/70","Throw cinderblock at the door.")</f>
        <v>Throw cinderblock at the door.</v>
      </c>
    </row>
    <row r="77">
      <c r="A77" s="31" t="str">
        <f>HYPERLINK("https://www.homestuck.com/problem-sleuth/71","KLUNK.")</f>
        <v>KLUNK.</v>
      </c>
      <c r="B77" s="23">
        <v>39.0</v>
      </c>
      <c r="C77" s="24" t="s">
        <v>42</v>
      </c>
      <c r="D77" s="32"/>
    </row>
    <row r="78">
      <c r="A78" s="31" t="str">
        <f>HYPERLINK("https://www.homestuck.com/problem-sleuth/72","Check out what's on the false safe.")</f>
        <v>Check out what's on the false safe.</v>
      </c>
    </row>
    <row r="79">
      <c r="A79" s="31" t="str">
        <f>HYPERLINK("https://www.homestuck.com/problem-sleuth/73","Take the note.")</f>
        <v>Take the note.</v>
      </c>
    </row>
    <row r="80">
      <c r="A80" s="31" t="str">
        <f>HYPERLINK("https://www.homestuck.com/problem-sleuth/74","Investigate coffee machine-looking object in the corner.")</f>
        <v>Investigate coffee machine-looking object in the corner.</v>
      </c>
    </row>
    <row r="81">
      <c r="A81" s="31" t="str">
        <f>HYPERLINK("https://www.homestuck.com/problem-sleuth/75","Pick it up.")</f>
        <v>Pick it up.</v>
      </c>
      <c r="B81" s="23">
        <v>40.0</v>
      </c>
      <c r="C81" s="24" t="s">
        <v>43</v>
      </c>
      <c r="D81" s="25" t="s">
        <v>44</v>
      </c>
    </row>
    <row r="82">
      <c r="A82" s="31" t="str">
        <f>HYPERLINK("https://www.homestuck.com/problem-sleuth/76","Use hat as a key net, then throw coffee maker.")</f>
        <v>Use hat as a key net, then throw coffee maker.</v>
      </c>
    </row>
    <row r="83">
      <c r="A83" s="31" t="str">
        <f>HYPERLINK("https://www.homestuck.com/problem-sleuth/77","Catch the key.")</f>
        <v>Catch the key.</v>
      </c>
    </row>
    <row r="84">
      <c r="A84" s="31" t="str">
        <f>HYPERLINK("https://www.homestuck.com/problem-sleuth/78","Pull hat back in.")</f>
        <v>Pull hat back in.</v>
      </c>
    </row>
    <row r="85">
      <c r="A85" s="31" t="str">
        <f>HYPERLINK("https://www.homestuck.com/problem-sleuth/79","Play back message on the reel to reel.")</f>
        <v>Play back message on the reel to reel.</v>
      </c>
      <c r="B85" s="23">
        <v>41.0</v>
      </c>
      <c r="C85" s="24" t="s">
        <v>45</v>
      </c>
      <c r="D85" s="32"/>
    </row>
    <row r="86">
      <c r="A86" s="31" t="str">
        <f>HYPERLINK("https://www.homestuck.com/problem-sleuth/80","Swap the safe key with the candy corn.")</f>
        <v>Swap the safe key with the candy corn.</v>
      </c>
      <c r="B86" s="23">
        <v>42.0</v>
      </c>
      <c r="C86" s="24" t="s">
        <v>46</v>
      </c>
      <c r="D86" s="32"/>
    </row>
    <row r="87">
      <c r="A87" s="31" t="str">
        <f>HYPERLINK("https://www.homestuck.com/problem-sleuth/81","Pee through the clown eyes into ace dick's office.")</f>
        <v>Pee through the clown eyes into ace dick's office.</v>
      </c>
    </row>
    <row r="88">
      <c r="A88" s="31" t="str">
        <f>HYPERLINK("https://www.homestuck.com/problem-sleuth/82","Use the key on the safe.")</f>
        <v>Use the key on the safe.</v>
      </c>
    </row>
    <row r="89">
      <c r="A89" s="31" t="str">
        <f>HYPERLINK("https://www.homestuck.com/problem-sleuth/83","Wrap yourself in recording tape like a mummy.")</f>
        <v>Wrap yourself in recording tape like a mummy.</v>
      </c>
    </row>
    <row r="90">
      <c r="A90" s="27" t="s">
        <v>47</v>
      </c>
      <c r="B90" s="28">
        <v>43.0</v>
      </c>
      <c r="C90" s="29"/>
      <c r="D90" s="33"/>
    </row>
    <row r="91">
      <c r="A91" s="31" t="str">
        <f>HYPERLINK("https://www.homestuck.com/problem-sleuth/84","Barge into the room with wild abandon.")</f>
        <v>Barge into the room with wild abandon.</v>
      </c>
      <c r="B91" s="23">
        <v>45.0</v>
      </c>
      <c r="C91" s="24" t="s">
        <v>48</v>
      </c>
      <c r="D91" s="32"/>
    </row>
    <row r="92">
      <c r="A92" s="31" t="str">
        <f>HYPERLINK("https://www.homestuck.com/problem-sleuth/85","Check out the paper on the floor.")</f>
        <v>Check out the paper on the floor.</v>
      </c>
      <c r="B92" s="23">
        <v>46.0</v>
      </c>
      <c r="C92" s="24" t="s">
        <v>49</v>
      </c>
      <c r="D92" s="32"/>
    </row>
    <row r="93">
      <c r="A93" s="31" t="str">
        <f>HYPERLINK("https://www.homestuck.com/problem-sleuth/86","Play a haunting tuba refrain.")</f>
        <v>Play a haunting tuba refrain.</v>
      </c>
    </row>
    <row r="94">
      <c r="A94" s="31" t="str">
        <f>HYPERLINK("https://www.homestuck.com/problem-sleuth/87","Check out the paper on the wall.")</f>
        <v>Check out the paper on the wall.</v>
      </c>
    </row>
    <row r="95">
      <c r="A95" s="31" t="str">
        <f>HYPERLINK("https://www.homestuck.com/problem-sleuth/88","Put card in your inventory.")</f>
        <v>Put card in your inventory.</v>
      </c>
    </row>
    <row r="96">
      <c r="A96" s="31" t="str">
        <f>HYPERLINK("https://www.homestuck.com/problem-sleuth/89","Get in dummy elevator.")</f>
        <v>Get in dummy elevator.</v>
      </c>
      <c r="B96" s="23">
        <v>47.0</v>
      </c>
      <c r="C96" s="24" t="s">
        <v>50</v>
      </c>
      <c r="D96" s="32"/>
    </row>
    <row r="97">
      <c r="A97" s="31" t="str">
        <f>HYPERLINK("https://www.homestuck.com/problem-sleuth/90","Go down.")</f>
        <v>Go down.</v>
      </c>
    </row>
    <row r="98">
      <c r="A98" s="31" t="str">
        <f>HYPERLINK("https://www.homestuck.com/problem-sleuth/91","Peep through the slit.")</f>
        <v>Peep through the slit.</v>
      </c>
    </row>
    <row r="99">
      <c r="A99" s="31" t="str">
        <f>HYPERLINK("https://www.homestuck.com/problem-sleuth/92","Listen.")</f>
        <v>Listen.</v>
      </c>
      <c r="B99" s="23">
        <v>48.0</v>
      </c>
      <c r="C99" s="24" t="s">
        <v>51</v>
      </c>
      <c r="D99" s="32"/>
    </row>
    <row r="100">
      <c r="A100" s="31" t="str">
        <f>HYPERLINK("https://www.homestuck.com/problem-sleuth/93","Next.")</f>
        <v>Next.</v>
      </c>
      <c r="B100" s="23">
        <v>49.0</v>
      </c>
      <c r="C100" s="24" t="s">
        <v>52</v>
      </c>
      <c r="D100" s="32"/>
    </row>
    <row r="101">
      <c r="A101" s="31" t="str">
        <f>HYPERLINK("https://www.homestuck.com/problem-sleuth/94","Feed your ""BUSTS-R-US"" card through slot.")</f>
        <v>Feed your "BUSTS-R-US" card through slot.</v>
      </c>
    </row>
    <row r="102">
      <c r="A102" s="31" t="str">
        <f>HYPERLINK("https://www.homestuck.com/problem-sleuth/95","But pee on the card beforehand.")</f>
        <v>But pee on the card beforehand.</v>
      </c>
    </row>
    <row r="103">
      <c r="A103" s="31" t="str">
        <f>HYPERLINK("https://www.homestuck.com/problem-sleuth/96","CUT SCENE")</f>
        <v>CUT SCENE</v>
      </c>
    </row>
    <row r="104">
      <c r="A104" s="31" t="str">
        <f>HYPERLINK("https://www.homestuck.com/problem-sleuth/97","Next.")</f>
        <v>Next.</v>
      </c>
      <c r="B104" s="23">
        <v>50.0</v>
      </c>
      <c r="C104" s="24" t="s">
        <v>53</v>
      </c>
      <c r="D104" s="32"/>
    </row>
    <row r="105">
      <c r="A105" s="31" t="str">
        <f>HYPERLINK("https://www.homestuck.com/problem-sleuth/98","Next.")</f>
        <v>Next.</v>
      </c>
    </row>
    <row r="106">
      <c r="A106" s="31" t="str">
        <f>HYPERLINK("https://www.homestuck.com/problem-sleuth/99","END CUT SCENE.")</f>
        <v>END CUT SCENE.</v>
      </c>
    </row>
    <row r="107">
      <c r="A107" s="31" t="str">
        <f>HYPERLINK("https://www.homestuck.com/problem-sleuth/100","Take swig from FLASK OF WHISKEY.")</f>
        <v>Take swig from FLASK OF WHISKEY.</v>
      </c>
    </row>
    <row r="108">
      <c r="A108" s="31" t="str">
        <f>HYPERLINK("https://www.homestuck.com/problem-sleuth/101","Clean horns.")</f>
        <v>Clean horns.</v>
      </c>
      <c r="B108" s="23">
        <v>51.0</v>
      </c>
      <c r="C108" s="24" t="s">
        <v>54</v>
      </c>
      <c r="D108" s="32"/>
    </row>
    <row r="109">
      <c r="A109" s="31" t="str">
        <f>HYPERLINK("https://www.homestuck.com/problem-sleuth/102","Back to the ol' fort!")</f>
        <v>Back to the ol' fort!</v>
      </c>
    </row>
    <row r="110">
      <c r="A110" s="31" t="str">
        <f>HYPERLINK("https://www.homestuck.com/problem-sleuth/103","Hurry!")</f>
        <v>Hurry!</v>
      </c>
    </row>
    <row r="111">
      <c r="A111" s="31" t="str">
        <f>HYPERLINK("https://www.homestuck.com/problem-sleuth/104","Drift into realm of make-believe.")</f>
        <v>Drift into realm of make-believe.</v>
      </c>
      <c r="B111" s="23">
        <v>52.0</v>
      </c>
      <c r="C111" s="24" t="s">
        <v>55</v>
      </c>
      <c r="D111" s="32"/>
    </row>
    <row r="112">
      <c r="A112" s="31" t="str">
        <f>HYPERLINK("https://www.homestuck.com/problem-sleuth/105","Next.")</f>
        <v>Next.</v>
      </c>
      <c r="B112" s="23">
        <v>53.0</v>
      </c>
      <c r="C112" s="24" t="s">
        <v>56</v>
      </c>
      <c r="D112" s="25" t="s">
        <v>57</v>
      </c>
    </row>
    <row r="113">
      <c r="A113" s="31" t="str">
        <f>HYPERLINK("https://www.homestuck.com/problem-sleuth/106","Answer the imaginary phone.")</f>
        <v>Answer the imaginary phone.</v>
      </c>
      <c r="B113" s="23">
        <v>54.0</v>
      </c>
      <c r="C113" s="24" t="s">
        <v>58</v>
      </c>
      <c r="D113" s="25"/>
    </row>
    <row r="114">
      <c r="A114" s="31" t="str">
        <f>HYPERLINK("https://www.homestuck.com/problem-sleuth/107","Eat steak dinners with hands.")</f>
        <v>Eat steak dinners with hands.</v>
      </c>
    </row>
    <row r="115">
      <c r="A115" s="31" t="str">
        <f>HYPERLINK("https://www.homestuck.com/problem-sleuth/108","Gorge yourself on imaginary candy corn.")</f>
        <v>Gorge yourself on imaginary candy corn.</v>
      </c>
    </row>
    <row r="116">
      <c r="A116" s="31" t="str">
        <f>HYPERLINK("https://www.homestuck.com/problem-sleuth/109","Try to take imaginary gun back into real world.")</f>
        <v>Try to take imaginary gun back into real world.</v>
      </c>
    </row>
    <row r="117">
      <c r="A117" s="31" t="str">
        <f>HYPERLINK("https://www.homestuck.com/problem-sleuth/110","Stride confidently through office door.")</f>
        <v>Stride confidently through office door.</v>
      </c>
      <c r="B117" s="23">
        <v>55.0</v>
      </c>
      <c r="C117" s="24" t="s">
        <v>59</v>
      </c>
      <c r="D117" s="32"/>
    </row>
    <row r="118">
      <c r="A118" s="31" t="str">
        <f>HYPERLINK("https://www.homestuck.com/problem-sleuth/111","Go harass Ace Dick.")</f>
        <v>Go harass Ace Dick.</v>
      </c>
    </row>
    <row r="119">
      <c r="A119" s="31" t="str">
        <f>HYPERLINK("https://www.homestuck.com/problem-sleuth/112","Leave room.")</f>
        <v>Leave room.</v>
      </c>
    </row>
    <row r="120">
      <c r="A120" s="31" t="str">
        <f>HYPERLINK("https://www.homestuck.com/problem-sleuth/113","Next.")</f>
        <v>Next.</v>
      </c>
    </row>
    <row r="121">
      <c r="A121" s="31" t="str">
        <f>HYPERLINK("https://www.homestuck.com/problem-sleuth/114","Enter the P.I. room.")</f>
        <v>Enter the P.I. room.</v>
      </c>
      <c r="B121" s="23">
        <v>56.0</v>
      </c>
      <c r="C121" s="24" t="s">
        <v>60</v>
      </c>
      <c r="D121" s="25" t="s">
        <v>61</v>
      </c>
    </row>
    <row r="122">
      <c r="A122" s="31" t="str">
        <f>HYPERLINK("https://www.homestuck.com/problem-sleuth/115","Follow the EXIT sign.")</f>
        <v>Follow the EXIT sign.</v>
      </c>
    </row>
    <row r="123">
      <c r="A123" s="31" t="str">
        <f>HYPERLINK("https://www.homestuck.com/problem-sleuth/116","Look up at your office window.")</f>
        <v>Look up at your office window.</v>
      </c>
    </row>
    <row r="124">
      <c r="A124" s="31" t="str">
        <f>HYPERLINK("https://www.homestuck.com/problem-sleuth/117","Next.")</f>
        <v>Next.</v>
      </c>
    </row>
    <row r="125">
      <c r="A125" s="31" t="str">
        <f>HYPERLINK("https://www.homestuck.com/problem-sleuth/118","Next.")</f>
        <v>Next.</v>
      </c>
      <c r="B125" s="23">
        <v>57.0</v>
      </c>
      <c r="C125" s="24" t="s">
        <v>62</v>
      </c>
      <c r="D125" s="32"/>
    </row>
    <row r="126">
      <c r="A126" s="31" t="str">
        <f>HYPERLINK("https://www.homestuck.com/problem-sleuth/119","Chug coffee with no regard for temperature.")</f>
        <v>Chug coffee with no regard for temperature.</v>
      </c>
    </row>
    <row r="127">
      <c r="A127" s="31" t="str">
        <f>HYPERLINK("https://www.homestuck.com/problem-sleuth/120","Get candy corn.")</f>
        <v>Get candy corn.</v>
      </c>
    </row>
    <row r="128">
      <c r="A128" s="31" t="str">
        <f>HYPERLINK("https://www.homestuck.com/problem-sleuth/121","Go check it out.")</f>
        <v>Go check it out.</v>
      </c>
      <c r="B128" s="23">
        <v>58.0</v>
      </c>
      <c r="C128" s="24" t="s">
        <v>63</v>
      </c>
      <c r="D128" s="25" t="s">
        <v>64</v>
      </c>
    </row>
    <row r="129">
      <c r="A129" s="31" t="str">
        <f>HYPERLINK("https://www.homestuck.com/problem-sleuth/122","Flip window upside-down and shake to retrieve phone.")</f>
        <v>Flip window upside-down and shake to retrieve phone.</v>
      </c>
    </row>
    <row r="130">
      <c r="A130" s="31" t="str">
        <f>HYPERLINK("https://www.homestuck.com/problem-sleuth/123","Next.")</f>
        <v>Next.</v>
      </c>
    </row>
    <row r="131">
      <c r="A131" s="31" t="str">
        <f>HYPERLINK("https://www.homestuck.com/problem-sleuth/124","Make lasso out of tape and pull phone back in.")</f>
        <v>Make lasso out of tape and pull phone back in.</v>
      </c>
    </row>
    <row r="132">
      <c r="A132" s="31" t="str">
        <f>HYPERLINK("https://www.homestuck.com/problem-sleuth/125","Cut to the chase and use cinderblock.")</f>
        <v>Cut to the chase and use cinderblock.</v>
      </c>
      <c r="B132" s="23">
        <v>59.0</v>
      </c>
      <c r="C132" s="24" t="s">
        <v>65</v>
      </c>
      <c r="D132" s="32"/>
    </row>
    <row r="133">
      <c r="A133" s="31" t="str">
        <f>HYPERLINK("https://www.homestuck.com/problem-sleuth/126","Throw out window.")</f>
        <v>Throw out window.</v>
      </c>
    </row>
    <row r="134">
      <c r="A134" s="31" t="str">
        <f>HYPERLINK("https://www.homestuck.com/problem-sleuth/127","Examine the mural for hidden clues.")</f>
        <v>Examine the mural for hidden clues.</v>
      </c>
    </row>
    <row r="135">
      <c r="A135" s="31" t="str">
        <f>HYPERLINK("https://www.homestuck.com/problem-sleuth/128","Look through them.")</f>
        <v>Look through them.</v>
      </c>
    </row>
    <row r="136">
      <c r="A136" s="31" t="str">
        <f>HYPERLINK("https://www.homestuck.com/problem-sleuth/129","Next.")</f>
        <v>Next.</v>
      </c>
      <c r="B136" s="23">
        <v>60.0</v>
      </c>
      <c r="C136" s="24" t="s">
        <v>66</v>
      </c>
      <c r="D136" s="32"/>
    </row>
    <row r="137">
      <c r="A137" s="31" t="str">
        <f>HYPERLINK("https://www.homestuck.com/problem-sleuth/130","Poke curtain rod at note.")</f>
        <v>Poke curtain rod at note.</v>
      </c>
      <c r="B137" s="23">
        <v>61.0</v>
      </c>
      <c r="C137" s="24" t="s">
        <v>67</v>
      </c>
      <c r="D137" s="32"/>
    </row>
    <row r="138">
      <c r="A138" s="31" t="str">
        <f>HYPERLINK("https://www.homestuck.com/problem-sleuth/131","Look through elf holes.")</f>
        <v>Look through elf holes.</v>
      </c>
      <c r="B138" s="23">
        <v>62.0</v>
      </c>
      <c r="C138" s="24" t="s">
        <v>68</v>
      </c>
      <c r="D138" s="25" t="s">
        <v>69</v>
      </c>
    </row>
    <row r="139">
      <c r="A139" s="31" t="str">
        <f>HYPERLINK("https://www.homestuck.com/problem-sleuth/132","Next.")</f>
        <v>Next.</v>
      </c>
      <c r="B139" s="23">
        <v>63.0</v>
      </c>
      <c r="C139" s="34"/>
      <c r="D139" s="25" t="s">
        <v>38</v>
      </c>
    </row>
    <row r="140">
      <c r="A140" s="31" t="str">
        <f>HYPERLINK("https://www.homestuck.com/problem-sleuth/133","Take a look.")</f>
        <v>Take a look.</v>
      </c>
      <c r="B140" s="23">
        <v>64.0</v>
      </c>
      <c r="C140" s="24" t="s">
        <v>70</v>
      </c>
      <c r="D140" s="32"/>
    </row>
    <row r="141">
      <c r="A141" s="31" t="str">
        <f>HYPERLINK("https://www.homestuck.com/problem-sleuth/134","REJOICE!")</f>
        <v>REJOICE!</v>
      </c>
      <c r="B141" s="23">
        <v>65.0</v>
      </c>
      <c r="C141" s="24" t="s">
        <v>71</v>
      </c>
      <c r="D141" s="25" t="s">
        <v>72</v>
      </c>
    </row>
    <row r="142">
      <c r="A142" s="31" t="str">
        <f>HYPERLINK("https://www.homestuck.com/problem-sleuth/135","Next.")</f>
        <v>Next.</v>
      </c>
    </row>
    <row r="143">
      <c r="A143" s="31" t="str">
        <f>HYPERLINK("https://www.homestuck.com/problem-sleuth/136","Try to get the Hutch bust's attention.")</f>
        <v>Try to get the Hutch bust's attention.</v>
      </c>
    </row>
    <row r="144">
      <c r="A144" s="31" t="str">
        <f>HYPERLINK("https://www.homestuck.com/problem-sleuth/137","Climb down the tape to retrieve your things.")</f>
        <v>Climb down the tape to retrieve your things.</v>
      </c>
    </row>
    <row r="145">
      <c r="A145" s="31" t="str">
        <f>HYPERLINK("https://www.homestuck.com/problem-sleuth/138","Activate the reel-to-reel.")</f>
        <v>Activate the reel-to-reel.</v>
      </c>
      <c r="B145" s="23">
        <v>66.0</v>
      </c>
      <c r="C145" s="24" t="s">
        <v>73</v>
      </c>
      <c r="D145" s="25" t="s">
        <v>74</v>
      </c>
    </row>
    <row r="146">
      <c r="A146" s="31" t="str">
        <f>HYPERLINK("https://www.homestuck.com/problem-sleuth/139","Give Ace piece of glass to cut rope.")</f>
        <v>Give Ace piece of glass to cut rope.</v>
      </c>
    </row>
    <row r="147">
      <c r="A147" s="31" t="str">
        <f>HYPERLINK("https://www.homestuck.com/problem-sleuth/140","Slip glass through slot.")</f>
        <v>Slip glass through slot.</v>
      </c>
    </row>
    <row r="148">
      <c r="A148" s="31" t="str">
        <f>HYPERLINK("https://www.homestuck.com/problem-sleuth/141","Next.")</f>
        <v>Next.</v>
      </c>
      <c r="B148" s="23">
        <v>67.0</v>
      </c>
      <c r="C148" s="24" t="s">
        <v>75</v>
      </c>
      <c r="D148" s="32"/>
    </row>
    <row r="149">
      <c r="A149" s="31" t="str">
        <f>HYPERLINK("https://www.homestuck.com/problem-sleuth/142","Check behind paper stuck to door for combo.")</f>
        <v>Check behind paper stuck to door for combo.</v>
      </c>
      <c r="B149" s="23">
        <v>68.0</v>
      </c>
      <c r="C149" s="24" t="s">
        <v>76</v>
      </c>
      <c r="D149" s="32"/>
    </row>
    <row r="150">
      <c r="A150" s="31" t="str">
        <f>HYPERLINK("https://www.homestuck.com/problem-sleuth/143","Throw Hutch bust at it.")</f>
        <v>Throw Hutch bust at it.</v>
      </c>
      <c r="D150" s="32"/>
    </row>
    <row r="151">
      <c r="A151" s="31" t="str">
        <f>HYPERLINK("https://www.homestuck.com/problem-sleuth/144","Throw.")</f>
        <v>Throw.</v>
      </c>
      <c r="D151" s="32"/>
    </row>
    <row r="152">
      <c r="A152" s="31" t="str">
        <f>HYPERLINK("https://www.homestuck.com/problem-sleuth/145","Next.")</f>
        <v>Next.</v>
      </c>
      <c r="D152" s="32"/>
    </row>
    <row r="153">
      <c r="A153" s="31" t="str">
        <f>HYPERLINK("https://www.homestuck.com/problem-sleuth/146","Next.")</f>
        <v>Next.</v>
      </c>
      <c r="B153" s="23">
        <v>69.0</v>
      </c>
      <c r="C153" s="24" t="s">
        <v>77</v>
      </c>
      <c r="D153" s="32"/>
    </row>
    <row r="154">
      <c r="A154" s="31" t="str">
        <f>HYPERLINK("https://www.homestuck.com/problem-sleuth/147","Next.")</f>
        <v>Next.</v>
      </c>
    </row>
    <row r="155">
      <c r="A155" s="31" t="str">
        <f>HYPERLINK("https://www.homestuck.com/problem-sleuth/148","AD: Reach through window and move scaffolding out of the way")</f>
        <v>AD: Reach through window and move scaffolding out of the way</v>
      </c>
    </row>
    <row r="156">
      <c r="A156" s="31" t="str">
        <f>HYPERLINK("https://www.homestuck.com/problem-sleuth/149","Ok, forget it then.")</f>
        <v>Ok, forget it then.</v>
      </c>
      <c r="B156" s="23">
        <v>70.0</v>
      </c>
      <c r="C156" s="24" t="s">
        <v>78</v>
      </c>
      <c r="D156" s="25" t="s">
        <v>79</v>
      </c>
    </row>
    <row r="157">
      <c r="A157" s="31" t="str">
        <f>HYPERLINK("https://www.homestuck.com/problem-sleuth/150","AD: Pick up tommy gun.")</f>
        <v>AD: Pick up tommy gun.</v>
      </c>
    </row>
    <row r="158">
      <c r="A158" s="31" t="str">
        <f>HYPERLINK("https://www.homestuck.com/problem-sleuth/151","AD: Get the phone pieces sitting around.")</f>
        <v>AD: Get the phone pieces sitting around.</v>
      </c>
    </row>
    <row r="159">
      <c r="A159" s="31" t="str">
        <f>HYPERLINK("https://www.homestuck.com/problem-sleuth/152","AD: Slip PS his phone parts.")</f>
        <v>AD: Slip PS his phone parts.</v>
      </c>
    </row>
    <row r="160">
      <c r="A160" s="31" t="str">
        <f>HYPERLINK("https://www.homestuck.com/problem-sleuth/153","Next.")</f>
        <v>Next.</v>
      </c>
      <c r="B160" s="23">
        <v>71.0</v>
      </c>
      <c r="C160" s="24" t="s">
        <v>80</v>
      </c>
      <c r="D160" s="32"/>
    </row>
    <row r="161">
      <c r="A161" s="31" t="str">
        <f>HYPERLINK("https://www.homestuck.com/problem-sleuth/154","AD: Look inside Huggy Bear statue for riches.")</f>
        <v>AD: Look inside Huggy Bear statue for riches.</v>
      </c>
      <c r="B161" s="23">
        <v>72.0</v>
      </c>
      <c r="C161" s="24" t="s">
        <v>81</v>
      </c>
      <c r="D161" s="32"/>
    </row>
    <row r="162">
      <c r="A162" s="31" t="str">
        <f>HYPERLINK("https://www.homestuck.com/problem-sleuth/155","Next.")</f>
        <v>Next.</v>
      </c>
    </row>
    <row r="163">
      <c r="A163" s="31" t="str">
        <f>HYPERLINK("https://www.homestuck.com/problem-sleuth/156","PS: Climb halfway out window, then unplug window.")</f>
        <v>PS: Climb halfway out window, then unplug window.</v>
      </c>
    </row>
    <row r="164">
      <c r="A164" s="31" t="str">
        <f>HYPERLINK("https://www.homestuck.com/problem-sleuth/157","No wait, don't do that.")</f>
        <v>No wait, don't do that.</v>
      </c>
    </row>
    <row r="165">
      <c r="A165" s="31" t="str">
        <f>HYPERLINK("https://www.homestuck.com/problem-sleuth/158","PS: Check behind clown poster.")</f>
        <v>PS: Check behind clown poster.</v>
      </c>
      <c r="B165" s="23">
        <v>73.0</v>
      </c>
      <c r="C165" s="24" t="s">
        <v>82</v>
      </c>
      <c r="D165" s="25" t="s">
        <v>83</v>
      </c>
    </row>
    <row r="166">
      <c r="A166" s="31" t="str">
        <f>HYPERLINK("https://www.homestuck.com/problem-sleuth/159","AD: Pounce on keys before they disappear.")</f>
        <v>AD: Pounce on keys before they disappear.</v>
      </c>
      <c r="B166" s="23">
        <v>74.0</v>
      </c>
      <c r="C166" s="24" t="s">
        <v>84</v>
      </c>
      <c r="D166" s="25"/>
    </row>
    <row r="167">
      <c r="A167" s="31" t="str">
        <f>HYPERLINK("https://www.homestuck.com/problem-sleuth/160","Ok, cool.")</f>
        <v>Ok, cool.</v>
      </c>
      <c r="B167" s="23">
        <v>75.0</v>
      </c>
      <c r="C167" s="24" t="s">
        <v>85</v>
      </c>
      <c r="D167" s="25"/>
    </row>
    <row r="168">
      <c r="A168" s="31" t="str">
        <f>HYPERLINK("https://www.homestuck.com/problem-sleuth/161","PS: Go into dumbwaiter so you can receive an item.")</f>
        <v>PS: Go into dumbwaiter so you can receive an item.</v>
      </c>
      <c r="B168" s="23">
        <v>76.0</v>
      </c>
      <c r="C168" s="24" t="s">
        <v>86</v>
      </c>
      <c r="D168" s="25" t="s">
        <v>87</v>
      </c>
    </row>
    <row r="169">
      <c r="A169" s="31" t="str">
        <f>HYPERLINK("https://www.homestuck.com/problem-sleuth/162","AD: Examine notes.")</f>
        <v>AD: Examine notes.</v>
      </c>
    </row>
    <row r="170">
      <c r="A170" s="31" t="str">
        <f>HYPERLINK("https://www.homestuck.com/problem-sleuth/163","AD: Use it to open safe.")</f>
        <v>AD: Use it to open safe.</v>
      </c>
    </row>
    <row r="171">
      <c r="A171" s="31" t="str">
        <f>HYPERLINK("https://www.homestuck.com/problem-sleuth/164","AD: Go look through pig painting to see what PS is up to.")</f>
        <v>AD: Go look through pig painting to see what PS is up to.</v>
      </c>
      <c r="B171" s="23">
        <v>77.0</v>
      </c>
      <c r="C171" s="24" t="s">
        <v>88</v>
      </c>
      <c r="D171" s="32"/>
    </row>
    <row r="172">
      <c r="A172" s="31" t="str">
        <f>HYPERLINK("https://www.homestuck.com/problem-sleuth/165","Unplug window.")</f>
        <v>Unplug window.</v>
      </c>
    </row>
    <row r="173">
      <c r="A173" s="31" t="str">
        <f>HYPERLINK("https://www.homestuck.com/problem-sleuth/166","Look through holes.")</f>
        <v>Look through holes.</v>
      </c>
      <c r="B173" s="23">
        <v>78.0</v>
      </c>
      <c r="C173" s="24" t="s">
        <v>89</v>
      </c>
      <c r="D173" s="32"/>
    </row>
    <row r="174">
      <c r="A174" s="31" t="str">
        <f>HYPERLINK("https://www.homestuck.com/problem-sleuth/167","AUGH.")</f>
        <v>AUGH.</v>
      </c>
      <c r="B174" s="23">
        <v>79.0</v>
      </c>
      <c r="C174" s="24" t="s">
        <v>90</v>
      </c>
      <c r="D174" s="32"/>
    </row>
    <row r="175">
      <c r="A175" s="31" t="str">
        <f>HYPERLINK("https://www.homestuck.com/problem-sleuth/168","AD: Throw Snoop Dogg through big window portal.")</f>
        <v>AD: Throw Snoop Dogg through big window portal.</v>
      </c>
    </row>
    <row r="176">
      <c r="A176" s="31" t="str">
        <f>HYPERLINK("https://www.homestuck.com/problem-sleuth/169","Throw.")</f>
        <v>Throw.</v>
      </c>
    </row>
    <row r="177">
      <c r="A177" s="31" t="str">
        <f>HYPERLINK("https://www.homestuck.com/problem-sleuth/170","AD: Examine the cruet next to the Snoop Dogg bust.")</f>
        <v>AD: Examine the cruet next to the Snoop Dogg bust.</v>
      </c>
    </row>
    <row r="178">
      <c r="A178" s="31" t="str">
        <f>HYPERLINK("https://www.homestuck.com/problem-sleuth/171","AD: Examine rope.")</f>
        <v>AD: Examine rope.</v>
      </c>
      <c r="B178" s="23">
        <v>80.0</v>
      </c>
      <c r="C178" s="24" t="s">
        <v>91</v>
      </c>
      <c r="D178" s="25" t="s">
        <v>92</v>
      </c>
    </row>
    <row r="179" ht="33.0" customHeight="1">
      <c r="A179" s="31" t="str">
        <f>HYPERLINK("https://www.homestuck.com/problem-sleuth/172","AD: Use tommygun on safe keyholes.")</f>
        <v>AD: Use tommygun on safe keyholes.</v>
      </c>
    </row>
    <row r="180" ht="19.5" customHeight="1">
      <c r="A180" s="31" t="str">
        <f>HYPERLINK("https://www.homestuck.com/problem-sleuth/173","Next.")</f>
        <v>Next.</v>
      </c>
    </row>
    <row r="181" ht="36.75" customHeight="1">
      <c r="A181" s="31" t="str">
        <f>HYPERLINK("https://www.homestuck.com/problem-sleuth/174","AD: Throw hammer through window.")</f>
        <v>AD: Throw hammer through window.</v>
      </c>
    </row>
    <row r="182">
      <c r="A182" s="31" t="str">
        <f>HYPERLINK("https://www.homestuck.com/problem-sleuth/175","Next.")</f>
        <v>Next.</v>
      </c>
      <c r="B182" s="23">
        <v>81.0</v>
      </c>
      <c r="C182" s="24" t="s">
        <v>93</v>
      </c>
      <c r="D182" s="25" t="s">
        <v>94</v>
      </c>
    </row>
    <row r="183">
      <c r="A183" s="31" t="str">
        <f>HYPERLINK("https://www.homestuck.com/problem-sleuth/176","AD: Get candy corn in preparation of your own vampire act.")</f>
        <v>AD: Get candy corn in preparation of your own vampire act.</v>
      </c>
    </row>
    <row r="184">
      <c r="A184" s="31" t="str">
        <f>HYPERLINK("https://www.homestuck.com/problem-sleuth/177","PS: Look through clown picture at Ace.")</f>
        <v>PS: Look through clown picture at Ace.</v>
      </c>
    </row>
    <row r="185">
      <c r="A185" s="31" t="str">
        <f>HYPERLINK("https://www.homestuck.com/problem-sleuth/178","AD: Candy corn vampire.")</f>
        <v>AD: Candy corn vampire.</v>
      </c>
    </row>
    <row r="186">
      <c r="A186" s="31" t="str">
        <f>HYPERLINK("https://www.homestuck.com/problem-sleuth/179","Next.")</f>
        <v>Next.</v>
      </c>
      <c r="B186" s="23">
        <v>82.0</v>
      </c>
      <c r="C186" s="24" t="s">
        <v>95</v>
      </c>
      <c r="D186" s="32"/>
    </row>
    <row r="187">
      <c r="A187" s="31" t="str">
        <f>HYPERLINK("https://www.homestuck.com/problem-sleuth/180","AD: Build fort.")</f>
        <v>AD: Build fort.</v>
      </c>
    </row>
    <row r="188">
      <c r="A188" s="31" t="str">
        <f>HYPERLINK("https://www.homestuck.com/problem-sleuth/181","AD: See what you have stashed in the safe.")</f>
        <v>AD: See what you have stashed in the safe.</v>
      </c>
    </row>
    <row r="189">
      <c r="A189" s="31" t="str">
        <f>HYPERLINK("https://www.homestuck.com/problem-sleuth/182","AD: Throw fort out window.")</f>
        <v>AD: Throw fort out window.</v>
      </c>
    </row>
    <row r="190">
      <c r="A190" s="31" t="str">
        <f>HYPERLINK("https://www.homestuck.com/problem-sleuth/183","AD: Use bust stand as a step to access the safe.")</f>
        <v>AD: Use bust stand as a step to access the safe.</v>
      </c>
      <c r="B190" s="23">
        <v>83.0</v>
      </c>
      <c r="C190" s="24" t="s">
        <v>96</v>
      </c>
      <c r="D190" s="32"/>
    </row>
    <row r="191">
      <c r="A191" s="27" t="s">
        <v>97</v>
      </c>
      <c r="B191" s="28">
        <v>85.0</v>
      </c>
      <c r="C191" s="35"/>
      <c r="D191" s="33"/>
    </row>
    <row r="192">
      <c r="A192" s="31" t="str">
        <f>HYPERLINK("https://www.homestuck.com/problem-sleuth/184","Go in.")</f>
        <v>Go in.</v>
      </c>
      <c r="B192" s="23">
        <v>87.0</v>
      </c>
      <c r="C192" s="24" t="s">
        <v>98</v>
      </c>
      <c r="D192" s="25" t="s">
        <v>99</v>
      </c>
    </row>
    <row r="193">
      <c r="A193" s="31" t="str">
        <f>HYPERLINK("https://www.homestuck.com/problem-sleuth/185","Go up dumbwaiter.")</f>
        <v>Go up dumbwaiter.</v>
      </c>
      <c r="B193" s="23">
        <v>88.0</v>
      </c>
      <c r="C193" s="24" t="s">
        <v>100</v>
      </c>
      <c r="D193" s="25"/>
    </row>
    <row r="194">
      <c r="A194" s="31" t="str">
        <f>HYPERLINK("https://www.homestuck.com/problem-sleuth/186","Next.")</f>
        <v>Next.</v>
      </c>
    </row>
    <row r="195">
      <c r="A195" s="31" t="str">
        <f>HYPERLINK("https://www.homestuck.com/problem-sleuth/187","PS: Get phone parts and hook them up to your phone.")</f>
        <v>PS: Get phone parts and hook them up to your phone.</v>
      </c>
    </row>
    <row r="196">
      <c r="A196" s="31" t="str">
        <f>HYPERLINK("https://www.homestuck.com/problem-sleuth/188","AD: Exit dumbwaiter.")</f>
        <v>AD: Exit dumbwaiter.</v>
      </c>
    </row>
    <row r="197" ht="37.5" customHeight="1">
      <c r="A197" s="31" t="str">
        <f>HYPERLINK("https://www.homestuck.com/problem-sleuth/189","Open door lock with tommygun.")</f>
        <v>Open door lock with tommygun.</v>
      </c>
      <c r="B197" s="23">
        <v>89.0</v>
      </c>
      <c r="C197" s="24" t="s">
        <v>101</v>
      </c>
      <c r="D197" s="25" t="s">
        <v>102</v>
      </c>
    </row>
    <row r="198">
      <c r="A198" s="31" t="str">
        <f>HYPERLINK("https://www.homestuck.com/problem-sleuth/190","Pick up keys.")</f>
        <v>Pick up keys.</v>
      </c>
    </row>
    <row r="199" ht="36.0" customHeight="1">
      <c r="A199" s="31" t="str">
        <f>HYPERLINK("https://www.homestuck.com/problem-sleuth/191","AD: Use rope to escape office through window.")</f>
        <v>AD: Use rope to escape office through window.</v>
      </c>
    </row>
    <row r="200">
      <c r="A200" s="31" t="str">
        <f>HYPERLINK("https://www.homestuck.com/problem-sleuth/192","Go down stairs.")</f>
        <v>Go down stairs.</v>
      </c>
    </row>
    <row r="201">
      <c r="A201" s="31" t="str">
        <f>HYPERLINK("https://www.homestuck.com/problem-sleuth/193","Next.")</f>
        <v>Next.</v>
      </c>
      <c r="B201" s="23">
        <v>90.0</v>
      </c>
      <c r="C201" s="24" t="s">
        <v>103</v>
      </c>
      <c r="D201" s="25" t="s">
        <v>104</v>
      </c>
    </row>
    <row r="202">
      <c r="A202" s="31" t="str">
        <f>HYPERLINK("https://www.homestuck.com/problem-sleuth/194","Look in window.")</f>
        <v>Look in window.</v>
      </c>
    </row>
    <row r="203">
      <c r="A203" s="31" t="str">
        <f>HYPERLINK("https://www.homestuck.com/problem-sleuth/195","Next.")</f>
        <v>Next.</v>
      </c>
    </row>
    <row r="204">
      <c r="A204" s="31" t="str">
        <f>HYPERLINK("https://www.homestuck.com/problem-sleuth/196","Next.")</f>
        <v>Next.</v>
      </c>
      <c r="B204" s="23">
        <v>91.0</v>
      </c>
      <c r="C204" s="24" t="s">
        <v>105</v>
      </c>
      <c r="D204" s="25"/>
    </row>
    <row r="205">
      <c r="A205" s="31" t="str">
        <f>HYPERLINK("https://www.homestuck.com/problem-sleuth/197","PS: Alert Pickle Inspector to turn on his window.")</f>
        <v>PS: Alert Pickle Inspector to turn on his window.</v>
      </c>
      <c r="B205" s="23">
        <v>92.0</v>
      </c>
      <c r="C205" s="24" t="s">
        <v>103</v>
      </c>
      <c r="D205" s="25" t="s">
        <v>106</v>
      </c>
    </row>
    <row r="206">
      <c r="A206" s="31" t="str">
        <f>HYPERLINK("https://www.homestuck.com/problem-sleuth/198","PS: Drink whiskey and go into fort.")</f>
        <v>PS: Drink whiskey and go into fort.</v>
      </c>
    </row>
    <row r="207">
      <c r="A207" s="31" t="str">
        <f>HYPERLINK("https://www.homestuck.com/problem-sleuth/199","AD: Address this beast situation.")</f>
        <v>AD: Address this beast situation.</v>
      </c>
    </row>
    <row r="208" ht="22.5" customHeight="1">
      <c r="A208" s="31" t="str">
        <f>HYPERLINK("https://www.homestuck.com/problem-sleuth/200","AD: Appease the beast by doing the truffle shuffle.")</f>
        <v>AD: Appease the beast by doing the truffle shuffle.</v>
      </c>
    </row>
    <row r="209" ht="20.25" customHeight="1">
      <c r="B209" s="23">
        <v>93.0</v>
      </c>
      <c r="C209" s="24" t="s">
        <v>107</v>
      </c>
      <c r="D209" s="25"/>
    </row>
    <row r="210">
      <c r="A210" s="31" t="str">
        <f>HYPERLINK("https://www.homestuck.com/problem-sleuth/201","AD: No, wait, never mind.")</f>
        <v>AD: No, wait, never mind.</v>
      </c>
    </row>
    <row r="211">
      <c r="A211" s="31" t="str">
        <f>HYPERLINK("https://www.homestuck.com/problem-sleuth/202","AD: Use your KEYS to kill the beast.")</f>
        <v>AD: Use your KEYS to kill the beast.</v>
      </c>
      <c r="B211" s="23">
        <v>94.0</v>
      </c>
      <c r="C211" s="24" t="s">
        <v>108</v>
      </c>
      <c r="D211" s="32"/>
    </row>
    <row r="212">
      <c r="A212" s="31" t="str">
        <f>HYPERLINK("https://www.homestuck.com/problem-sleuth/203","AD: Get the fuck out of here!!!")</f>
        <v>AD: Get the fuck out of here!!!</v>
      </c>
    </row>
    <row r="213">
      <c r="A213" s="31" t="str">
        <f>HYPERLINK("https://www.homestuck.com/problem-sleuth/204","AD: Vomit up key.")</f>
        <v>AD: Vomit up key.</v>
      </c>
    </row>
    <row r="214">
      <c r="A214" s="31" t="str">
        <f>HYPERLINK("https://www.homestuck.com/problem-sleuth/205","AD: Take a healthy swig of whiskey to restore some vim.")</f>
        <v>AD: Take a healthy swig of whiskey to restore some vim.</v>
      </c>
    </row>
    <row r="215">
      <c r="A215" s="31" t="str">
        <f>HYPERLINK("https://www.homestuck.com/problem-sleuth/206","AD: Go into fort.")</f>
        <v>AD: Go into fort.</v>
      </c>
      <c r="B215" s="23">
        <v>95.0</v>
      </c>
      <c r="C215" s="24" t="s">
        <v>109</v>
      </c>
      <c r="D215" s="25" t="s">
        <v>110</v>
      </c>
    </row>
    <row r="216">
      <c r="A216" s="31" t="str">
        <f>HYPERLINK("https://www.homestuck.com/problem-sleuth/207","Next.")</f>
        <v>Next.</v>
      </c>
    </row>
    <row r="217">
      <c r="A217" s="31" t="str">
        <f>HYPERLINK("https://www.homestuck.com/problem-sleuth/208","AD: Pick up poorly drawn gun.")</f>
        <v>AD: Pick up poorly drawn gun.</v>
      </c>
    </row>
    <row r="218">
      <c r="A218" s="31" t="str">
        <f>HYPERLINK("https://www.homestuck.com/problem-sleuth/209","AD: Head over to PI's place for imaginary mixer.")</f>
        <v>AD: Head over to PI's place for imaginary mixer.</v>
      </c>
    </row>
    <row r="219">
      <c r="A219" s="31" t="str">
        <f>HYPERLINK("https://www.homestuck.com/problem-sleuth/210","AD: Knock furiously on the door.")</f>
        <v>AD: Knock furiously on the door.</v>
      </c>
      <c r="B219" s="23">
        <v>96.0</v>
      </c>
      <c r="C219" s="24" t="s">
        <v>111</v>
      </c>
      <c r="D219" s="32"/>
    </row>
    <row r="220">
      <c r="A220" s="31" t="str">
        <f>HYPERLINK("https://www.homestuck.com/problem-sleuth/211","Look inside.")</f>
        <v>Look inside.</v>
      </c>
      <c r="B220" s="23">
        <v>97.0</v>
      </c>
      <c r="C220" s="24" t="s">
        <v>112</v>
      </c>
      <c r="D220" s="32"/>
    </row>
    <row r="221" ht="30.0" customHeight="1">
      <c r="A221" s="31" t="str">
        <f>HYPERLINK("https://www.homestuck.com/problem-sleuth/212","Next.")</f>
        <v>Next.</v>
      </c>
      <c r="B221" s="23">
        <v>98.0</v>
      </c>
      <c r="C221" s="24" t="s">
        <v>113</v>
      </c>
      <c r="D221" s="25" t="s">
        <v>114</v>
      </c>
    </row>
    <row r="222" ht="25.5" customHeight="1">
      <c r="A222" s="31" t="str">
        <f>HYPERLINK("https://www.homestuck.com/problem-sleuth/213","Follow him.")</f>
        <v>Follow him.</v>
      </c>
    </row>
    <row r="223" ht="51.75" customHeight="1">
      <c r="A223" s="31" t="str">
        <f>HYPERLINK("https://www.homestuck.com/problem-sleuth/214","PS: Send tape up with hammer and phone part.")</f>
        <v>PS: Send tape up with hammer and phone part.</v>
      </c>
    </row>
    <row r="224">
      <c r="A224" s="31" t="str">
        <f>HYPERLINK("https://www.homestuck.com/problem-sleuth/215","Next.")</f>
        <v>Next.</v>
      </c>
      <c r="B224" s="23">
        <v>99.0</v>
      </c>
      <c r="C224" s="24" t="s">
        <v>115</v>
      </c>
      <c r="D224" s="32"/>
    </row>
    <row r="225">
      <c r="A225" s="31" t="str">
        <f>HYPERLINK("https://www.homestuck.com/problem-sleuth/216","... Next?")</f>
        <v>... Next?</v>
      </c>
      <c r="B225" s="23">
        <v>100.0</v>
      </c>
      <c r="C225" s="24" t="s">
        <v>116</v>
      </c>
      <c r="D225" s="32"/>
    </row>
    <row r="226">
      <c r="A226" s="31" t="str">
        <f>HYPERLINK("https://www.homestuck.com/problem-sleuth/217","PS: Get that dog-walking gentleman to help you out.")</f>
        <v>PS: Get that dog-walking gentleman to help you out.</v>
      </c>
      <c r="B226" s="23">
        <v>101.0</v>
      </c>
      <c r="C226" s="24" t="s">
        <v>117</v>
      </c>
      <c r="D226" s="32"/>
    </row>
    <row r="227">
      <c r="A227" s="31" t="str">
        <f>HYPERLINK("https://www.homestuck.com/problem-sleuth/218","AD: Use half-dead body as a bait for that monster.")</f>
        <v>AD: Use half-dead body as a bait for that monster.</v>
      </c>
    </row>
    <row r="228">
      <c r="A228" s="31" t="str">
        <f>HYPERLINK("https://www.homestuck.com/problem-sleuth/219","AD and PS: fire at will!")</f>
        <v>AD and PS: fire at will!</v>
      </c>
    </row>
    <row r="229">
      <c r="A229" s="31" t="str">
        <f>HYPERLINK("https://www.homestuck.com/problem-sleuth/220","AD: Get closer to the beast and fire.")</f>
        <v>AD: Get closer to the beast and fire.</v>
      </c>
      <c r="B229" s="23">
        <v>102.0</v>
      </c>
      <c r="C229" s="24" t="s">
        <v>118</v>
      </c>
      <c r="D229" s="32"/>
    </row>
    <row r="230">
      <c r="A230" s="31" t="str">
        <f>HYPERLINK("https://www.homestuck.com/problem-sleuth/221","Next.")</f>
        <v>Next.</v>
      </c>
    </row>
    <row r="231">
      <c r="A231" s="31" t="str">
        <f>HYPERLINK("https://www.homestuck.com/problem-sleuth/222","Check on imaginary battle.")</f>
        <v>Check on imaginary battle.</v>
      </c>
    </row>
    <row r="232">
      <c r="A232" s="31" t="str">
        <f>HYPERLINK("https://www.homestuck.com/problem-sleuth/223","Next.")</f>
        <v>Next.</v>
      </c>
      <c r="B232" s="23">
        <v>103.0</v>
      </c>
      <c r="C232" s="24" t="s">
        <v>119</v>
      </c>
      <c r="D232" s="32"/>
    </row>
    <row r="233">
      <c r="A233" s="31" t="str">
        <f>HYPERLINK("https://www.homestuck.com/problem-sleuth/224","PS: Plug window back in, examine loot tied to tape.")</f>
        <v>PS: Plug window back in, examine loot tied to tape.</v>
      </c>
    </row>
    <row r="234">
      <c r="A234" s="31" t="str">
        <f>HYPERLINK("https://www.homestuck.com/problem-sleuth/225","PS: Put your phone back together.")</f>
        <v>PS: Put your phone back together.</v>
      </c>
    </row>
    <row r="235">
      <c r="A235" s="31" t="str">
        <f>HYPERLINK("https://www.homestuck.com/problem-sleuth/226","PS: Call PI with newly assembled phone.")</f>
        <v>PS: Call PI with newly assembled phone.</v>
      </c>
      <c r="B235" s="23">
        <v>104.0</v>
      </c>
      <c r="C235" s="24" t="s">
        <v>120</v>
      </c>
      <c r="D235" s="32"/>
    </row>
    <row r="236">
      <c r="A236" s="31" t="str">
        <f>HYPERLINK("https://www.homestuck.com/problem-sleuth/227","AD: Search through your vomit to find your key.")</f>
        <v>AD: Search through your vomit to find your key.</v>
      </c>
    </row>
    <row r="237">
      <c r="A237" s="31" t="str">
        <f>HYPERLINK("https://www.homestuck.com/problem-sleuth/228","AD: Check if the key works on the lock in the safe room.")</f>
        <v>AD: Check if the key works on the lock in the safe room.</v>
      </c>
    </row>
    <row r="238">
      <c r="A238" s="31" t="str">
        <f>HYPERLINK("https://www.homestuck.com/problem-sleuth/229","PS: Use hammer to pry boards off door in safe room.")</f>
        <v>PS: Use hammer to pry boards off door in safe room.</v>
      </c>
      <c r="B238" s="23">
        <v>105.0</v>
      </c>
      <c r="C238" s="24" t="s">
        <v>121</v>
      </c>
      <c r="D238" s="32"/>
    </row>
    <row r="239">
      <c r="A239" s="27" t="s">
        <v>122</v>
      </c>
      <c r="B239" s="28">
        <v>107.0</v>
      </c>
      <c r="C239" s="35"/>
      <c r="D239" s="33"/>
    </row>
    <row r="240">
      <c r="A240" s="31" t="str">
        <f>HYPERLINK("https://www.homestuck.com/problem-sleuth/230","AD and PS: Examine rooms.")</f>
        <v>AD and PS: Examine rooms.</v>
      </c>
      <c r="B240" s="23">
        <v>109.0</v>
      </c>
      <c r="C240" s="24" t="s">
        <v>123</v>
      </c>
      <c r="D240" s="32"/>
    </row>
    <row r="241">
      <c r="A241" s="31" t="str">
        <f>HYPERLINK("https://www.homestuck.com/problem-sleuth/231","Look around room.")</f>
        <v>Look around room.</v>
      </c>
      <c r="B241" s="23">
        <v>110.0</v>
      </c>
      <c r="C241" s="24" t="s">
        <v>124</v>
      </c>
      <c r="D241" s="32"/>
    </row>
    <row r="242">
      <c r="A242" s="31" t="str">
        <f>HYPERLINK("https://www.homestuck.com/problem-sleuth/232","Pick up hairpin.")</f>
        <v>Pick up hairpin.</v>
      </c>
      <c r="B242" s="23">
        <v>111.0</v>
      </c>
      <c r="C242" s="24" t="s">
        <v>125</v>
      </c>
      <c r="D242" s="25" t="s">
        <v>126</v>
      </c>
    </row>
    <row r="243">
      <c r="A243" s="31" t="str">
        <f>HYPERLINK("https://www.homestuck.com/problem-sleuth/233","Ok, sweet.")</f>
        <v>Ok, sweet.</v>
      </c>
      <c r="B243" s="23">
        <v>112.0</v>
      </c>
      <c r="C243" s="24" t="s">
        <v>127</v>
      </c>
      <c r="D243" s="32"/>
    </row>
    <row r="244">
      <c r="A244" s="31" t="str">
        <f>HYPERLINK("https://www.homestuck.com/problem-sleuth/234","Next.")</f>
        <v>Next.</v>
      </c>
      <c r="B244" s="23">
        <v>113.0</v>
      </c>
      <c r="C244" s="24" t="s">
        <v>128</v>
      </c>
      <c r="D244" s="32"/>
    </row>
    <row r="245">
      <c r="A245" s="31" t="str">
        <f>HYPERLINK("https://www.homestuck.com/problem-sleuth/235","PI: Take a look out hole in door.")</f>
        <v>PI: Take a look out hole in door.</v>
      </c>
    </row>
    <row r="246">
      <c r="A246" s="31" t="str">
        <f>HYPERLINK("https://www.homestuck.com/problem-sleuth/236","PI: Replace the cover on the elf picture, it bothers you.")</f>
        <v>PI: Replace the cover on the elf picture, it bothers you.</v>
      </c>
    </row>
    <row r="247">
      <c r="A247" s="31" t="str">
        <f>HYPERLINK("https://www.homestuck.com/problem-sleuth/237","PI: Eat Smarties to boost vim.")</f>
        <v>PI: Eat Smarties to boost vim.</v>
      </c>
    </row>
    <row r="248">
      <c r="A248" s="31" t="str">
        <f>HYPERLINK("https://www.homestuck.com/problem-sleuth/238","PI: Become homoerotically interested in your fan.")</f>
        <v>PI: Become homoerotically interested in your fan.</v>
      </c>
      <c r="B248" s="23">
        <v>114.0</v>
      </c>
      <c r="C248" s="24" t="s">
        <v>129</v>
      </c>
      <c r="D248" s="32"/>
    </row>
    <row r="249">
      <c r="A249" s="31" t="str">
        <f>HYPERLINK("https://www.homestuck.com/problem-sleuth/239","PI: Look at card.")</f>
        <v>PI: Look at card.</v>
      </c>
    </row>
    <row r="250">
      <c r="A250" s="31" t="str">
        <f>HYPERLINK("https://www.homestuck.com/problem-sleuth/240","AH: Become homoerotically interested in your fan.")</f>
        <v>AH: Become homoerotically interested in your fan.</v>
      </c>
    </row>
    <row r="251">
      <c r="A251" s="31" t="str">
        <f>HYPERLINK("https://www.homestuck.com/problem-sleuth/241","PS, AD, and PI: DANCE!")</f>
        <v>PS, AD, and PI: DANCE!</v>
      </c>
      <c r="B251" s="23">
        <v>115.0</v>
      </c>
      <c r="C251" s="24" t="s">
        <v>130</v>
      </c>
      <c r="D251" s="32"/>
    </row>
    <row r="252">
      <c r="A252" s="31" t="str">
        <f>HYPERLINK("https://www.homestuck.com/problem-sleuth/242","Next.")</f>
        <v>Next.</v>
      </c>
      <c r="B252" s="23">
        <v>116.0</v>
      </c>
      <c r="C252" s="24" t="s">
        <v>131</v>
      </c>
      <c r="D252" s="32"/>
    </row>
    <row r="253">
      <c r="A253" s="31" t="str">
        <f>HYPERLINK("https://www.homestuck.com/problem-sleuth/243","Next.")</f>
        <v>Next.</v>
      </c>
    </row>
    <row r="254">
      <c r="A254" s="31" t="str">
        <f>HYPERLINK("https://www.homestuck.com/problem-sleuth/244","PI: Take a hearty swig from mysterious bottles.")</f>
        <v>PI: Take a hearty swig from mysterious bottles.</v>
      </c>
      <c r="B254" s="23">
        <v>117.0</v>
      </c>
      <c r="C254" s="24" t="s">
        <v>132</v>
      </c>
      <c r="D254" s="32"/>
    </row>
    <row r="255">
      <c r="A255" s="31" t="str">
        <f>HYPERLINK("https://www.homestuck.com/problem-sleuth/245","AD: Load keys and use on target on ceiling.")</f>
        <v>AD: Load keys and use on target on ceiling.</v>
      </c>
    </row>
    <row r="256">
      <c r="A256" s="31" t="str">
        <f>HYPERLINK("https://www.homestuck.com/problem-sleuth/246","Ok, fire Tommy gun at target.")</f>
        <v>Ok, fire Tommy gun at target.</v>
      </c>
    </row>
    <row r="257">
      <c r="A257" s="31" t="str">
        <f>HYPERLINK("https://www.homestuck.com/problem-sleuth/247","CUT SCENE")</f>
        <v>CUT SCENE</v>
      </c>
      <c r="B257" s="23">
        <v>118.0</v>
      </c>
      <c r="C257" s="24" t="s">
        <v>133</v>
      </c>
      <c r="D257" s="32"/>
    </row>
    <row r="258">
      <c r="A258" s="31" t="str">
        <f>HYPERLINK("https://www.homestuck.com/problem-sleuth/248","Next.")</f>
        <v>Next.</v>
      </c>
      <c r="B258" s="23">
        <v>119.0</v>
      </c>
      <c r="C258" s="24" t="s">
        <v>134</v>
      </c>
      <c r="D258" s="32"/>
    </row>
    <row r="259">
      <c r="A259" s="31" t="str">
        <f>HYPERLINK("https://www.homestuck.com/problem-sleuth/249","Next.")</f>
        <v>Next.</v>
      </c>
      <c r="B259" s="23">
        <v>120.0</v>
      </c>
      <c r="C259" s="24" t="s">
        <v>135</v>
      </c>
      <c r="D259" s="32"/>
    </row>
    <row r="260">
      <c r="A260" s="31" t="str">
        <f>HYPERLINK("https://www.homestuck.com/problem-sleuth/250","PI: Break the glass in the door, dislodging the trombone")</f>
        <v>PI: Break the glass in the door, dislodging the trombone</v>
      </c>
    </row>
    <row r="261">
      <c r="A261" s="31" t="str">
        <f>HYPERLINK("https://www.homestuck.com/problem-sleuth/251","Next.")</f>
        <v>Next.</v>
      </c>
    </row>
    <row r="262">
      <c r="A262" s="31" t="str">
        <f>HYPERLINK("https://www.homestuck.com/problem-sleuth/252","PI: Ask the elf for wishes.")</f>
        <v>PI: Ask the elf for wishes.</v>
      </c>
    </row>
    <row r="263">
      <c r="A263" s="31" t="str">
        <f>HYPERLINK("https://www.homestuck.com/problem-sleuth/253","PI: Leave.")</f>
        <v>PI: Leave.</v>
      </c>
      <c r="B263" s="23">
        <v>121.0</v>
      </c>
      <c r="C263" s="24" t="s">
        <v>136</v>
      </c>
      <c r="D263" s="32"/>
    </row>
    <row r="264">
      <c r="A264" s="31" t="str">
        <f>HYPERLINK("https://www.homestuck.com/problem-sleuth/254","PI: Search room for drinking implement!")</f>
        <v>PI: Search room for drinking implement!</v>
      </c>
    </row>
    <row r="265">
      <c r="A265" s="31" t="str">
        <f>HYPERLINK("https://www.homestuck.com/problem-sleuth/255","PI: Look for a container to siphon the liquid into.")</f>
        <v>PI: Look for a container to siphon the liquid into.</v>
      </c>
    </row>
    <row r="266">
      <c r="A266" s="31" t="str">
        <f>HYPERLINK("https://www.homestuck.com/problem-sleuth/256","PI: Siphon liquid.")</f>
        <v>PI: Siphon liquid.</v>
      </c>
    </row>
    <row r="267">
      <c r="A267" s="31" t="str">
        <f>HYPERLINK("https://www.homestuck.com/problem-sleuth/257","PI: Take sip of HOT SAUCE.")</f>
        <v>PI: Take sip of HOT SAUCE.</v>
      </c>
      <c r="B267" s="23">
        <v>122.0</v>
      </c>
      <c r="C267" s="24" t="s">
        <v>137</v>
      </c>
      <c r="D267" s="32"/>
    </row>
    <row r="268">
      <c r="A268" s="31" t="str">
        <f>HYPERLINK("https://www.homestuck.com/problem-sleuth/258","PI: Add hairpin to inventory.")</f>
        <v>PI: Add hairpin to inventory.</v>
      </c>
    </row>
    <row r="269">
      <c r="A269" s="31" t="str">
        <f>HYPERLINK("https://www.homestuck.com/problem-sleuth/259","Next.")</f>
        <v>Next.</v>
      </c>
    </row>
    <row r="270">
      <c r="A270" s="31" t="str">
        <f>HYPERLINK("https://www.homestuck.com/problem-sleuth/260","Next.")</f>
        <v>Next.</v>
      </c>
    </row>
    <row r="271">
      <c r="A271" s="31" t="str">
        <f>HYPERLINK("https://www.homestuck.com/problem-sleuth/261","Next.")</f>
        <v>Next.</v>
      </c>
      <c r="B271" s="23">
        <v>123.0</v>
      </c>
      <c r="C271" s="24" t="s">
        <v>138</v>
      </c>
      <c r="D271" s="32"/>
    </row>
    <row r="272">
      <c r="A272" s="31" t="str">
        <f>HYPERLINK("https://www.homestuck.com/problem-sleuth/262","Next.")</f>
        <v>Next.</v>
      </c>
    </row>
    <row r="273">
      <c r="A273" s="31" t="str">
        <f>HYPERLINK("https://www.homestuck.com/problem-sleuth/263","PS: Examine plaques beneath pictures.")</f>
        <v>PS: Examine plaques beneath pictures.</v>
      </c>
    </row>
    <row r="274">
      <c r="A274" s="31" t="str">
        <f>HYPERLINK("https://www.homestuck.com/problem-sleuth/264","PS: Play beethoven's 'moonlight sonata' on the piano.")</f>
        <v>PS: Play beethoven's 'moonlight sonata' on the piano.</v>
      </c>
      <c r="B274" s="23">
        <v>124.0</v>
      </c>
      <c r="C274" s="24" t="s">
        <v>139</v>
      </c>
      <c r="D274" s="25" t="s">
        <v>140</v>
      </c>
    </row>
    <row r="275">
      <c r="A275" s="31" t="str">
        <f>HYPERLINK("https://www.homestuck.com/problem-sleuth/265","Next.")</f>
        <v>Next.</v>
      </c>
    </row>
    <row r="276">
      <c r="A276" s="31" t="str">
        <f>HYPERLINK("https://www.homestuck.com/problem-sleuth/266","PS: Go down the stairs; attempt to open door.")</f>
        <v>PS: Go down the stairs; attempt to open door.</v>
      </c>
    </row>
    <row r="277">
      <c r="A277" s="31" t="str">
        <f>HYPERLINK("https://www.homestuck.com/problem-sleuth/267","AD: Go up the stairs; attempt to open door.")</f>
        <v>AD: Go up the stairs; attempt to open door.</v>
      </c>
    </row>
    <row r="278">
      <c r="A278" s="31" t="str">
        <f>HYPERLINK("https://www.homestuck.com/problem-sleuth/268","Next.")</f>
        <v>Next.</v>
      </c>
      <c r="B278" s="23">
        <v>125.0</v>
      </c>
      <c r="C278" s="24" t="s">
        <v>141</v>
      </c>
      <c r="D278" s="32"/>
    </row>
    <row r="279">
      <c r="A279" s="31" t="str">
        <f>HYPERLINK("https://www.homestuck.com/problem-sleuth/269","AD: Drink brandy and forget you are on fire.")</f>
        <v>AD: Drink brandy and forget you are on fire.</v>
      </c>
    </row>
    <row r="280">
      <c r="A280" s="31" t="str">
        <f>HYPERLINK("https://www.homestuck.com/problem-sleuth/270","AD: MC Hammer slide out of the room.")</f>
        <v>AD: MC Hammer slide out of the room.</v>
      </c>
    </row>
    <row r="281">
      <c r="A281" s="31" t="str">
        <f>HYPERLINK("https://www.homestuck.com/problem-sleuth/271","Next.")</f>
        <v>Next.</v>
      </c>
    </row>
    <row r="282">
      <c r="A282" s="31" t="str">
        <f>HYPERLINK("https://www.homestuck.com/problem-sleuth/272","PI: Add skylight to inventory.")</f>
        <v>PI: Add skylight to inventory.</v>
      </c>
      <c r="B282" s="23">
        <v>126.0</v>
      </c>
      <c r="C282" s="24" t="s">
        <v>142</v>
      </c>
      <c r="D282" s="32"/>
    </row>
    <row r="283">
      <c r="A283" s="31" t="str">
        <f>HYPERLINK("https://www.homestuck.com/problem-sleuth/273","PI: Drink some illicit moonshin and rush to your fort.")</f>
        <v>PI: Drink some illicit moonshin and rush to your fort.</v>
      </c>
    </row>
    <row r="284">
      <c r="A284" s="31" t="str">
        <f>HYPERLINK("https://www.homestuck.com/problem-sleuth/274","Next.")</f>
        <v>Next.</v>
      </c>
    </row>
    <row r="285">
      <c r="A285" s="31" t="str">
        <f>HYPERLINK("https://www.homestuck.com/problem-sleuth/275","PS: Retrieve CLARINET, TRUMPET, and TUBA from secret room.")</f>
        <v>PS: Retrieve CLARINET, TRUMPET, and TUBA from secret room.</v>
      </c>
    </row>
    <row r="286">
      <c r="A286" s="31" t="str">
        <f>HYPERLINK("https://www.homestuck.com/problem-sleuth/276","PS: Use instruments on respective jazz legends.")</f>
        <v>PS: Use instruments on respective jazz legends.</v>
      </c>
      <c r="B286" s="23">
        <v>127.0</v>
      </c>
      <c r="C286" s="24" t="s">
        <v>143</v>
      </c>
      <c r="D286" s="32"/>
    </row>
    <row r="287">
      <c r="A287" s="31" t="str">
        <f>HYPERLINK("https://www.homestuck.com/problem-sleuth/277","PS: Throw the switch.")</f>
        <v>PS: Throw the switch.</v>
      </c>
    </row>
    <row r="288">
      <c r="A288" s="31" t="str">
        <f>HYPERLINK("https://www.homestuck.com/problem-sleuth/278","Next.")</f>
        <v>Next.</v>
      </c>
    </row>
    <row r="289">
      <c r="A289" s="31" t="str">
        <f>HYPERLINK("https://www.homestuck.com/problem-sleuth/279","PS: Tell dame on phone to call back; take slug of whiskey.")</f>
        <v>PS: Tell dame on phone to call back; take slug of whiskey.</v>
      </c>
    </row>
    <row r="290">
      <c r="A290" s="31" t="str">
        <f>HYPERLINK("https://www.homestuck.com/problem-sleuth/280","PS: Enter fort.")</f>
        <v>PS: Enter fort.</v>
      </c>
      <c r="B290" s="23">
        <v>128.0</v>
      </c>
      <c r="C290" s="24" t="s">
        <v>144</v>
      </c>
      <c r="D290" s="32"/>
    </row>
    <row r="291">
      <c r="A291" s="31" t="str">
        <f>HYPERLINK("https://www.homestuck.com/problem-sleuth/281","Next.")</f>
        <v>Next.</v>
      </c>
      <c r="B291" s="23">
        <v>129.0</v>
      </c>
      <c r="C291" s="24" t="s">
        <v>145</v>
      </c>
      <c r="D291" s="32"/>
    </row>
    <row r="292">
      <c r="A292" s="31" t="str">
        <f>HYPERLINK("https://www.homestuck.com/problem-sleuth/282","Next.")</f>
        <v>Next.</v>
      </c>
      <c r="B292" s="23">
        <v>130.0</v>
      </c>
      <c r="C292" s="24" t="s">
        <v>146</v>
      </c>
      <c r="D292" s="32"/>
    </row>
    <row r="293">
      <c r="A293" s="31" t="str">
        <f>HYPERLINK("https://www.homestuck.com/problem-sleuth/283","PS: Exit office.")</f>
        <v>PS: Exit office.</v>
      </c>
      <c r="B293" s="23">
        <v>131.0</v>
      </c>
      <c r="C293" s="24" t="s">
        <v>147</v>
      </c>
      <c r="D293" s="32"/>
    </row>
    <row r="294">
      <c r="A294" s="31" t="str">
        <f>HYPERLINK("https://www.homestuck.com/problem-sleuth/284","AD: Whisper to PI to rouse PS's curious suspicion.")</f>
        <v>AD: Whisper to PI to rouse PS's curious suspicion.</v>
      </c>
    </row>
    <row r="295">
      <c r="A295" s="31" t="str">
        <f>HYPERLINK("https://www.homestuck.com/problem-sleuth/285","PS: Charge down hall shouting profanities and being silly.")</f>
        <v>PS: Charge down hall shouting profanities and being silly.</v>
      </c>
    </row>
    <row r="296">
      <c r="A296" s="31" t="str">
        <f>HYPERLINK("https://www.homestuck.com/problem-sleuth/286","Next.")</f>
        <v>Next.</v>
      </c>
    </row>
    <row r="297">
      <c r="A297" s="31" t="str">
        <f>HYPERLINK("https://www.homestuck.com/problem-sleuth/287","PS: Ask PI to conjure more powerful guns.")</f>
        <v>PS: Ask PI to conjure more powerful guns.</v>
      </c>
      <c r="B297" s="23">
        <v>132.0</v>
      </c>
      <c r="C297" s="34"/>
      <c r="D297" s="25" t="s">
        <v>38</v>
      </c>
    </row>
    <row r="298">
      <c r="A298" s="31" t="str">
        <f>HYPERLINK("https://www.homestuck.com/problem-sleuth/288","Next.")</f>
        <v>Next.</v>
      </c>
      <c r="B298" s="23">
        <v>133.0</v>
      </c>
      <c r="C298" s="24" t="s">
        <v>148</v>
      </c>
      <c r="D298" s="32"/>
    </row>
    <row r="299">
      <c r="A299" s="31" t="str">
        <f>HYPERLINK("https://www.homestuck.com/problem-sleuth/289","Next.")</f>
        <v>Next.</v>
      </c>
      <c r="B299" s="23">
        <v>134.0</v>
      </c>
      <c r="C299" s="24" t="s">
        <v>149</v>
      </c>
      <c r="D299" s="32"/>
    </row>
    <row r="300">
      <c r="A300" s="31" t="str">
        <f>HYPERLINK("https://www.homestuck.com/problem-sleuth/290","Next.")</f>
        <v>Next.</v>
      </c>
      <c r="B300" s="23">
        <v>135.0</v>
      </c>
      <c r="C300" s="24" t="s">
        <v>150</v>
      </c>
      <c r="D300" s="32"/>
    </row>
    <row r="301">
      <c r="A301" s="31" t="str">
        <f>HYPERLINK("https://www.homestuck.com/problem-sleuth/291","Pose as a team, because SHIT JUST GOT REAL.")</f>
        <v>Pose as a team, because SHIT JUST GOT REAL.</v>
      </c>
      <c r="B301" s="23">
        <v>136.0</v>
      </c>
      <c r="C301" s="24" t="s">
        <v>151</v>
      </c>
      <c r="D301" s="32"/>
    </row>
    <row r="302" ht="41.25" customHeight="1">
      <c r="A302" s="31" t="str">
        <f>HYPERLINK("https://www.homestuck.com/problem-sleuth/292","PI: Shoot Ace Dick in the face.")</f>
        <v>PI: Shoot Ace Dick in the face.</v>
      </c>
      <c r="B302" s="23">
        <v>137.0</v>
      </c>
      <c r="C302" s="24" t="s">
        <v>152</v>
      </c>
      <c r="D302" s="25" t="s">
        <v>153</v>
      </c>
    </row>
    <row r="303" ht="39.0" customHeight="1">
      <c r="A303" s="31" t="str">
        <f>HYPERLINK("https://www.homestuck.com/problem-sleuth/293","All: Exit and begin candy-oriented assault!")</f>
        <v>All: Exit and begin candy-oriented assault!</v>
      </c>
    </row>
    <row r="304">
      <c r="A304" s="31" t="str">
        <f>HYPERLINK("https://www.homestuck.com/problem-sleuth/294","Next.")</f>
        <v>Next.</v>
      </c>
    </row>
    <row r="305">
      <c r="A305" s="31" t="str">
        <f>HYPERLINK("https://www.homestuck.com/problem-sleuth/295","PS: [BATTLE MENU]")</f>
        <v>PS: [BATTLE MENU]</v>
      </c>
      <c r="B305" s="23">
        <v>138.0</v>
      </c>
      <c r="C305" s="24" t="s">
        <v>154</v>
      </c>
      <c r="D305" s="32"/>
    </row>
    <row r="306">
      <c r="A306" s="31" t="str">
        <f>HYPERLINK("https://www.homestuck.com/problem-sleuth/296","PI: [BATTLE MENU]")</f>
        <v>PI: [BATTLE MENU]</v>
      </c>
    </row>
    <row r="307">
      <c r="A307" s="31" t="str">
        <f>HYPERLINK("https://www.homestuck.com/problem-sleuth/297","AD: [BATTLE MENU]")</f>
        <v>AD: [BATTLE MENU]</v>
      </c>
      <c r="B307" s="23">
        <v>139.0</v>
      </c>
      <c r="C307" s="24" t="s">
        <v>155</v>
      </c>
      <c r="D307" s="26" t="s">
        <v>156</v>
      </c>
    </row>
    <row r="308">
      <c r="A308" s="31" t="str">
        <f>HYPERLINK("https://www.homestuck.com/problem-sleuth/298","Reap spoils of battle.")</f>
        <v>Reap spoils of battle.</v>
      </c>
      <c r="B308" s="23">
        <v>140.0</v>
      </c>
      <c r="C308" s="24" t="s">
        <v>157</v>
      </c>
      <c r="D308" s="32"/>
    </row>
    <row r="309">
      <c r="A309" s="31" t="str">
        <f>HYPERLINK("https://www.homestuck.com/problem-sleuth/299","PS: Jump onto monster's legs.")</f>
        <v>PS: Jump onto monster's legs.</v>
      </c>
      <c r="B309" s="23">
        <v>141.0</v>
      </c>
      <c r="C309" s="24" t="s">
        <v>158</v>
      </c>
      <c r="D309" s="32"/>
    </row>
    <row r="310">
      <c r="A310" s="31" t="str">
        <f>HYPERLINK("https://www.homestuck.com/problem-sleuth/300","PS: Use legs like power armor and stroll around city.")</f>
        <v>PS: Use legs like power armor and stroll around city.</v>
      </c>
    </row>
    <row r="311">
      <c r="A311" s="31" t="str">
        <f>HYPERLINK("https://www.homestuck.com/problem-sleuth/301","PI: Examine POLISHED HORN.")</f>
        <v>PI: Examine POLISHED HORN.</v>
      </c>
    </row>
    <row r="312">
      <c r="A312" s="31" t="str">
        <f>HYPERLINK("https://www.homestuck.com/problem-sleuth/302","PI: Get imaginary candy corn.")</f>
        <v>PI: Get imaginary candy corn.</v>
      </c>
    </row>
    <row r="313">
      <c r="A313" s="31" t="str">
        <f>HYPERLINK("https://www.homestuck.com/problem-sleuth/303","PI: Conjure peanut brittle dumbwaiter.")</f>
        <v>PI: Conjure peanut brittle dumbwaiter.</v>
      </c>
      <c r="B313" s="23">
        <v>142.0</v>
      </c>
      <c r="C313" s="24" t="s">
        <v>159</v>
      </c>
      <c r="D313" s="32"/>
    </row>
    <row r="314">
      <c r="A314" s="31" t="str">
        <f>HYPERLINK("https://www.homestuck.com/problem-sleuth/304","AD: Take dog from man.")</f>
        <v>AD: Take dog from man.</v>
      </c>
    </row>
    <row r="315">
      <c r="A315" s="31" t="str">
        <f>HYPERLINK("https://www.homestuck.com/problem-sleuth/305","PS: Summon weasel king.")</f>
        <v>PS: Summon weasel king.</v>
      </c>
    </row>
    <row r="316">
      <c r="A316" s="31" t="str">
        <f>HYPERLINK("https://www.homestuck.com/problem-sleuth/306","PI, AD: Go up dumbwaiter, into AD's window.")</f>
        <v>PI, AD: Go up dumbwaiter, into AD's window.</v>
      </c>
    </row>
    <row r="317">
      <c r="A317" s="31" t="str">
        <f>HYPERLINK("https://www.homestuck.com/problem-sleuth/307","PS: Use monster legs to jump up to compatriots.")</f>
        <v>PS: Use monster legs to jump up to compatriots.</v>
      </c>
      <c r="B317" s="23">
        <v>143.0</v>
      </c>
      <c r="C317" s="24" t="s">
        <v>160</v>
      </c>
      <c r="D317" s="25" t="s">
        <v>161</v>
      </c>
    </row>
    <row r="318">
      <c r="A318" s="31" t="str">
        <f>HYPERLINK("https://www.homestuck.com/problem-sleuth/308","Next.")</f>
        <v>Next.</v>
      </c>
    </row>
    <row r="319">
      <c r="A319" s="31" t="str">
        <f>HYPERLINK("https://www.homestuck.com/problem-sleuth/309","Next.")</f>
        <v>Next.</v>
      </c>
    </row>
    <row r="320">
      <c r="A320" s="31" t="str">
        <f>HYPERLINK("https://www.homestuck.com/problem-sleuth/310","AD: One word--Belly of the Whale.")</f>
        <v>AD: One word--Belly of the Whale.</v>
      </c>
    </row>
    <row r="321">
      <c r="A321" s="31" t="str">
        <f>HYPERLINK("https://www.homestuck.com/problem-sleuth/311","Next.")</f>
        <v>Next.</v>
      </c>
      <c r="B321" s="23">
        <v>144.0</v>
      </c>
      <c r="C321" s="24" t="s">
        <v>162</v>
      </c>
      <c r="D321" s="32"/>
    </row>
    <row r="322">
      <c r="A322" s="31" t="str">
        <f>HYPERLINK("https://www.homestuck.com/problem-sleuth/312","AD: truffle shuffle level 2!!")</f>
        <v>AD: truffle shuffle level 2!!</v>
      </c>
      <c r="B322" s="23">
        <v>145.0</v>
      </c>
      <c r="C322" s="24" t="s">
        <v>163</v>
      </c>
      <c r="D322" s="32"/>
    </row>
    <row r="323">
      <c r="A323" s="31" t="str">
        <f>HYPERLINK("https://www.homestuck.com/problem-sleuth/313","Next.")</f>
        <v>Next.</v>
      </c>
      <c r="B323" s="23">
        <v>146.0</v>
      </c>
      <c r="C323" s="34"/>
      <c r="D323" s="25" t="s">
        <v>38</v>
      </c>
    </row>
    <row r="324">
      <c r="A324" s="31" t="str">
        <f>HYPERLINK("https://www.homestuck.com/problem-sleuth/314","Next.")</f>
        <v>Next.</v>
      </c>
      <c r="B324" s="23">
        <v>147.0</v>
      </c>
      <c r="C324" s="24" t="s">
        <v>164</v>
      </c>
      <c r="D324" s="32"/>
    </row>
    <row r="325">
      <c r="A325" s="31" t="str">
        <f>HYPERLINK("https://www.homestuck.com/problem-sleuth/315","PS: Investigate the window.")</f>
        <v>PS: Investigate the window.</v>
      </c>
      <c r="B325" s="23">
        <v>148.0</v>
      </c>
      <c r="C325" s="34"/>
      <c r="D325" s="25" t="s">
        <v>38</v>
      </c>
    </row>
    <row r="326">
      <c r="A326" s="31" t="str">
        <f>HYPERLINK("https://www.homestuck.com/problem-sleuth/316","Next.")</f>
        <v>Next.</v>
      </c>
    </row>
    <row r="327">
      <c r="A327" s="31" t="str">
        <f>HYPERLINK("https://www.homestuck.com/problem-sleuth/317","Next.")</f>
        <v>Next.</v>
      </c>
    </row>
    <row r="328">
      <c r="A328" s="31" t="str">
        <f>HYPERLINK("https://www.homestuck.com/problem-sleuth/318","PI: Imagine Jawbreaker Cannon.")</f>
        <v>PI: Imagine Jawbreaker Cannon.</v>
      </c>
      <c r="B328" s="23">
        <v>149.0</v>
      </c>
      <c r="C328" s="24" t="s">
        <v>165</v>
      </c>
      <c r="D328" s="32"/>
    </row>
    <row r="329">
      <c r="A329" s="31" t="str">
        <f>HYPERLINK("https://www.homestuck.com/problem-sleuth/319","PI: Fire!")</f>
        <v>PI: Fire!</v>
      </c>
    </row>
    <row r="330">
      <c r="A330" s="31" t="str">
        <f>HYPERLINK("https://www.homestuck.com/problem-sleuth/320","PS: Use legs to imitate creature's mating dance.")</f>
        <v>PS: Use legs to imitate creature's mating dance.</v>
      </c>
      <c r="B330" s="23">
        <v>150.0</v>
      </c>
      <c r="C330" s="24" t="s">
        <v>166</v>
      </c>
      <c r="D330" s="32"/>
    </row>
    <row r="331">
      <c r="A331" s="31" t="str">
        <f>HYPERLINK("https://www.homestuck.com/problem-sleuth/321","Next.")</f>
        <v>Next.</v>
      </c>
    </row>
    <row r="332">
      <c r="A332" s="31" t="str">
        <f>HYPERLINK("https://www.homestuck.com/problem-sleuth/322","BEAST: Put on hat.")</f>
        <v>BEAST: Put on hat.</v>
      </c>
      <c r="B332" s="23">
        <v>151.0</v>
      </c>
      <c r="C332" s="24" t="s">
        <v>167</v>
      </c>
      <c r="D332" s="32"/>
    </row>
    <row r="333">
      <c r="A333" s="31" t="str">
        <f>HYPERLINK("https://www.homestuck.com/problem-sleuth/323","PI: Take horn.")</f>
        <v>PI: Take horn.</v>
      </c>
    </row>
    <row r="334">
      <c r="A334" s="31" t="str">
        <f>HYPERLINK("https://www.homestuck.com/problem-sleuth/324","PI: Hurry upstairs!")</f>
        <v>PI: Hurry upstairs!</v>
      </c>
    </row>
    <row r="335">
      <c r="A335" s="31" t="str">
        <f>HYPERLINK("https://www.homestuck.com/problem-sleuth/325","Next.")</f>
        <v>Next.</v>
      </c>
      <c r="B335" s="23">
        <v>152.0</v>
      </c>
      <c r="C335" s="24" t="s">
        <v>168</v>
      </c>
      <c r="D335" s="32"/>
    </row>
    <row r="336">
      <c r="A336" s="31" t="str">
        <f>HYPERLINK("https://www.homestuck.com/problem-sleuth/326","Next.")</f>
        <v>Next.</v>
      </c>
      <c r="B336" s="23">
        <v>153.0</v>
      </c>
      <c r="C336" s="24" t="s">
        <v>169</v>
      </c>
      <c r="D336" s="32"/>
    </row>
    <row r="337">
      <c r="A337" s="31" t="str">
        <f>HYPERLINK("https://www.homestuck.com/problem-sleuth/327","Next.")</f>
        <v>Next.</v>
      </c>
      <c r="B337" s="23">
        <v>154.0</v>
      </c>
      <c r="C337" s="24" t="s">
        <v>170</v>
      </c>
      <c r="D337" s="32"/>
    </row>
    <row r="338">
      <c r="A338" s="27" t="s">
        <v>171</v>
      </c>
      <c r="B338" s="28">
        <v>155.0</v>
      </c>
      <c r="C338" s="36"/>
      <c r="D338" s="37"/>
    </row>
    <row r="339">
      <c r="A339" s="31" t="str">
        <f>HYPERLINK("https://www.homestuck.com/problem-sleuth/328","Next.")</f>
        <v>Next.</v>
      </c>
      <c r="B339" s="23">
        <v>157.0</v>
      </c>
      <c r="C339" s="24" t="s">
        <v>172</v>
      </c>
      <c r="D339" s="32"/>
    </row>
    <row r="340">
      <c r="A340" s="31" t="str">
        <f>HYPERLINK("https://www.homestuck.com/problem-sleuth/329","Next.")</f>
        <v>Next.</v>
      </c>
    </row>
    <row r="341">
      <c r="A341" s="31" t="str">
        <f>HYPERLINK("https://www.homestuck.com/problem-sleuth/330","Next.")</f>
        <v>Next.</v>
      </c>
    </row>
    <row r="342">
      <c r="A342" s="31" t="str">
        <f>HYPERLINK("https://www.homestuck.com/problem-sleuth/331","PI: Forget the degenerate gamblers and save the drowning elf")</f>
        <v>PI: Forget the degenerate gamblers and save the drowning elf</v>
      </c>
    </row>
    <row r="343">
      <c r="A343" s="31" t="str">
        <f>HYPERLINK("https://www.homestuck.com/problem-sleuth/332","PI: Stick hairpin in outlet")</f>
        <v>PI: Stick hairpin in outlet</v>
      </c>
      <c r="B343" s="23">
        <v>158.0</v>
      </c>
      <c r="C343" s="24" t="s">
        <v>173</v>
      </c>
      <c r="D343" s="32"/>
    </row>
    <row r="344">
      <c r="A344" s="31" t="str">
        <f>HYPERLINK("https://www.homestuck.com/problem-sleuth/333","PS: Go retrieve UNPLEASANT NOTE from dumbwaiter room.")</f>
        <v>PS: Go retrieve UNPLEASANT NOTE from dumbwaiter room.</v>
      </c>
    </row>
    <row r="345">
      <c r="A345" s="31" t="str">
        <f>HYPERLINK("https://www.homestuck.com/problem-sleuth/334","PS: Go look through mural holes.")</f>
        <v>PS: Go look through mural holes.</v>
      </c>
    </row>
    <row r="346">
      <c r="A346" s="31" t="str">
        <f>HYPERLINK("https://www.homestuck.com/problem-sleuth/335","Next.")</f>
        <v>Next.</v>
      </c>
      <c r="B346" s="23">
        <v>159.0</v>
      </c>
      <c r="C346" s="24" t="s">
        <v>174</v>
      </c>
      <c r="D346" s="32"/>
    </row>
    <row r="347">
      <c r="B347" s="23">
        <v>160.0</v>
      </c>
      <c r="C347" s="24"/>
      <c r="D347" s="25" t="s">
        <v>38</v>
      </c>
    </row>
    <row r="348">
      <c r="A348" s="31" t="str">
        <f>HYPERLINK("https://www.homestuck.com/problem-sleuth/336","Next.")</f>
        <v>Next.</v>
      </c>
      <c r="B348" s="23">
        <v>161.0</v>
      </c>
      <c r="C348" s="24" t="s">
        <v>175</v>
      </c>
      <c r="D348" s="32"/>
    </row>
    <row r="349">
      <c r="A349" s="31" t="str">
        <f>HYPERLINK("https://www.homestuck.com/problem-sleuth/337","PI: Dammit, this is no time for shenanigans! Stop the water!")</f>
        <v>PI: Dammit, this is no time for shenanigans! Stop the water!</v>
      </c>
    </row>
    <row r="350">
      <c r="A350" s="31" t="str">
        <f>HYPERLINK("https://www.homestuck.com/problem-sleuth/338","PI: Join the elves.")</f>
        <v>PI: Join the elves.</v>
      </c>
    </row>
    <row r="351" ht="42.75" customHeight="1">
      <c r="A351" s="31" t="str">
        <f>HYPERLINK("https://www.homestuck.com/problem-sleuth/339","PI: Look underneath table.")</f>
        <v>PI: Look underneath table.</v>
      </c>
      <c r="B351" s="23">
        <v>162.0</v>
      </c>
      <c r="C351" s="24" t="s">
        <v>176</v>
      </c>
      <c r="D351" s="25" t="s">
        <v>177</v>
      </c>
    </row>
    <row r="352" ht="48.75" customHeight="1">
      <c r="A352" s="31" t="str">
        <f>HYPERLINK("https://www.homestuck.com/problem-sleuth/340","PI: Threaten elves with hairpin to make them cry.")</f>
        <v>PI: Threaten elves with hairpin to make them cry.</v>
      </c>
    </row>
    <row r="353">
      <c r="A353" s="31" t="str">
        <f>HYPERLINK("https://www.homestuck.com/problem-sleuth/341","Next.")</f>
        <v>Next.</v>
      </c>
      <c r="B353" s="23">
        <v>163.0</v>
      </c>
      <c r="C353" s="24" t="s">
        <v>178</v>
      </c>
      <c r="D353" s="32"/>
    </row>
    <row r="354">
      <c r="A354" s="31" t="str">
        <f>HYPERLINK("https://www.homestuck.com/problem-sleuth/342","PI: Collect elf tears.")</f>
        <v>PI: Collect elf tears.</v>
      </c>
    </row>
    <row r="355">
      <c r="A355" s="31" t="str">
        <f>HYPERLINK("https://www.homestuck.com/problem-sleuth/343","PI: Plug skylight into power outlet.")</f>
        <v>PI: Plug skylight into power outlet.</v>
      </c>
    </row>
    <row r="356">
      <c r="A356" s="31" t="str">
        <f>HYPERLINK("https://www.homestuck.com/problem-sleuth/344","Next.")</f>
        <v>Next.</v>
      </c>
    </row>
    <row r="357">
      <c r="A357" s="31" t="str">
        <f>HYPERLINK("https://www.homestuck.com/problem-sleuth/345","PS: Dial STAR-HEART-HORSESHOE on phone.")</f>
        <v>PS: Dial STAR-HEART-HORSESHOE on phone.</v>
      </c>
      <c r="B357" s="23">
        <v>164.0</v>
      </c>
      <c r="C357" s="24" t="s">
        <v>179</v>
      </c>
      <c r="D357" s="32"/>
    </row>
    <row r="358">
      <c r="A358" s="31" t="str">
        <f>HYPERLINK("https://www.homestuck.com/problem-sleuth/346","PS: Take paper.")</f>
        <v>PS: Take paper.</v>
      </c>
    </row>
    <row r="359">
      <c r="A359" s="31" t="str">
        <f>HYPERLINK("https://www.homestuck.com/problem-sleuth/347","PI: Go up chimney.")</f>
        <v>PI: Go up chimney.</v>
      </c>
    </row>
    <row r="360">
      <c r="A360" s="31" t="str">
        <f>HYPERLINK("https://www.homestuck.com/problem-sleuth/348","Next.")</f>
        <v>Next.</v>
      </c>
    </row>
    <row r="361">
      <c r="A361" s="31" t="str">
        <f>HYPERLINK("https://www.homestuck.com/problem-sleuth/349","PI: Ride bust like a mechanical bull.")</f>
        <v>PI: Ride bust like a mechanical bull.</v>
      </c>
      <c r="B361" s="23">
        <v>165.0</v>
      </c>
      <c r="C361" s="24" t="s">
        <v>180</v>
      </c>
      <c r="D361" s="25" t="s">
        <v>181</v>
      </c>
    </row>
    <row r="362">
      <c r="A362" s="31" t="str">
        <f>HYPERLINK("https://www.homestuck.com/problem-sleuth/350","PI: Remove oboe blocking doors at bottom of stairs.")</f>
        <v>PI: Remove oboe blocking doors at bottom of stairs.</v>
      </c>
    </row>
    <row r="363">
      <c r="A363" s="31" t="str">
        <f>HYPERLINK("https://www.homestuck.com/problem-sleuth/351","PI: Move the bust onto the X.")</f>
        <v>PI: Move the bust onto the X.</v>
      </c>
    </row>
    <row r="364">
      <c r="A364" s="31" t="str">
        <f>HYPERLINK("https://www.homestuck.com/problem-sleuth/352","PI: Go through double doors.")</f>
        <v>PI: Go through double doors.</v>
      </c>
    </row>
    <row r="365">
      <c r="A365" s="31" t="str">
        <f>HYPERLINK("https://www.homestuck.com/problem-sleuth/353","AD: Collect deceased Pickle Inspector's items.")</f>
        <v>AD: Collect deceased Pickle Inspector's items.</v>
      </c>
      <c r="B365" s="23">
        <v>166.0</v>
      </c>
      <c r="C365" s="24" t="s">
        <v>182</v>
      </c>
      <c r="D365" s="25" t="s">
        <v>183</v>
      </c>
    </row>
    <row r="366">
      <c r="A366" s="31" t="str">
        <f>HYPERLINK("https://www.homestuck.com/problem-sleuth/354","AD: Go out window, on to roof. Pick up hairpin.")</f>
        <v>AD: Go out window, on to roof. Pick up hairpin.</v>
      </c>
    </row>
    <row r="367">
      <c r="A367" s="31" t="str">
        <f>HYPERLINK("https://www.homestuck.com/problem-sleuth/355","AD: Pass rope through skylight.")</f>
        <v>AD: Pass rope through skylight.</v>
      </c>
    </row>
    <row r="368">
      <c r="A368" s="31" t="str">
        <f>HYPERLINK("https://www.homestuck.com/problem-sleuth/356","PS: Go to piano; play Moonlight Sonata.")</f>
        <v>PS: Go to piano; play Moonlight Sonata.</v>
      </c>
    </row>
    <row r="369">
      <c r="A369" s="31" t="str">
        <f>HYPERLINK("https://www.homestuck.com/problem-sleuth/357","Next.")</f>
        <v>Next.</v>
      </c>
      <c r="B369" s="23">
        <v>167.0</v>
      </c>
      <c r="C369" s="24" t="s">
        <v>184</v>
      </c>
      <c r="D369" s="32"/>
    </row>
    <row r="370">
      <c r="A370" s="31" t="str">
        <f>HYPERLINK("https://www.homestuck.com/problem-sleuth/358","AD, PS: Swap handgun and tommygun through slots.")</f>
        <v>AD, PS: Swap handgun and tommygun through slots.</v>
      </c>
      <c r="B370" s="23">
        <v>168.0</v>
      </c>
      <c r="C370" s="24" t="s">
        <v>185</v>
      </c>
      <c r="D370" s="32"/>
    </row>
    <row r="371">
      <c r="A371" s="31" t="str">
        <f>HYPERLINK("https://www.homestuck.com/problem-sleuth/359","Next.")</f>
        <v>Next.</v>
      </c>
    </row>
    <row r="372">
      <c r="A372" s="31" t="str">
        <f>HYPERLINK("https://www.homestuck.com/problem-sleuth/360","PI: Tie rope around bust and oboe, strung through pulleys.")</f>
        <v>PI: Tie rope around bust and oboe, strung through pulleys.</v>
      </c>
    </row>
    <row r="373">
      <c r="A373" s="31" t="str">
        <f>HYPERLINK("https://www.homestuck.com/problem-sleuth/361","AD: Make candy corn liquor.")</f>
        <v>AD: Make candy corn liquor.</v>
      </c>
    </row>
    <row r="374">
      <c r="A374" s="31" t="str">
        <f>HYPERLINK("https://www.homestuck.com/problem-sleuth/362","PS: Fire tommy gun at target above piano.")</f>
        <v>PS: Fire tommy gun at target above piano.</v>
      </c>
      <c r="B374" s="23">
        <v>169.0</v>
      </c>
      <c r="C374" s="24" t="s">
        <v>186</v>
      </c>
      <c r="D374" s="32"/>
    </row>
    <row r="375">
      <c r="A375" s="31" t="str">
        <f>HYPERLINK("https://www.homestuck.com/problem-sleuth/363","Next.")</f>
        <v>Next.</v>
      </c>
    </row>
    <row r="376">
      <c r="A376" s="31" t="str">
        <f>HYPERLINK("https://www.homestuck.com/problem-sleuth/364","AD: Check progess of candy corn fermentation.")</f>
        <v>AD: Check progess of candy corn fermentation.</v>
      </c>
    </row>
    <row r="377">
      <c r="A377" s="31" t="str">
        <f>HYPERLINK("https://www.homestuck.com/problem-sleuth/365","AD: Go out window and duck for cover.")</f>
        <v>AD: Go out window and duck for cover.</v>
      </c>
    </row>
    <row r="378">
      <c r="A378" s="31" t="str">
        <f>HYPERLINK("https://www.homestuck.com/problem-sleuth/366","Next.")</f>
        <v>Next.</v>
      </c>
      <c r="B378" s="23">
        <v>170.0</v>
      </c>
      <c r="C378" s="24" t="s">
        <v>187</v>
      </c>
      <c r="D378" s="32"/>
    </row>
    <row r="379">
      <c r="A379" s="31" t="str">
        <f>HYPERLINK("https://www.homestuck.com/problem-sleuth/367","AD: Ride still like a mechanical bull.")</f>
        <v>AD: Ride still like a mechanical bull.</v>
      </c>
    </row>
    <row r="380">
      <c r="A380" s="31" t="str">
        <f>HYPERLINK("https://www.homestuck.com/problem-sleuth/368","No, just stay put and see what happens.")</f>
        <v>No, just stay put and see what happens.</v>
      </c>
      <c r="B380" s="23">
        <v>171.0</v>
      </c>
      <c r="C380" s="24" t="s">
        <v>188</v>
      </c>
      <c r="D380" s="32"/>
    </row>
    <row r="381">
      <c r="A381" s="31" t="str">
        <f>HYPERLINK("https://www.homestuck.com/problem-sleuth/369","Next.")</f>
        <v>Next.</v>
      </c>
      <c r="B381" s="23">
        <v>172.0</v>
      </c>
      <c r="C381" s="24" t="s">
        <v>189</v>
      </c>
      <c r="D381" s="32"/>
    </row>
    <row r="382">
      <c r="A382" s="31" t="str">
        <f>HYPERLINK("https://www.homestuck.com/problem-sleuth/370","Next.")</f>
        <v>Next.</v>
      </c>
    </row>
    <row r="383">
      <c r="A383" s="31" t="str">
        <f>HYPERLINK("https://www.homestuck.com/problem-sleuth/371","Next.")</f>
        <v>Next.</v>
      </c>
    </row>
    <row r="384">
      <c r="A384" s="31" t="str">
        <f>HYPERLINK("https://www.homestuck.com/problem-sleuth/372","CRACK.")</f>
        <v>CRACK.</v>
      </c>
    </row>
    <row r="385">
      <c r="A385" s="31" t="str">
        <f>HYPERLINK("https://www.homestuck.com/problem-sleuth/373","Next.")</f>
        <v>Next.</v>
      </c>
      <c r="B385" s="23">
        <v>173.0</v>
      </c>
      <c r="C385" s="24" t="s">
        <v>190</v>
      </c>
      <c r="D385" s="32"/>
    </row>
    <row r="386">
      <c r="A386" s="31" t="str">
        <f>HYPERLINK("https://www.homestuck.com/problem-sleuth/374","AD: Drop handgun through skylight.")</f>
        <v>AD: Drop handgun through skylight.</v>
      </c>
    </row>
    <row r="387">
      <c r="A387" s="31" t="str">
        <f>HYPERLINK("https://www.homestuck.com/problem-sleuth/375","AD: Drop your own skull through skylight.")</f>
        <v>AD: Drop your own skull through skylight.</v>
      </c>
    </row>
    <row r="388">
      <c r="A388" s="31" t="str">
        <f>HYPERLINK("https://www.homestuck.com/problem-sleuth/376","AD: Check on the candy corn liquor.")</f>
        <v>AD: Check on the candy corn liquor.</v>
      </c>
    </row>
    <row r="389">
      <c r="A389" s="31" t="str">
        <f>HYPERLINK("https://www.homestuck.com/problem-sleuth/377","PS: See if your office is ok after explosion.")</f>
        <v>PS: See if your office is ok after explosion.</v>
      </c>
      <c r="B389" s="23">
        <v>174.0</v>
      </c>
      <c r="C389" s="24" t="s">
        <v>191</v>
      </c>
      <c r="D389" s="32"/>
    </row>
    <row r="390">
      <c r="A390" s="31" t="str">
        <f>HYPERLINK("https://www.homestuck.com/problem-sleuth/378","PS: Go upstairs.")</f>
        <v>PS: Go upstairs.</v>
      </c>
    </row>
    <row r="391">
      <c r="A391" s="31" t="str">
        <f>HYPERLINK("https://www.homestuck.com/problem-sleuth/379","PI: Go down chimney again, get more tears, and handgun.")</f>
        <v>PI: Go down chimney again, get more tears, and handgun.</v>
      </c>
    </row>
    <row r="392">
      <c r="A392" s="31" t="str">
        <f>HYPERLINK("https://www.homestuck.com/problem-sleuth/380","PI: Give some tears to PS.")</f>
        <v>PI: Give some tears to PS.</v>
      </c>
    </row>
    <row r="393">
      <c r="A393" s="31" t="str">
        <f>HYPERLINK("https://www.homestuck.com/problem-sleuth/381","PI: Go get candy corn liquor.")</f>
        <v>PI: Go get candy corn liquor.</v>
      </c>
      <c r="B393" s="23">
        <v>175.0</v>
      </c>
      <c r="C393" s="24" t="s">
        <v>192</v>
      </c>
      <c r="D393" s="32"/>
    </row>
    <row r="394">
      <c r="A394" s="31" t="str">
        <f>HYPERLINK("https://www.homestuck.com/problem-sleuth/382","AD: Step outside office.")</f>
        <v>AD: Step outside office.</v>
      </c>
    </row>
    <row r="395">
      <c r="B395" s="23">
        <v>176.0</v>
      </c>
      <c r="C395" s="24" t="s">
        <v>193</v>
      </c>
      <c r="D395" s="32"/>
    </row>
    <row r="396">
      <c r="A396" s="31" t="str">
        <f>HYPERLINK("https://www.homestuck.com/problem-sleuth/383","AD: Leave the building!")</f>
        <v>AD: Leave the building!</v>
      </c>
      <c r="B396" s="23">
        <v>177.0</v>
      </c>
      <c r="C396" s="24" t="s">
        <v>194</v>
      </c>
      <c r="D396" s="32"/>
    </row>
    <row r="397">
      <c r="A397" s="31" t="str">
        <f>HYPERLINK("https://www.homestuck.com/problem-sleuth/384","AD: Displace Trombone.")</f>
        <v>AD: Displace Trombone.</v>
      </c>
      <c r="B397" s="23">
        <v>178.0</v>
      </c>
      <c r="C397" s="24" t="s">
        <v>195</v>
      </c>
      <c r="D397" s="32"/>
    </row>
    <row r="398">
      <c r="A398" s="31" t="str">
        <f>HYPERLINK("https://www.homestuck.com/problem-sleuth/385","PS: Sweet-talk your way in through doors.")</f>
        <v>PS: Sweet-talk your way in through doors.</v>
      </c>
    </row>
    <row r="399">
      <c r="A399" s="31" t="str">
        <f>HYPERLINK("https://www.homestuck.com/problem-sleuth/386","PS, PI: Go in.")</f>
        <v>PS, PI: Go in.</v>
      </c>
      <c r="B399" s="23">
        <v>179.0</v>
      </c>
      <c r="C399" s="24" t="s">
        <v>196</v>
      </c>
      <c r="D399" s="32"/>
    </row>
  </sheetData>
  <mergeCells count="279">
    <mergeCell ref="B149:B152"/>
    <mergeCell ref="C149:C152"/>
    <mergeCell ref="B153:B155"/>
    <mergeCell ref="C153:C155"/>
    <mergeCell ref="D153:D155"/>
    <mergeCell ref="C156:C159"/>
    <mergeCell ref="D156:D159"/>
    <mergeCell ref="B156:B159"/>
    <mergeCell ref="B161:B164"/>
    <mergeCell ref="C161:C164"/>
    <mergeCell ref="D161:D164"/>
    <mergeCell ref="B168:B170"/>
    <mergeCell ref="C168:C170"/>
    <mergeCell ref="D168:D170"/>
    <mergeCell ref="C63:C66"/>
    <mergeCell ref="D63:D66"/>
    <mergeCell ref="B56:B59"/>
    <mergeCell ref="C56:C59"/>
    <mergeCell ref="D56:D59"/>
    <mergeCell ref="B60:B62"/>
    <mergeCell ref="C60:C62"/>
    <mergeCell ref="D60:D62"/>
    <mergeCell ref="B63:B66"/>
    <mergeCell ref="C77:C80"/>
    <mergeCell ref="D77:D80"/>
    <mergeCell ref="B69:B72"/>
    <mergeCell ref="C69:C72"/>
    <mergeCell ref="D69:D72"/>
    <mergeCell ref="B73:B76"/>
    <mergeCell ref="C73:C76"/>
    <mergeCell ref="D73:D76"/>
    <mergeCell ref="B77:B80"/>
    <mergeCell ref="C92:C95"/>
    <mergeCell ref="D92:D95"/>
    <mergeCell ref="B81:B84"/>
    <mergeCell ref="C81:C84"/>
    <mergeCell ref="D81:D84"/>
    <mergeCell ref="B86:B89"/>
    <mergeCell ref="C86:C89"/>
    <mergeCell ref="D86:D89"/>
    <mergeCell ref="B92:B95"/>
    <mergeCell ref="C205:C208"/>
    <mergeCell ref="D205:D208"/>
    <mergeCell ref="B197:B200"/>
    <mergeCell ref="C197:C200"/>
    <mergeCell ref="D197:D200"/>
    <mergeCell ref="B201:B203"/>
    <mergeCell ref="C201:C203"/>
    <mergeCell ref="D201:D203"/>
    <mergeCell ref="B205:B208"/>
    <mergeCell ref="C286:C289"/>
    <mergeCell ref="D286:D289"/>
    <mergeCell ref="B278:B281"/>
    <mergeCell ref="C278:C281"/>
    <mergeCell ref="D278:D281"/>
    <mergeCell ref="B282:B285"/>
    <mergeCell ref="C282:C285"/>
    <mergeCell ref="D282:D285"/>
    <mergeCell ref="B286:B289"/>
    <mergeCell ref="C305:C306"/>
    <mergeCell ref="D305:D306"/>
    <mergeCell ref="B293:B296"/>
    <mergeCell ref="C293:C296"/>
    <mergeCell ref="D293:D296"/>
    <mergeCell ref="B302:B304"/>
    <mergeCell ref="C302:C304"/>
    <mergeCell ref="D302:D304"/>
    <mergeCell ref="B305:B306"/>
    <mergeCell ref="C317:C320"/>
    <mergeCell ref="D317:D320"/>
    <mergeCell ref="B309:B312"/>
    <mergeCell ref="C309:C312"/>
    <mergeCell ref="D309:D312"/>
    <mergeCell ref="B313:B316"/>
    <mergeCell ref="C313:C316"/>
    <mergeCell ref="D313:D316"/>
    <mergeCell ref="B317:B320"/>
    <mergeCell ref="C252:C253"/>
    <mergeCell ref="D252:D253"/>
    <mergeCell ref="B244:B247"/>
    <mergeCell ref="C244:C247"/>
    <mergeCell ref="D244:D247"/>
    <mergeCell ref="B248:B250"/>
    <mergeCell ref="C248:C250"/>
    <mergeCell ref="D248:D250"/>
    <mergeCell ref="B252:B253"/>
    <mergeCell ref="C263:C266"/>
    <mergeCell ref="D263:D266"/>
    <mergeCell ref="B254:B256"/>
    <mergeCell ref="C254:C256"/>
    <mergeCell ref="D254:D256"/>
    <mergeCell ref="B259:B262"/>
    <mergeCell ref="C259:C262"/>
    <mergeCell ref="D259:D262"/>
    <mergeCell ref="B263:B266"/>
    <mergeCell ref="C274:C277"/>
    <mergeCell ref="D274:D277"/>
    <mergeCell ref="B267:B270"/>
    <mergeCell ref="C267:C270"/>
    <mergeCell ref="D267:D270"/>
    <mergeCell ref="B271:B273"/>
    <mergeCell ref="C271:C273"/>
    <mergeCell ref="D271:D273"/>
    <mergeCell ref="B274:B277"/>
    <mergeCell ref="C343:C345"/>
    <mergeCell ref="D343:D345"/>
    <mergeCell ref="B332:B334"/>
    <mergeCell ref="C332:C334"/>
    <mergeCell ref="D332:D334"/>
    <mergeCell ref="B339:B342"/>
    <mergeCell ref="C339:C342"/>
    <mergeCell ref="D339:D342"/>
    <mergeCell ref="B343:B345"/>
    <mergeCell ref="C389:C392"/>
    <mergeCell ref="D389:D392"/>
    <mergeCell ref="B381:B384"/>
    <mergeCell ref="C381:C384"/>
    <mergeCell ref="D381:D384"/>
    <mergeCell ref="B385:B388"/>
    <mergeCell ref="C385:C388"/>
    <mergeCell ref="D385:D388"/>
    <mergeCell ref="B389:B392"/>
    <mergeCell ref="B325:B327"/>
    <mergeCell ref="C325:C327"/>
    <mergeCell ref="D325:D327"/>
    <mergeCell ref="B328:B329"/>
    <mergeCell ref="C328:C329"/>
    <mergeCell ref="D328:D329"/>
    <mergeCell ref="B330:B331"/>
    <mergeCell ref="C330:C331"/>
    <mergeCell ref="D330:D331"/>
    <mergeCell ref="A346:A347"/>
    <mergeCell ref="B348:B350"/>
    <mergeCell ref="C348:C350"/>
    <mergeCell ref="D348:D350"/>
    <mergeCell ref="B351:B352"/>
    <mergeCell ref="C351:C352"/>
    <mergeCell ref="D351:D352"/>
    <mergeCell ref="B353:B356"/>
    <mergeCell ref="C353:C356"/>
    <mergeCell ref="D353:D356"/>
    <mergeCell ref="C357:C360"/>
    <mergeCell ref="D357:D360"/>
    <mergeCell ref="B357:B360"/>
    <mergeCell ref="B361:B364"/>
    <mergeCell ref="C361:C364"/>
    <mergeCell ref="D361:D364"/>
    <mergeCell ref="B365:B368"/>
    <mergeCell ref="C365:C368"/>
    <mergeCell ref="D365:D368"/>
    <mergeCell ref="C378:C379"/>
    <mergeCell ref="D378:D379"/>
    <mergeCell ref="B370:B373"/>
    <mergeCell ref="C370:C373"/>
    <mergeCell ref="D370:D373"/>
    <mergeCell ref="B374:B377"/>
    <mergeCell ref="C374:C377"/>
    <mergeCell ref="D374:D377"/>
    <mergeCell ref="B378:B379"/>
    <mergeCell ref="B393:B394"/>
    <mergeCell ref="C393:C394"/>
    <mergeCell ref="D393:D394"/>
    <mergeCell ref="A394:A395"/>
    <mergeCell ref="B397:B398"/>
    <mergeCell ref="C397:C398"/>
    <mergeCell ref="D397:D398"/>
    <mergeCell ref="A2:A5"/>
    <mergeCell ref="B8:B11"/>
    <mergeCell ref="C8:C11"/>
    <mergeCell ref="D8:D11"/>
    <mergeCell ref="B12:B15"/>
    <mergeCell ref="C12:C15"/>
    <mergeCell ref="D12:D15"/>
    <mergeCell ref="C25:C28"/>
    <mergeCell ref="D25:D28"/>
    <mergeCell ref="B17:B20"/>
    <mergeCell ref="C17:C20"/>
    <mergeCell ref="D17:D20"/>
    <mergeCell ref="B21:B24"/>
    <mergeCell ref="C21:C24"/>
    <mergeCell ref="D21:D24"/>
    <mergeCell ref="B25:B28"/>
    <mergeCell ref="C38:C41"/>
    <mergeCell ref="D38:D41"/>
    <mergeCell ref="B29:B32"/>
    <mergeCell ref="C29:C32"/>
    <mergeCell ref="D29:D32"/>
    <mergeCell ref="B33:B36"/>
    <mergeCell ref="C33:C36"/>
    <mergeCell ref="D33:D36"/>
    <mergeCell ref="B38:B41"/>
    <mergeCell ref="C52:C55"/>
    <mergeCell ref="D52:D55"/>
    <mergeCell ref="B42:B45"/>
    <mergeCell ref="C42:C45"/>
    <mergeCell ref="D42:D45"/>
    <mergeCell ref="B48:B50"/>
    <mergeCell ref="C48:C50"/>
    <mergeCell ref="D48:D50"/>
    <mergeCell ref="B52:B55"/>
    <mergeCell ref="C104:C107"/>
    <mergeCell ref="D104:D107"/>
    <mergeCell ref="B96:B98"/>
    <mergeCell ref="C96:C98"/>
    <mergeCell ref="D96:D98"/>
    <mergeCell ref="B100:B103"/>
    <mergeCell ref="C100:C103"/>
    <mergeCell ref="D100:D103"/>
    <mergeCell ref="B104:B107"/>
    <mergeCell ref="C117:C120"/>
    <mergeCell ref="D117:D120"/>
    <mergeCell ref="B108:B110"/>
    <mergeCell ref="C108:C110"/>
    <mergeCell ref="D108:D110"/>
    <mergeCell ref="B113:B116"/>
    <mergeCell ref="C113:C116"/>
    <mergeCell ref="D113:D116"/>
    <mergeCell ref="B117:B120"/>
    <mergeCell ref="C128:C131"/>
    <mergeCell ref="D128:D131"/>
    <mergeCell ref="B121:B124"/>
    <mergeCell ref="C121:C124"/>
    <mergeCell ref="D121:D124"/>
    <mergeCell ref="B125:B127"/>
    <mergeCell ref="C125:C127"/>
    <mergeCell ref="D125:D127"/>
    <mergeCell ref="B128:B131"/>
    <mergeCell ref="C145:C147"/>
    <mergeCell ref="D145:D147"/>
    <mergeCell ref="B132:B135"/>
    <mergeCell ref="C132:C135"/>
    <mergeCell ref="D132:D135"/>
    <mergeCell ref="B141:B144"/>
    <mergeCell ref="C141:C144"/>
    <mergeCell ref="D141:D144"/>
    <mergeCell ref="B145:B147"/>
    <mergeCell ref="C178:C181"/>
    <mergeCell ref="D178:D181"/>
    <mergeCell ref="B171:B172"/>
    <mergeCell ref="C171:C172"/>
    <mergeCell ref="D171:D172"/>
    <mergeCell ref="B174:B177"/>
    <mergeCell ref="C174:C177"/>
    <mergeCell ref="D174:D177"/>
    <mergeCell ref="B178:B181"/>
    <mergeCell ref="B182:B185"/>
    <mergeCell ref="C182:C185"/>
    <mergeCell ref="D182:D185"/>
    <mergeCell ref="B186:B189"/>
    <mergeCell ref="C186:C189"/>
    <mergeCell ref="D186:D189"/>
    <mergeCell ref="B193:B196"/>
    <mergeCell ref="C211:C214"/>
    <mergeCell ref="D211:D214"/>
    <mergeCell ref="C193:C196"/>
    <mergeCell ref="D193:D196"/>
    <mergeCell ref="A208:A209"/>
    <mergeCell ref="B209:B210"/>
    <mergeCell ref="C209:C210"/>
    <mergeCell ref="D209:D210"/>
    <mergeCell ref="B211:B214"/>
    <mergeCell ref="C226:C228"/>
    <mergeCell ref="D226:D228"/>
    <mergeCell ref="B215:B218"/>
    <mergeCell ref="C215:C218"/>
    <mergeCell ref="D215:D218"/>
    <mergeCell ref="B221:B223"/>
    <mergeCell ref="C221:C223"/>
    <mergeCell ref="D221:D223"/>
    <mergeCell ref="B226:B228"/>
    <mergeCell ref="C235:C237"/>
    <mergeCell ref="D235:D237"/>
    <mergeCell ref="B229:B231"/>
    <mergeCell ref="C229:C231"/>
    <mergeCell ref="D229:D231"/>
    <mergeCell ref="B232:B234"/>
    <mergeCell ref="C232:C234"/>
    <mergeCell ref="D232:D234"/>
    <mergeCell ref="B235:B23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21" t="s">
        <v>4</v>
      </c>
      <c r="B1" s="19" t="s">
        <v>5</v>
      </c>
      <c r="C1" s="20" t="s">
        <v>6</v>
      </c>
      <c r="D1" s="21" t="s">
        <v>7</v>
      </c>
    </row>
    <row r="2">
      <c r="A2" s="28" t="s">
        <v>197</v>
      </c>
      <c r="B2" s="28">
        <v>17.0</v>
      </c>
      <c r="C2" s="29"/>
      <c r="D2" s="33"/>
    </row>
    <row r="3">
      <c r="A3" s="31" t="str">
        <f>HYPERLINK("https://www.homestuck.com/problem-sleuth/386","PS, PI: Go in.")</f>
        <v>PS, PI: Go in.</v>
      </c>
      <c r="B3" s="23">
        <v>19.0</v>
      </c>
      <c r="C3" s="24" t="s">
        <v>198</v>
      </c>
      <c r="D3" s="32"/>
    </row>
    <row r="4">
      <c r="A4" s="38" t="str">
        <f>HYPERLINK("https://www.homestuck.com/problem-sleuth/387","PS: Carve surprised face in pumpkin and put it in sad recess")</f>
        <v>PS: Carve surprised face in pumpkin and put it in sad recess</v>
      </c>
      <c r="B4" s="23">
        <v>20.0</v>
      </c>
      <c r="C4" s="24" t="s">
        <v>199</v>
      </c>
      <c r="D4" s="32"/>
    </row>
    <row r="5">
      <c r="A5" s="38" t="str">
        <f>HYPERLINK("https://www.homestuck.com/problem-sleuth/388","No, wait, that's stupid.")</f>
        <v>No, wait, that's stupid.</v>
      </c>
      <c r="B5" s="39">
        <v>21.0</v>
      </c>
      <c r="C5" s="40" t="s">
        <v>200</v>
      </c>
      <c r="D5" s="32"/>
    </row>
    <row r="6">
      <c r="A6" s="38" t="str">
        <f>HYPERLINK("https://www.homestuck.com/problem-sleuth/389","PI: Retrieve skull from elf hideout.")</f>
        <v>PI: Retrieve skull from elf hideout.</v>
      </c>
    </row>
    <row r="7">
      <c r="A7" s="38" t="str">
        <f>HYPERLINK("https://www.homestuck.com/problem-sleuth/390","PS: [BATTLE MENU]")</f>
        <v>PS: [BATTLE MENU]</v>
      </c>
    </row>
    <row r="8">
      <c r="A8" s="38" t="str">
        <f>HYPERLINK("https://www.homestuck.com/problem-sleuth/391","PS: SLEUTH DIPLOMACY")</f>
        <v>PS: SLEUTH DIPLOMACY</v>
      </c>
    </row>
    <row r="9">
      <c r="A9" s="38" t="str">
        <f>HYPERLINK("https://www.homestuck.com/problem-sleuth/392","Next.")</f>
        <v>Next.</v>
      </c>
      <c r="B9" s="23">
        <v>22.0</v>
      </c>
      <c r="C9" s="24" t="s">
        <v>201</v>
      </c>
      <c r="D9" s="32"/>
    </row>
    <row r="10">
      <c r="B10" s="23">
        <v>23.0</v>
      </c>
      <c r="C10" s="24" t="s">
        <v>202</v>
      </c>
      <c r="D10" s="41" t="s">
        <v>203</v>
      </c>
    </row>
    <row r="11">
      <c r="A11" s="38" t="str">
        <f>HYPERLINK("https://www.homestuck.com/problem-sleuth/393","Next.")</f>
        <v>Next.</v>
      </c>
      <c r="B11" s="23">
        <v>24.0</v>
      </c>
      <c r="C11" s="24" t="s">
        <v>204</v>
      </c>
      <c r="D11" s="32"/>
    </row>
    <row r="12">
      <c r="A12" s="38" t="str">
        <f>HYPERLINK("https://www.homestuck.com/problem-sleuth/394","PI: Insert skull in groove.")</f>
        <v>PI: Insert skull in groove.</v>
      </c>
    </row>
    <row r="13">
      <c r="A13" s="38" t="str">
        <f>HYPERLINK("https://www.homestuck.com/problem-sleuth/395","AD: Go grab Pickle Inspector's skull.")</f>
        <v>AD: Go grab Pickle Inspector's skull.</v>
      </c>
    </row>
    <row r="14">
      <c r="A14" s="38" t="str">
        <f>HYPERLINK("https://www.homestuck.com/problem-sleuth/396","AD: Use Trombone to breath underwater!")</f>
        <v>AD: Use Trombone to breath underwater!</v>
      </c>
    </row>
    <row r="15">
      <c r="A15" s="38" t="str">
        <f>HYPERLINK("https://www.homestuck.com/problem-sleuth/397","PS: Summon Weasel King.")</f>
        <v>PS: Summon Weasel King.</v>
      </c>
      <c r="B15" s="23">
        <v>25.0</v>
      </c>
      <c r="C15" s="24" t="s">
        <v>205</v>
      </c>
      <c r="D15" s="32"/>
    </row>
    <row r="16" ht="24.75" customHeight="1">
      <c r="A16" s="38" t="str">
        <f>HYPERLINK("https://www.homestuck.com/problem-sleuth/398","Next.")</f>
        <v>Next.</v>
      </c>
    </row>
    <row r="17">
      <c r="A17" s="38" t="str">
        <f>HYPERLINK("https://www.homestuck.com/problem-sleuth/399","PS: [ALLEGIANCE MENU]")</f>
        <v>PS: [ALLEGIANCE MENU]</v>
      </c>
      <c r="B17" s="23">
        <v>26.0</v>
      </c>
      <c r="C17" s="24" t="s">
        <v>206</v>
      </c>
      <c r="D17" s="32"/>
    </row>
    <row r="18">
      <c r="A18" s="38" t="str">
        <f>HYPERLINK("https://www.homestuck.com/problem-sleuth/400","PS: Press all the shoulder buttons and start + select.")</f>
        <v>PS: Press all the shoulder buttons and start + select.</v>
      </c>
      <c r="B18" s="23">
        <v>27.0</v>
      </c>
      <c r="C18" s="42" t="s">
        <v>207</v>
      </c>
      <c r="D18" s="32"/>
    </row>
    <row r="19">
      <c r="A19" s="38" t="str">
        <f>HYPERLINK("https://www.homestuck.com/problem-sleuth/401","PS: Align thyself with the elves.")</f>
        <v>PS: Align thyself with the elves.</v>
      </c>
      <c r="B19" s="23">
        <v>28.0</v>
      </c>
      <c r="C19" s="24" t="s">
        <v>208</v>
      </c>
      <c r="D19" s="32"/>
    </row>
    <row r="20">
      <c r="A20" s="38" t="str">
        <f>HYPERLINK("https://www.homestuck.com/problem-sleuth/402","PS: Use MOLLIFY to calm down the emissary.")</f>
        <v>PS: Use MOLLIFY to calm down the emissary.</v>
      </c>
      <c r="B20" s="23">
        <v>29.0</v>
      </c>
      <c r="C20" s="24" t="s">
        <v>209</v>
      </c>
      <c r="D20" s="32"/>
    </row>
    <row r="21">
      <c r="A21" s="38" t="str">
        <f>HYPERLINK("https://www.homestuck.com/problem-sleuth/403","PI: Ogle the Emissary disconcertingly to calm him down.")</f>
        <v>PI: Ogle the Emissary disconcertingly to calm him down.</v>
      </c>
      <c r="B21" s="23">
        <v>30.0</v>
      </c>
      <c r="C21" s="24" t="s">
        <v>210</v>
      </c>
      <c r="D21" s="32"/>
    </row>
    <row r="22">
      <c r="B22" s="23">
        <v>31.0</v>
      </c>
      <c r="C22" s="24" t="s">
        <v>211</v>
      </c>
      <c r="D22" s="32"/>
    </row>
    <row r="23">
      <c r="B23" s="23">
        <v>32.0</v>
      </c>
      <c r="C23" s="24" t="s">
        <v>212</v>
      </c>
      <c r="D23" s="32"/>
    </row>
    <row r="24">
      <c r="A24" s="38" t="str">
        <f>HYPERLINK("https://www.homestuck.com/problem-sleuth/404","AD: Go through door's window and throw the switch.")</f>
        <v>AD: Go through door's window and throw the switch.</v>
      </c>
      <c r="B24" s="23">
        <v>33.0</v>
      </c>
      <c r="C24" s="24" t="s">
        <v>213</v>
      </c>
      <c r="D24" s="32"/>
    </row>
    <row r="25">
      <c r="A25" s="38" t="str">
        <f>HYPERLINK("https://www.homestuck.com/problem-sleuth/405","PS: Ok, fine, align thyself with the weasels.")</f>
        <v>PS: Ok, fine, align thyself with the weasels.</v>
      </c>
    </row>
    <row r="26">
      <c r="A26" s="38" t="str">
        <f>HYPERLINK("https://www.homestuck.com/problem-sleuth/406","Next.")</f>
        <v>Next.</v>
      </c>
    </row>
    <row r="27">
      <c r="A27" s="38" t="str">
        <f>HYPERLINK("https://www.homestuck.com/problem-sleuth/407","PS: Appoint PI as chosen savior of the weasels.")</f>
        <v>PS: Appoint PI as chosen savior of the weasels.</v>
      </c>
      <c r="B27" s="23">
        <v>34.0</v>
      </c>
      <c r="C27" s="24" t="s">
        <v>214</v>
      </c>
      <c r="D27" s="32"/>
    </row>
    <row r="28">
      <c r="A28" s="38" t="str">
        <f>HYPERLINK("https://www.homestuck.com/problem-sleuth/408","Next.")</f>
        <v>Next.</v>
      </c>
    </row>
    <row r="29">
      <c r="A29" s="38" t="str">
        <f>HYPERLINK("https://www.homestuck.com/problem-sleuth/409","AD: Examine the map on the wall.")</f>
        <v>AD: Examine the map on the wall.</v>
      </c>
    </row>
    <row r="30">
      <c r="A30" s="38" t="str">
        <f>HYPERLINK("https://www.homestuck.com/problem-sleuth/410","AD: Check out monitors.")</f>
        <v>AD: Check out monitors.</v>
      </c>
      <c r="B30" s="23">
        <v>35.0</v>
      </c>
      <c r="C30" s="24" t="s">
        <v>215</v>
      </c>
      <c r="D30" s="32"/>
    </row>
    <row r="31">
      <c r="A31" s="38" t="str">
        <f>HYPERLINK("https://www.homestuck.com/problem-sleuth/411","AD: Check behind the door.")</f>
        <v>AD: Check behind the door.</v>
      </c>
    </row>
    <row r="32">
      <c r="A32" s="38" t="str">
        <f>HYPERLINK("https://www.homestuck.com/problem-sleuth/412","AD: Open hatch in floor.")</f>
        <v>AD: Open hatch in floor.</v>
      </c>
    </row>
    <row r="33">
      <c r="A33" s="38" t="str">
        <f>HYPERLINK("https://www.homestuck.com/problem-sleuth/413","Next.")</f>
        <v>Next.</v>
      </c>
    </row>
    <row r="34">
      <c r="A34" s="38" t="str">
        <f>HYPERLINK("https://www.homestuck.com/problem-sleuth/414","PI: Tower over weasels in brazen display of HEIGHT attribute")</f>
        <v>PI: Tower over weasels in brazen display of HEIGHT attribute</v>
      </c>
      <c r="B34" s="23">
        <v>36.0</v>
      </c>
      <c r="C34" s="24" t="s">
        <v>216</v>
      </c>
      <c r="D34" s="32"/>
    </row>
    <row r="35">
      <c r="A35" s="38" t="str">
        <f>HYPERLINK("https://www.homestuck.com/problem-sleuth/415","Next.")</f>
        <v>Next.</v>
      </c>
    </row>
    <row r="36" ht="23.25" customHeight="1">
      <c r="A36" s="38" t="str">
        <f>HYPERLINK("https://www.homestuck.com/problem-sleuth/416","PS: Go down and see what the elves are up to.")</f>
        <v>PS: Go down and see what the elves are up to.</v>
      </c>
    </row>
    <row r="37" ht="28.5" customHeight="1">
      <c r="A37" s="38" t="str">
        <f>HYPERLINK("https://www.homestuck.com/problem-sleuth/417","PS: Change allegiance to calm elves.")</f>
        <v>PS: Change allegiance to calm elves.</v>
      </c>
    </row>
    <row r="38">
      <c r="A38" s="38" t="str">
        <f>HYPERLINK("https://www.homestuck.com/problem-sleuth/418","PI: Look around.")</f>
        <v>PI: Look around.</v>
      </c>
      <c r="B38" s="23">
        <v>37.0</v>
      </c>
      <c r="C38" s="24" t="s">
        <v>217</v>
      </c>
      <c r="D38" s="32"/>
    </row>
    <row r="39">
      <c r="A39" s="38" t="str">
        <f>HYPERLINK("https://www.homestuck.com/problem-sleuth/419","PI: Check it out.")</f>
        <v>PI: Check it out.</v>
      </c>
    </row>
    <row r="40">
      <c r="A40" s="38" t="str">
        <f>HYPERLINK("https://www.homestuck.com/problem-sleuth/420","PS: Accept mission.")</f>
        <v>PS: Accept mission.</v>
      </c>
    </row>
    <row r="41">
      <c r="A41" s="38" t="str">
        <f>HYPERLINK("https://www.homestuck.com/problem-sleuth/421","Next.")</f>
        <v>Next.</v>
      </c>
      <c r="B41" s="23">
        <v>38.0</v>
      </c>
      <c r="C41" s="24" t="s">
        <v>218</v>
      </c>
      <c r="D41" s="32"/>
    </row>
    <row r="42">
      <c r="A42" s="38" t="str">
        <f>HYPERLINK("https://www.homestuck.com/problem-sleuth/422","PS: Enter hatch.")</f>
        <v>PS: Enter hatch.</v>
      </c>
    </row>
    <row r="43">
      <c r="A43" s="38" t="str">
        <f>HYPERLINK("https://www.homestuck.com/problem-sleuth/423","PI: Eat eggs.")</f>
        <v>PI: Eat eggs.</v>
      </c>
    </row>
    <row r="44">
      <c r="A44" s="38" t="str">
        <f>HYPERLINK("https://www.homestuck.com/problem-sleuth/424","PI: Give weasels elf eggs.")</f>
        <v>PI: Give weasels elf eggs.</v>
      </c>
    </row>
    <row r="45">
      <c r="A45" s="38" t="str">
        <f>HYPERLINK("https://www.homestuck.com/problem-sleuth/425","PS: Fall in a more hardboiled manner.")</f>
        <v>PS: Fall in a more hardboiled manner.</v>
      </c>
      <c r="B45" s="23">
        <v>39.0</v>
      </c>
      <c r="C45" s="24" t="s">
        <v>219</v>
      </c>
      <c r="D45" s="32"/>
    </row>
    <row r="46">
      <c r="A46" s="38" t="str">
        <f>HYPERLINK("https://www.homestuck.com/problem-sleuth/426","AD: Go down to skylight and get game code.")</f>
        <v>AD: Go down to skylight and get game code.</v>
      </c>
    </row>
    <row r="47">
      <c r="A47" s="38" t="str">
        <f>HYPERLINK("https://www.homestuck.com/problem-sleuth/427","Next.")</f>
        <v>Next.</v>
      </c>
    </row>
    <row r="48">
      <c r="A48" s="38" t="str">
        <f>HYPERLINK("https://www.homestuck.com/problem-sleuth/428","Next.")</f>
        <v>Next.</v>
      </c>
    </row>
    <row r="49">
      <c r="A49" s="38" t="str">
        <f>HYPERLINK("https://www.homestuck.com/problem-sleuth/429","PS: Quit falling and land already!")</f>
        <v>PS: Quit falling and land already!</v>
      </c>
      <c r="B49" s="23">
        <v>40.0</v>
      </c>
      <c r="C49" s="24" t="s">
        <v>220</v>
      </c>
      <c r="D49" s="32"/>
    </row>
    <row r="50" ht="18.0" customHeight="1">
      <c r="A50" s="38" t="str">
        <f>HYPERLINK("https://www.homestuck.com/problem-sleuth/430","Next.")</f>
        <v>Next.</v>
      </c>
    </row>
    <row r="51" ht="22.5" customHeight="1">
      <c r="A51" s="38" t="str">
        <f>HYPERLINK("https://www.homestuck.com/problem-sleuth/431","PS: Politely ask the pair of hands for the pie.")</f>
        <v>PS: Politely ask the pair of hands for the pie.</v>
      </c>
    </row>
    <row r="52">
      <c r="A52" s="38" t="str">
        <f>HYPERLINK("https://www.homestuck.com/problem-sleuth/432","Next.")</f>
        <v>Next.</v>
      </c>
      <c r="B52" s="23">
        <v>41.0</v>
      </c>
      <c r="C52" s="24" t="s">
        <v>221</v>
      </c>
      <c r="D52" s="32"/>
    </row>
    <row r="53">
      <c r="A53" s="38" t="str">
        <f>HYPERLINK("https://www.homestuck.com/problem-sleuth/433","PS: Abscond with the pie.")</f>
        <v>PS: Abscond with the pie.</v>
      </c>
      <c r="B53" s="23">
        <v>42.0</v>
      </c>
      <c r="C53" s="24" t="s">
        <v>222</v>
      </c>
      <c r="D53" s="32"/>
    </row>
    <row r="54">
      <c r="A54" s="38" t="str">
        <f>HYPERLINK("https://www.homestuck.com/problem-sleuth/434","AD: Go through window.")</f>
        <v>AD: Go through window.</v>
      </c>
      <c r="B54" s="23">
        <v>43.0</v>
      </c>
      <c r="C54" s="24" t="s">
        <v>223</v>
      </c>
      <c r="D54" s="32"/>
    </row>
    <row r="55">
      <c r="A55" s="38" t="str">
        <f>HYPERLINK("https://www.homestuck.com/problem-sleuth/435","Next.")</f>
        <v>Next.</v>
      </c>
    </row>
    <row r="56">
      <c r="A56" s="38" t="str">
        <f>HYPERLINK("https://www.homestuck.com/problem-sleuth/436","Next.")</f>
        <v>Next.</v>
      </c>
    </row>
    <row r="57">
      <c r="A57" s="38" t="str">
        <f>HYPERLINK("https://www.homestuck.com/problem-sleuth/437","Next.")</f>
        <v>Next.</v>
      </c>
    </row>
    <row r="58">
      <c r="B58" s="23">
        <v>44.0</v>
      </c>
      <c r="C58" s="24" t="s">
        <v>224</v>
      </c>
      <c r="D58" s="32"/>
    </row>
    <row r="59">
      <c r="A59" s="38" t="str">
        <f>HYPERLINK("https://www.homestuck.com/problem-sleuth/438","AD: Open control panel.")</f>
        <v>AD: Open control panel.</v>
      </c>
      <c r="B59" s="23">
        <v>45.0</v>
      </c>
      <c r="C59" s="24" t="s">
        <v>225</v>
      </c>
      <c r="D59" s="32"/>
    </row>
    <row r="60">
      <c r="A60" s="38" t="str">
        <f>HYPERLINK("https://www.homestuck.com/problem-sleuth/439","PI: Politely accept reward for your heroics.")</f>
        <v>PI: Politely accept reward for your heroics.</v>
      </c>
    </row>
    <row r="61">
      <c r="A61" s="38" t="str">
        <f>HYPERLINK("https://www.homestuck.com/problem-sleuth/440","PI: Enter spiderhole.")</f>
        <v>PI: Enter spiderhole.</v>
      </c>
    </row>
    <row r="62">
      <c r="A62" s="38" t="str">
        <f>HYPERLINK("https://www.homestuck.com/problem-sleuth/441","PS: drop one (1) CANDY CORN to distract your pursuers.")</f>
        <v>PS: drop one (1) CANDY CORN to distract your pursuers.</v>
      </c>
    </row>
    <row r="63">
      <c r="A63" s="38" t="str">
        <f>HYPERLINK("https://www.homestuck.com/problem-sleuth/442","Next.")</f>
        <v>Next.</v>
      </c>
      <c r="B63" s="23">
        <v>46.0</v>
      </c>
      <c r="C63" s="24" t="s">
        <v>226</v>
      </c>
      <c r="D63" s="32"/>
    </row>
    <row r="64">
      <c r="A64" s="38" t="str">
        <f>HYPERLINK("https://www.homestuck.com/problem-sleuth/443","Next.")</f>
        <v>Next.</v>
      </c>
      <c r="B64" s="23">
        <v>47.0</v>
      </c>
      <c r="C64" s="24" t="s">
        <v>227</v>
      </c>
      <c r="D64" s="32"/>
    </row>
    <row r="65">
      <c r="A65" s="38" t="str">
        <f>HYPERLINK("https://www.homestuck.com/problem-sleuth/444","PI: Fall in a sillier manner.")</f>
        <v>PI: Fall in a sillier manner.</v>
      </c>
      <c r="B65" s="23">
        <v>48.0</v>
      </c>
      <c r="C65" s="24" t="s">
        <v>228</v>
      </c>
      <c r="D65" s="32"/>
    </row>
    <row r="66">
      <c r="A66" s="38" t="str">
        <f>HYPERLINK("https://www.homestuck.com/problem-sleuth/445","PS: Open wardrobe.")</f>
        <v>PS: Open wardrobe.</v>
      </c>
    </row>
    <row r="67">
      <c r="A67" s="38" t="str">
        <f>HYPERLINK("https://www.homestuck.com/problem-sleuth/446","PS: Enter wardrobe.")</f>
        <v>PS: Enter wardrobe.</v>
      </c>
      <c r="B67" s="23">
        <v>49.0</v>
      </c>
      <c r="C67" s="43" t="s">
        <v>229</v>
      </c>
      <c r="D67" s="32"/>
    </row>
    <row r="68">
      <c r="A68" s="38" t="str">
        <f>HYPERLINK("https://www.homestuck.com/problem-sleuth/447","Next.")</f>
        <v>Next.</v>
      </c>
      <c r="B68" s="23">
        <v>50.0</v>
      </c>
      <c r="C68" s="24" t="s">
        <v>230</v>
      </c>
      <c r="D68" s="32"/>
    </row>
    <row r="69">
      <c r="A69" s="28" t="s">
        <v>231</v>
      </c>
      <c r="B69" s="28">
        <v>51.0</v>
      </c>
      <c r="C69" s="44"/>
      <c r="D69" s="37"/>
    </row>
    <row r="70">
      <c r="A70" s="38" t="str">
        <f>HYPERLINK("https://www.homestuck.com/problem-sleuth/448","Next.")</f>
        <v>Next.</v>
      </c>
      <c r="B70" s="23">
        <v>53.0</v>
      </c>
      <c r="C70" s="24" t="s">
        <v>232</v>
      </c>
      <c r="D70" s="32"/>
    </row>
    <row r="71">
      <c r="A71" s="38" t="str">
        <f>HYPERLINK("https://www.homestuck.com/problem-sleuth/449","HD: Quickly retrieve arms from drawer.")</f>
        <v>HD: Quickly retrieve arms from drawer.</v>
      </c>
      <c r="B71" s="23">
        <v>54.0</v>
      </c>
      <c r="C71" s="24" t="s">
        <v>233</v>
      </c>
      <c r="D71" s="32"/>
    </row>
    <row r="72">
      <c r="A72" s="38" t="str">
        <f>HYPERLINK("https://www.homestuck.com/problem-sleuth/450","HD: Hurl teddy bear at door to break it down.")</f>
        <v>HD: Hurl teddy bear at door to break it down.</v>
      </c>
    </row>
    <row r="73">
      <c r="A73" s="38" t="str">
        <f>HYPERLINK("https://www.homestuck.com/problem-sleuth/451","HD: Hurl pillow at door to break it down.")</f>
        <v>HD: Hurl pillow at door to break it down.</v>
      </c>
    </row>
    <row r="74">
      <c r="A74" s="38" t="str">
        <f>HYPERLINK("https://www.homestuck.com/problem-sleuth/452","HD: Check drawer for strapping fellas.")</f>
        <v>HD: Check drawer for strapping fellas.</v>
      </c>
    </row>
    <row r="75">
      <c r="A75" s="38" t="str">
        <f>HYPERLINK("https://www.homestuck.com/problem-sleuth/453","HD: Search room for business card of hard boiled detective.")</f>
        <v>HD: Search room for business card of hard boiled detective.</v>
      </c>
      <c r="B75" s="23">
        <v>55.0</v>
      </c>
      <c r="C75" s="24" t="s">
        <v>234</v>
      </c>
      <c r="D75" s="32"/>
    </row>
    <row r="76" ht="21.0" customHeight="1">
      <c r="A76" s="38" t="str">
        <f>HYPERLINK("https://www.homestuck.com/problem-sleuth/454","Next.")</f>
        <v>Next.</v>
      </c>
      <c r="B76" s="23">
        <v>56.0</v>
      </c>
      <c r="C76" s="24" t="s">
        <v>235</v>
      </c>
      <c r="D76" s="32"/>
    </row>
    <row r="77">
      <c r="A77" s="38" t="str">
        <f>HYPERLINK("https://www.homestuck.com/problem-sleuth/455","HD: Scream into pillow to lower hysteria meter.")</f>
        <v>HD: Scream into pillow to lower hysteria meter.</v>
      </c>
    </row>
    <row r="78">
      <c r="A78" s="38" t="str">
        <f>HYPERLINK("https://www.homestuck.com/problem-sleuth/456","HD: Search room for missing phone parts.")</f>
        <v>HD: Search room for missing phone parts.</v>
      </c>
    </row>
    <row r="79">
      <c r="A79" s="38" t="str">
        <f>HYPERLINK("https://www.homestuck.com/problem-sleuth/457","Next.")</f>
        <v>Next.</v>
      </c>
      <c r="B79" s="23">
        <v>57.0</v>
      </c>
      <c r="C79" s="24" t="s">
        <v>236</v>
      </c>
      <c r="D79" s="32"/>
    </row>
    <row r="80">
      <c r="A80" s="38" t="str">
        <f>HYPERLINK("https://www.homestuck.com/problem-sleuth/458","AD: Enter code from sheet into code machine.")</f>
        <v>AD: Enter code from sheet into code machine.</v>
      </c>
    </row>
    <row r="81">
      <c r="A81" s="38" t="str">
        <f>HYPERLINK("https://www.homestuck.com/problem-sleuth/459","Next.")</f>
        <v>Next.</v>
      </c>
      <c r="B81" s="23">
        <v>58.0</v>
      </c>
      <c r="C81" s="24" t="s">
        <v>237</v>
      </c>
      <c r="D81" s="32"/>
    </row>
    <row r="82">
      <c r="A82" s="38" t="str">
        <f>HYPERLINK("https://www.homestuck.com/problem-sleuth/460","HD: Call the strapping sleuth fella one more time.")</f>
        <v>HD: Call the strapping sleuth fella one more time.</v>
      </c>
      <c r="B82" s="23">
        <v>59.0</v>
      </c>
      <c r="C82" s="24" t="s">
        <v>238</v>
      </c>
      <c r="D82" s="32"/>
    </row>
    <row r="83">
      <c r="A83" s="38" t="str">
        <f>HYPERLINK("https://www.homestuck.com/problem-sleuth/461","Next.")</f>
        <v>Next.</v>
      </c>
    </row>
    <row r="84">
      <c r="A84" s="38" t="str">
        <f>HYPERLINK("https://www.homestuck.com/problem-sleuth/462","Next.")</f>
        <v>Next.</v>
      </c>
      <c r="B84" s="23">
        <v>60.0</v>
      </c>
      <c r="C84" s="24" t="s">
        <v>239</v>
      </c>
      <c r="D84" s="32"/>
    </row>
    <row r="85">
      <c r="A85" s="38" t="str">
        <f>HYPERLINK("https://www.homestuck.com/problem-sleuth/463","AD: Push button.")</f>
        <v>AD: Push button.</v>
      </c>
      <c r="B85" s="23">
        <v>61.0</v>
      </c>
      <c r="C85" s="24" t="s">
        <v>240</v>
      </c>
      <c r="D85" s="32"/>
    </row>
    <row r="86">
      <c r="A86" s="38" t="str">
        <f>HYPERLINK("https://www.homestuck.com/problem-sleuth/464","Next.")</f>
        <v>Next.</v>
      </c>
      <c r="B86" s="23">
        <v>62.0</v>
      </c>
      <c r="C86" s="24" t="s">
        <v>241</v>
      </c>
      <c r="D86" s="32"/>
    </row>
    <row r="87">
      <c r="A87" s="38" t="str">
        <f>HYPERLINK("https://www.homestuck.com/problem-sleuth/465","HD: Grab the knife and let out terrifying battle cry.")</f>
        <v>HD: Grab the knife and let out terrifying battle cry.</v>
      </c>
      <c r="B87" s="23">
        <v>63.0</v>
      </c>
      <c r="C87" s="24" t="s">
        <v>242</v>
      </c>
      <c r="D87" s="32"/>
    </row>
    <row r="88">
      <c r="A88" s="38" t="str">
        <f>HYPERLINK("https://www.homestuck.com/problem-sleuth/466","Next.")</f>
        <v>Next.</v>
      </c>
      <c r="B88" s="23">
        <v>64.0</v>
      </c>
      <c r="C88" s="24" t="s">
        <v>243</v>
      </c>
      <c r="D88" s="32"/>
    </row>
    <row r="89">
      <c r="A89" s="38" t="str">
        <f>HYPERLINK("https://www.homestuck.com/problem-sleuth/467","PI: Ogle the cabinet open.")</f>
        <v>PI: Ogle the cabinet open.</v>
      </c>
      <c r="B89" s="23">
        <v>65.0</v>
      </c>
      <c r="C89" s="24" t="s">
        <v>244</v>
      </c>
      <c r="D89" s="32"/>
    </row>
    <row r="90">
      <c r="A90" s="38" t="str">
        <f>HYPERLINK("https://www.homestuck.com/problem-sleuth/468","PI: Open Cabinet")</f>
        <v>PI: Open Cabinet</v>
      </c>
    </row>
    <row r="91" ht="21.0" customHeight="1">
      <c r="A91" s="38" t="str">
        <f>HYPERLINK("https://www.homestuck.com/problem-sleuth/469","AD: Put self on top of column and push button.")</f>
        <v>AD: Put self on top of column and push button.</v>
      </c>
      <c r="B91" s="23">
        <v>66.0</v>
      </c>
      <c r="C91" s="24" t="s">
        <v>245</v>
      </c>
      <c r="D91" s="32"/>
    </row>
    <row r="92" ht="21.0" customHeight="1">
      <c r="B92" s="23">
        <v>67.0</v>
      </c>
      <c r="C92" s="24" t="s">
        <v>246</v>
      </c>
      <c r="D92" s="32"/>
    </row>
    <row r="93">
      <c r="A93" s="38" t="str">
        <f>HYPERLINK("https://www.homestuck.com/problem-sleuth/470","AD: Wait, no. Better idea...")</f>
        <v>AD: Wait, no. Better idea...</v>
      </c>
      <c r="B93" s="23">
        <v>68.0</v>
      </c>
      <c r="C93" s="24" t="s">
        <v>247</v>
      </c>
      <c r="D93" s="32"/>
    </row>
    <row r="94">
      <c r="A94" s="38" t="str">
        <f>HYPERLINK("https://www.homestuck.com/problem-sleuth/471","AD: Prop window above column and push button.")</f>
        <v>AD: Prop window above column and push button.</v>
      </c>
    </row>
    <row r="95">
      <c r="A95" s="38" t="str">
        <f>HYPERLINK("https://www.homestuck.com/problem-sleuth/472","AD: turn off the window.")</f>
        <v>AD: turn off the window.</v>
      </c>
      <c r="B95" s="23">
        <v>69.0</v>
      </c>
      <c r="C95" s="24" t="s">
        <v>248</v>
      </c>
      <c r="D95" s="26" t="s">
        <v>249</v>
      </c>
    </row>
    <row r="96">
      <c r="A96" s="38" t="str">
        <f>HYPERLINK("https://www.homestuck.com/problem-sleuth/473","Next.")</f>
        <v>Next.</v>
      </c>
    </row>
    <row r="97">
      <c r="A97" s="38" t="str">
        <f>HYPERLINK("https://www.homestuck.com/problem-sleuth/474","AD: Strap on parachute, enter the acherontic hole.")</f>
        <v>AD: Strap on parachute, enter the acherontic hole.</v>
      </c>
    </row>
    <row r="98">
      <c r="A98" s="38" t="str">
        <f>HYPERLINK("https://www.homestuck.com/problem-sleuth/475","Next.")</f>
        <v>Next.</v>
      </c>
    </row>
    <row r="99">
      <c r="A99" s="38" t="str">
        <f>HYPERLINK("https://www.homestuck.com/problem-sleuth/476","HD: Sssssstab. Ssstab. Stab. Stab stab stab.")</f>
        <v>HD: Sssssstab. Ssstab. Stab. Stab stab stab.</v>
      </c>
      <c r="B99" s="23">
        <v>70.0</v>
      </c>
      <c r="C99" s="24" t="s">
        <v>250</v>
      </c>
      <c r="D99" s="32"/>
    </row>
    <row r="100">
      <c r="A100" s="38" t="str">
        <f>HYPERLINK("https://www.homestuck.com/problem-sleuth/477","HD: Look closer.")</f>
        <v>HD: Look closer.</v>
      </c>
      <c r="B100" s="23">
        <v>71.0</v>
      </c>
      <c r="C100" s="24" t="s">
        <v>251</v>
      </c>
      <c r="D100" s="32"/>
    </row>
    <row r="101">
      <c r="A101" s="38" t="str">
        <f>HYPERLINK("https://www.homestuck.com/problem-sleuth/478","HD: Open music box.")</f>
        <v>HD: Open music box.</v>
      </c>
    </row>
    <row r="102">
      <c r="A102" s="38" t="str">
        <f>HYPERLINK("https://www.homestuck.com/problem-sleuth/479","Next.")</f>
        <v>Next.</v>
      </c>
    </row>
    <row r="103">
      <c r="A103" s="38" t="str">
        <f>HYPERLINK("https://www.homestuck.com/problem-sleuth/480","Next.")</f>
        <v>Next.</v>
      </c>
    </row>
    <row r="104">
      <c r="A104" s="38" t="str">
        <f>HYPERLINK("https://www.homestuck.com/problem-sleuth/481","Next.")</f>
        <v>Next.</v>
      </c>
      <c r="B104" s="23">
        <v>72.0</v>
      </c>
      <c r="C104" s="24" t="s">
        <v>252</v>
      </c>
      <c r="D104" s="32"/>
    </row>
    <row r="105">
      <c r="A105" s="45" t="str">
        <f>HYPERLINK("https://www.homestuck.com/problem-sleuth/482","PS: Attempt to move weasel bust.")</f>
        <v>PS: Attempt to move weasel bust.</v>
      </c>
      <c r="B105" s="23">
        <v>73.0</v>
      </c>
      <c r="C105" s="24" t="s">
        <v>253</v>
      </c>
      <c r="D105" s="32"/>
    </row>
    <row r="106">
      <c r="A106" s="45" t="str">
        <f>HYPERLINK("https://www.homestuck.com/problem-sleuth/483","Next.")</f>
        <v>Next.</v>
      </c>
    </row>
    <row r="107">
      <c r="A107" s="45" t="str">
        <f>HYPERLINK("https://www.homestuck.com/problem-sleuth/484","PI: Enter cabinet portal.")</f>
        <v>PI: Enter cabinet portal.</v>
      </c>
      <c r="B107" s="23">
        <v>74.0</v>
      </c>
      <c r="C107" s="24" t="s">
        <v>254</v>
      </c>
      <c r="D107" s="32"/>
    </row>
    <row r="108">
      <c r="A108" s="45" t="str">
        <f>HYPERLINK("https://www.homestuck.com/problem-sleuth/485","PI: Blindly take large amounts of pills.")</f>
        <v>PI: Blindly take large amounts of pills.</v>
      </c>
    </row>
    <row r="109">
      <c r="A109" s="45" t="str">
        <f>HYPERLINK("https://www.homestuck.com/problem-sleuth/486","Next.")</f>
        <v>Next.</v>
      </c>
      <c r="B109" s="23">
        <v>75.0</v>
      </c>
      <c r="C109" s="24" t="s">
        <v>255</v>
      </c>
      <c r="D109" s="32"/>
    </row>
    <row r="110">
      <c r="A110" s="45" t="str">
        <f>HYPERLINK("https://www.homestuck.com/problem-sleuth/487","Next.")</f>
        <v>Next.</v>
      </c>
      <c r="B110" s="23">
        <v>76.0</v>
      </c>
      <c r="C110" s="24" t="s">
        <v>256</v>
      </c>
      <c r="D110" s="32"/>
    </row>
    <row r="111">
      <c r="A111" s="45" t="str">
        <f>HYPERLINK("https://www.homestuck.com/problem-sleuth/488","Next.")</f>
        <v>Next.</v>
      </c>
      <c r="B111" s="23">
        <v>77.0</v>
      </c>
      <c r="C111" s="24" t="s">
        <v>257</v>
      </c>
      <c r="D111" s="32"/>
    </row>
    <row r="112">
      <c r="A112" s="45" t="str">
        <f>HYPERLINK("https://www.homestuck.com/problem-sleuth/489","AD: Deploy parachute.")</f>
        <v>AD: Deploy parachute.</v>
      </c>
    </row>
    <row r="113">
      <c r="B113" s="23">
        <v>78.0</v>
      </c>
      <c r="C113" s="24" t="s">
        <v>258</v>
      </c>
      <c r="D113" s="32"/>
    </row>
    <row r="114">
      <c r="A114" s="45" t="str">
        <f>HYPERLINK("https://www.homestuck.com/problem-sleuth/490","AD: Establish superiority by punching nearest hog in snout.")</f>
        <v>AD: Establish superiority by punching nearest hog in snout.</v>
      </c>
      <c r="B114" s="23">
        <v>79.0</v>
      </c>
      <c r="C114" s="24" t="s">
        <v>259</v>
      </c>
      <c r="D114" s="32"/>
    </row>
    <row r="115">
      <c r="A115" s="45" t="str">
        <f>HYPERLINK("https://www.homestuck.com/problem-sleuth/491","Next.")</f>
        <v>Next.</v>
      </c>
    </row>
    <row r="116">
      <c r="A116" s="45" t="str">
        <f>HYPERLINK("https://www.homestuck.com/problem-sleuth/492","NB: Retrieve the lipstick from the bed. Ominously.")</f>
        <v>NB: Retrieve the lipstick from the bed. Ominously.</v>
      </c>
    </row>
    <row r="117">
      <c r="A117" s="45" t="str">
        <f>HYPERLINK("https://www.homestuck.com/problem-sleuth/493","NB: Examine gazebo-ish model.")</f>
        <v>NB: Examine gazebo-ish model.</v>
      </c>
    </row>
    <row r="118">
      <c r="A118" s="45" t="str">
        <f>HYPERLINK("https://www.homestuck.com/problem-sleuth/494","NB: Close medicine cabinet.")</f>
        <v>NB: Close medicine cabinet.</v>
      </c>
      <c r="B118" s="23">
        <v>80.0</v>
      </c>
      <c r="C118" s="24" t="s">
        <v>260</v>
      </c>
      <c r="D118" s="32"/>
    </row>
    <row r="119">
      <c r="A119" s="45" t="str">
        <f>HYPERLINK("https://www.homestuck.com/problem-sleuth/495","PS: Enter door.")</f>
        <v>PS: Enter door.</v>
      </c>
    </row>
    <row r="120">
      <c r="A120" s="45" t="str">
        <f>HYPERLINK("https://www.homestuck.com/problem-sleuth/496","Next.")</f>
        <v>Next.</v>
      </c>
    </row>
    <row r="121">
      <c r="A121" s="45" t="str">
        <f>HYPERLINK("https://www.homestuck.com/problem-sleuth/497","PS: Check Score.")</f>
        <v>PS: Check Score.</v>
      </c>
      <c r="B121" s="23">
        <v>81.0</v>
      </c>
      <c r="C121" s="24" t="s">
        <v>261</v>
      </c>
      <c r="D121" s="32"/>
    </row>
    <row r="122" ht="33.75" customHeight="1">
      <c r="A122" s="45" t="str">
        <f>HYPERLINK("https://www.homestuck.com/problem-sleuth/498","NB: Apply make up.")</f>
        <v>NB: Apply make up.</v>
      </c>
      <c r="B122" s="23">
        <v>82.0</v>
      </c>
      <c r="C122" s="24" t="s">
        <v>262</v>
      </c>
      <c r="D122" s="32"/>
    </row>
    <row r="123">
      <c r="A123" s="45" t="str">
        <f>HYPERLINK("https://www.homestuck.com/problem-sleuth/499","Next.")</f>
        <v>Next.</v>
      </c>
      <c r="B123" s="23">
        <v>83.0</v>
      </c>
      <c r="C123" s="24" t="s">
        <v>263</v>
      </c>
      <c r="D123" s="32"/>
    </row>
    <row r="124">
      <c r="A124" s="45" t="str">
        <f>HYPERLINK("https://www.homestuck.com/problem-sleuth/500","Next.")</f>
        <v>Next.</v>
      </c>
    </row>
    <row r="125">
      <c r="A125" s="45" t="str">
        <f>HYPERLINK("https://www.homestuck.com/problem-sleuth/501","AD: Accept righteous mission.")</f>
        <v>AD: Accept righteous mission.</v>
      </c>
    </row>
    <row r="126">
      <c r="A126" s="45" t="str">
        <f>HYPERLINK("https://www.homestuck.com/problem-sleuth/502","AD: Politely ask weasel to calm the fuck down.")</f>
        <v>AD: Politely ask weasel to calm the fuck down.</v>
      </c>
    </row>
    <row r="127">
      <c r="A127" s="45" t="str">
        <f>HYPERLINK("https://www.homestuck.com/problem-sleuth/503","Next.")</f>
        <v>Next.</v>
      </c>
      <c r="B127" s="23">
        <v>84.0</v>
      </c>
      <c r="C127" s="24" t="s">
        <v>264</v>
      </c>
      <c r="D127" s="32"/>
    </row>
    <row r="128">
      <c r="A128" s="45" t="str">
        <f>HYPERLINK("https://www.homestuck.com/problem-sleuth/504","PS: Go get pig poster from Ace Dick's office.")</f>
        <v>PS: Go get pig poster from Ace Dick's office.</v>
      </c>
    </row>
    <row r="129">
      <c r="A129" s="45" t="str">
        <f>HYPERLINK("https://www.homestuck.com/problem-sleuth/505","PS: Go back up.")</f>
        <v>PS: Go back up.</v>
      </c>
    </row>
    <row r="130">
      <c r="A130" s="45" t="str">
        <f>HYPERLINK("https://www.homestuck.com/problem-sleuth/506","NB: Examine mural in order to calm nerves.")</f>
        <v>NB: Examine mural in order to calm nerves.</v>
      </c>
    </row>
    <row r="131">
      <c r="A131" s="45" t="str">
        <f>HYPERLINK("https://www.homestuck.com/problem-sleuth/507","NB: Search room to make sure it contains no Fancy Santas.")</f>
        <v>NB: Search room to make sure it contains no Fancy Santas.</v>
      </c>
      <c r="B131" s="23">
        <v>85.0</v>
      </c>
      <c r="C131" s="24" t="s">
        <v>265</v>
      </c>
      <c r="D131" s="32"/>
    </row>
    <row r="132">
      <c r="A132" s="45" t="str">
        <f>HYPERLINK("https://www.homestuck.com/problem-sleuth/508","Next.")</f>
        <v>Next.</v>
      </c>
    </row>
    <row r="133">
      <c r="A133" s="45" t="str">
        <f>HYPERLINK("https://www.homestuck.com/problem-sleuth/509","NB: Pick up card next to phone.")</f>
        <v>NB: Pick up card next to phone.</v>
      </c>
    </row>
    <row r="134">
      <c r="A134" s="45" t="str">
        <f>HYPERLINK("https://www.homestuck.com/problem-sleuth/510","NB: Call the fella.")</f>
        <v>NB: Call the fella.</v>
      </c>
    </row>
    <row r="135">
      <c r="A135" s="45" t="str">
        <f>HYPERLINK("https://www.homestuck.com/problem-sleuth/511","Next.")</f>
        <v>Next.</v>
      </c>
      <c r="B135" s="23">
        <v>86.0</v>
      </c>
      <c r="C135" s="24" t="s">
        <v>266</v>
      </c>
      <c r="D135" s="32"/>
    </row>
    <row r="136">
      <c r="A136" s="45" t="str">
        <f>HYPERLINK("https://www.homestuck.com/problem-sleuth/512","Next.")</f>
        <v>Next.</v>
      </c>
    </row>
    <row r="137">
      <c r="A137" s="45" t="str">
        <f>HYPERLINK("https://www.homestuck.com/problem-sleuth/513","AD: Return melons to pigs in manly fashion.")</f>
        <v>AD: Return melons to pigs in manly fashion.</v>
      </c>
    </row>
    <row r="138">
      <c r="A138" s="45" t="str">
        <f>HYPERLINK("https://www.homestuck.com/problem-sleuth/514","Next.")</f>
        <v>Next.</v>
      </c>
    </row>
    <row r="139">
      <c r="A139" s="45" t="str">
        <f>HYPERLINK("https://www.homestuck.com/problem-sleuth/515","AD: Open buffet cabinet.")</f>
        <v>AD: Open buffet cabinet.</v>
      </c>
      <c r="B139" s="23">
        <v>87.0</v>
      </c>
      <c r="C139" s="24" t="s">
        <v>267</v>
      </c>
      <c r="D139" s="32"/>
    </row>
    <row r="140">
      <c r="A140" s="45" t="str">
        <f>HYPERLINK("https://www.homestuck.com/problem-sleuth/516","PS: Decipher code using enigma machine.")</f>
        <v>PS: Decipher code using enigma machine.</v>
      </c>
      <c r="D140" s="32"/>
    </row>
    <row r="141">
      <c r="A141" s="45" t="str">
        <f>HYPERLINK("https://www.homestuck.com/problem-sleuth/517","Next.")</f>
        <v>Next.</v>
      </c>
      <c r="D141" s="32"/>
    </row>
    <row r="142">
      <c r="A142" s="45" t="str">
        <f>HYPERLINK("https://www.homestuck.com/problem-sleuth/518","AD: Oh yeah, go through window.")</f>
        <v>AD: Oh yeah, go through window.</v>
      </c>
      <c r="B142" s="23">
        <v>88.0</v>
      </c>
      <c r="C142" s="24" t="s">
        <v>268</v>
      </c>
      <c r="D142" s="32"/>
    </row>
    <row r="143">
      <c r="A143" s="45" t="str">
        <f>HYPERLINK("https://www.homestuck.com/problem-sleuth/519","AD: Quick, hop into storefront before beast disappears.")</f>
        <v>AD: Quick, hop into storefront before beast disappears.</v>
      </c>
      <c r="B143" s="23">
        <v>89.0</v>
      </c>
      <c r="C143" s="24" t="s">
        <v>269</v>
      </c>
      <c r="D143" s="32"/>
    </row>
    <row r="144">
      <c r="A144" s="45" t="str">
        <f>HYPERLINK("https://www.homestuck.com/problem-sleuth/520","Next.")</f>
        <v>Next.</v>
      </c>
      <c r="B144" s="23">
        <v>90.0</v>
      </c>
      <c r="C144" s="24" t="s">
        <v>270</v>
      </c>
      <c r="D144" s="32"/>
    </row>
    <row r="145">
      <c r="A145" s="45" t="str">
        <f>HYPERLINK("https://www.homestuck.com/problem-sleuth/521","AD: Ignore the portal. There's victuals to be had.")</f>
        <v>AD: Ignore the portal. There's victuals to be had.</v>
      </c>
      <c r="D145" s="32"/>
    </row>
    <row r="146">
      <c r="A146" s="45" t="str">
        <f>HYPERLINK("https://www.homestuck.com/problem-sleuth/522","Next.")</f>
        <v>Next.</v>
      </c>
      <c r="D146" s="32"/>
    </row>
    <row r="147">
      <c r="A147" s="45" t="str">
        <f>HYPERLINK("https://www.homestuck.com/problem-sleuth/523","Next.")</f>
        <v>Next.</v>
      </c>
      <c r="B147" s="23">
        <v>91.0</v>
      </c>
      <c r="C147" s="24" t="s">
        <v>271</v>
      </c>
      <c r="D147" s="32"/>
    </row>
    <row r="148">
      <c r="A148" s="28" t="s">
        <v>272</v>
      </c>
      <c r="B148" s="28">
        <v>93.0</v>
      </c>
      <c r="C148" s="36"/>
      <c r="D148" s="37"/>
    </row>
    <row r="149">
      <c r="A149" s="45" t="str">
        <f>HYPERLINK("https://www.homestuck.com/problem-sleuth/524","Next.")</f>
        <v>Next.</v>
      </c>
      <c r="B149" s="23">
        <v>95.0</v>
      </c>
      <c r="C149" s="24" t="s">
        <v>273</v>
      </c>
      <c r="D149" s="32"/>
    </row>
    <row r="150">
      <c r="A150" s="45" t="str">
        <f>HYPERLINK("https://www.homestuck.com/problem-sleuth/525","Small AD: Look for exit from giant dame's apartment.")</f>
        <v>Small AD: Look for exit from giant dame's apartment.</v>
      </c>
      <c r="B150" s="23">
        <v>96.0</v>
      </c>
      <c r="C150" s="24" t="s">
        <v>274</v>
      </c>
      <c r="D150" s="26" t="s">
        <v>275</v>
      </c>
    </row>
    <row r="151">
      <c r="A151" s="45" t="str">
        <f>HYPERLINK("https://www.homestuck.com/problem-sleuth/526","Next.")</f>
        <v>Next.</v>
      </c>
    </row>
    <row r="152">
      <c r="A152" s="45" t="str">
        <f>HYPERLINK("https://www.homestuck.com/problem-sleuth/527","PS: Push buttons on the machine randomly!")</f>
        <v>PS: Push buttons on the machine randomly!</v>
      </c>
    </row>
    <row r="153">
      <c r="A153" s="45" t="str">
        <f>HYPERLINK("https://www.homestuck.com/problem-sleuth/528","PS: Grab parachute and jump through upside-down window.")</f>
        <v>PS: Grab parachute and jump through upside-down window.</v>
      </c>
    </row>
    <row r="154">
      <c r="A154" s="45" t="str">
        <f>HYPERLINK("https://www.homestuck.com/problem-sleuth/529","PI: Go through weasel bust. Flip bird to elf bust on the way")</f>
        <v>PI: Go through weasel bust. Flip bird to elf bust on the way</v>
      </c>
      <c r="B154" s="23">
        <v>97.0</v>
      </c>
      <c r="C154" s="24" t="s">
        <v>276</v>
      </c>
      <c r="D154" s="32"/>
    </row>
    <row r="155">
      <c r="A155" s="45" t="str">
        <f>HYPERLINK("https://www.homestuck.com/problem-sleuth/530","Next.")</f>
        <v>Next.</v>
      </c>
    </row>
    <row r="156">
      <c r="A156" s="45" t="str">
        <f>HYPERLINK("https://www.homestuck.com/problem-sleuth/531","PS: Make a pit stop at the sleazy brothel in the sky.")</f>
        <v>PS: Make a pit stop at the sleazy brothel in the sky.</v>
      </c>
      <c r="B156" s="23">
        <v>98.0</v>
      </c>
      <c r="C156" s="24" t="s">
        <v>277</v>
      </c>
      <c r="D156" s="32"/>
    </row>
    <row r="157">
      <c r="B157" s="23">
        <v>99.0</v>
      </c>
      <c r="C157" s="24" t="s">
        <v>278</v>
      </c>
      <c r="D157" s="32"/>
    </row>
    <row r="158">
      <c r="B158" s="23">
        <v>100.0</v>
      </c>
      <c r="C158" s="46" t="s">
        <v>279</v>
      </c>
      <c r="D158" s="32"/>
    </row>
    <row r="159">
      <c r="A159" s="45" t="str">
        <f>HYPERLINK("https://www.homestuck.com/problem-sleuth/532","Next.")</f>
        <v>Next.</v>
      </c>
      <c r="B159" s="23">
        <v>101.0</v>
      </c>
      <c r="C159" s="24" t="s">
        <v>280</v>
      </c>
      <c r="D159" s="32"/>
    </row>
    <row r="160">
      <c r="A160" s="45" t="str">
        <f>HYPERLINK("https://www.homestuck.com/problem-sleuth/533","PI: Functions -&gt; Ogle -&gt; Paper -&gt; Table")</f>
        <v>PI: Functions -&gt; Ogle -&gt; Paper -&gt; Table</v>
      </c>
      <c r="B160" s="23">
        <v>102.0</v>
      </c>
      <c r="C160" s="24" t="s">
        <v>281</v>
      </c>
      <c r="D160" s="32"/>
    </row>
    <row r="161" ht="21.75" customHeight="1">
      <c r="A161" s="45" t="str">
        <f>HYPERLINK("https://www.homestuck.com/problem-sleuth/534","PI: Use TALLNESS powers to press face in highest indentation")</f>
        <v>PI: Use TALLNESS powers to press face in highest indentation</v>
      </c>
      <c r="B161" s="23">
        <v>103.0</v>
      </c>
      <c r="C161" s="24" t="s">
        <v>282</v>
      </c>
      <c r="D161" s="32"/>
    </row>
    <row r="162" ht="21.0" customHeight="1">
      <c r="B162" s="23">
        <v>104.0</v>
      </c>
      <c r="C162" s="24" t="s">
        <v>283</v>
      </c>
      <c r="D162" s="32"/>
    </row>
    <row r="163">
      <c r="A163" s="45" t="str">
        <f>HYPERLINK("https://www.homestuck.com/problem-sleuth/535","Next.")</f>
        <v>Next.</v>
      </c>
    </row>
    <row r="164">
      <c r="A164" s="45" t="str">
        <f>HYPERLINK("https://www.homestuck.com/problem-sleuth/536","HD: Take the lipstick.")</f>
        <v>HD: Take the lipstick.</v>
      </c>
    </row>
    <row r="165">
      <c r="A165" s="45" t="str">
        <f>HYPERLINK("https://www.homestuck.com/problem-sleuth/537","HD: Wield the lipstick in calm, casual manner.")</f>
        <v>HD: Wield the lipstick in calm, casual manner.</v>
      </c>
      <c r="B165" s="23">
        <v>105.0</v>
      </c>
      <c r="C165" s="24" t="s">
        <v>284</v>
      </c>
      <c r="D165" s="32"/>
    </row>
    <row r="166">
      <c r="A166" s="45" t="str">
        <f>HYPERLINK("https://www.homestuck.com/problem-sleuth/538","AD: Examine wig.")</f>
        <v>AD: Examine wig.</v>
      </c>
      <c r="B166" s="23">
        <v>106.0</v>
      </c>
      <c r="C166" s="24" t="s">
        <v>285</v>
      </c>
      <c r="D166" s="32"/>
    </row>
    <row r="167">
      <c r="A167" s="45" t="str">
        <f>HYPERLINK("https://www.homestuck.com/problem-sleuth/539","AD: Take wig.")</f>
        <v>AD: Take wig.</v>
      </c>
    </row>
    <row r="168">
      <c r="A168" s="45" t="str">
        <f>HYPERLINK("https://www.homestuck.com/problem-sleuth/540","PI: Build fort from couch cushions.")</f>
        <v>PI: Build fort from couch cushions.</v>
      </c>
    </row>
    <row r="169">
      <c r="A169" s="45" t="str">
        <f>HYPERLINK("https://www.homestuck.com/problem-sleuth/541","PI: Drink candy corn liquor.")</f>
        <v>PI: Drink candy corn liquor.</v>
      </c>
    </row>
    <row r="170">
      <c r="A170" s="45" t="str">
        <f>HYPERLINK("https://www.homestuck.com/problem-sleuth/542","PI: Enter fort.")</f>
        <v>PI: Enter fort.</v>
      </c>
      <c r="B170" s="23">
        <v>107.0</v>
      </c>
      <c r="C170" s="24" t="s">
        <v>286</v>
      </c>
      <c r="D170" s="32"/>
    </row>
    <row r="171">
      <c r="A171" s="45" t="str">
        <f>HYPERLINK("https://www.homestuck.com/problem-sleuth/543","Next.")</f>
        <v>Next.</v>
      </c>
    </row>
    <row r="172">
      <c r="A172" s="45" t="str">
        <f>HYPERLINK("https://www.homestuck.com/problem-sleuth/544","Next.")</f>
        <v>Next.</v>
      </c>
      <c r="B172" s="23">
        <v>108.0</v>
      </c>
      <c r="C172" s="24" t="s">
        <v>287</v>
      </c>
      <c r="D172" s="32"/>
    </row>
    <row r="173">
      <c r="A173" s="45" t="str">
        <f>HYPERLINK("https://www.homestuck.com/problem-sleuth/545","PS: Land already!")</f>
        <v>PS: Land already!</v>
      </c>
      <c r="B173" s="23">
        <v>109.0</v>
      </c>
      <c r="C173" s="24" t="s">
        <v>288</v>
      </c>
      <c r="D173" s="32"/>
    </row>
    <row r="174">
      <c r="B174" s="23">
        <v>110.0</v>
      </c>
      <c r="C174" s="47" t="s">
        <v>277</v>
      </c>
      <c r="D174" s="32"/>
    </row>
    <row r="175">
      <c r="B175" s="23">
        <v>111.0</v>
      </c>
      <c r="C175" s="24" t="s">
        <v>289</v>
      </c>
      <c r="D175" s="32"/>
    </row>
    <row r="176">
      <c r="A176" s="45" t="str">
        <f>HYPERLINK("https://www.homestuck.com/problem-sleuth/546","Next.")</f>
        <v>Next.</v>
      </c>
      <c r="B176" s="23">
        <v>112.0</v>
      </c>
      <c r="C176" s="24" t="s">
        <v>290</v>
      </c>
      <c r="D176" s="32"/>
    </row>
    <row r="177">
      <c r="A177" s="45" t="str">
        <f>HYPERLINK("https://www.homestuck.com/problem-sleuth/547","AD: Look out window.")</f>
        <v>AD: Look out window.</v>
      </c>
      <c r="B177" s="23">
        <v>113.0</v>
      </c>
      <c r="C177" s="24" t="s">
        <v>291</v>
      </c>
      <c r="D177" s="32"/>
    </row>
    <row r="178">
      <c r="A178" s="45" t="str">
        <f>HYPERLINK("https://www.homestuck.com/problem-sleuth/548","Next.")</f>
        <v>Next.</v>
      </c>
    </row>
    <row r="179">
      <c r="B179" s="23">
        <v>114.0</v>
      </c>
      <c r="C179" s="24" t="s">
        <v>292</v>
      </c>
      <c r="D179" s="32"/>
    </row>
    <row r="180">
      <c r="A180" s="45" t="str">
        <f>HYPERLINK("https://www.homestuck.com/problem-sleuth/549","Next.")</f>
        <v>Next.</v>
      </c>
      <c r="B180" s="23">
        <v>115.0</v>
      </c>
      <c r="C180" s="24" t="s">
        <v>293</v>
      </c>
      <c r="D180" s="32"/>
    </row>
    <row r="181">
      <c r="A181" s="45" t="str">
        <f>HYPERLINK("https://www.homestuck.com/problem-sleuth/550","PI: Become overwhelmed by possibilities.")</f>
        <v>PI: Become overwhelmed by possibilities.</v>
      </c>
      <c r="B181" s="23">
        <v>116.0</v>
      </c>
      <c r="C181" s="24" t="s">
        <v>294</v>
      </c>
      <c r="D181" s="32"/>
    </row>
    <row r="182" ht="20.25" customHeight="1">
      <c r="A182" s="45" t="str">
        <f>HYPERLINK("https://www.homestuck.com/problem-sleuth/551","PI: Combat Operandi -&gt; Lv. 8 Pickle Replicsimile.")</f>
        <v>PI: Combat Operandi -&gt; Lv. 8 Pickle Replicsimile.</v>
      </c>
    </row>
    <row r="183" ht="23.25" customHeight="1">
      <c r="B183" s="23">
        <v>117.0</v>
      </c>
      <c r="C183" s="24" t="s">
        <v>295</v>
      </c>
      <c r="D183" s="32"/>
    </row>
    <row r="184">
      <c r="A184" s="45" t="str">
        <f>HYPERLINK("https://www.homestuck.com/problem-sleuth/552","Next.")</f>
        <v>Next.</v>
      </c>
      <c r="B184" s="23">
        <v>118.0</v>
      </c>
      <c r="C184" s="24" t="s">
        <v>296</v>
      </c>
      <c r="D184" s="32"/>
    </row>
    <row r="185">
      <c r="A185" s="45" t="str">
        <f>HYPERLINK("https://www.homestuck.com/problem-sleuth/553","PI: Rip up buildings and throw at beast.")</f>
        <v>PI: Rip up buildings and throw at beast.</v>
      </c>
    </row>
    <row r="186">
      <c r="A186" s="45" t="str">
        <f>HYPERLINK("https://www.homestuck.com/problem-sleuth/554","HD: While flipping out, CHAINSAW the lockbox.")</f>
        <v>HD: While flipping out, CHAINSAW the lockbox.</v>
      </c>
    </row>
    <row r="187">
      <c r="A187" s="45" t="str">
        <f>HYPERLINK("https://www.homestuck.com/problem-sleuth/555","Next.")</f>
        <v>Next.</v>
      </c>
    </row>
    <row r="188">
      <c r="A188" s="45" t="str">
        <f>HYPERLINK("https://www.homestuck.com/problem-sleuth/556","PI: Let the beast swallow you and fight him from the inside.")</f>
        <v>PI: Let the beast swallow you and fight him from the inside.</v>
      </c>
      <c r="B188" s="23">
        <v>119.0</v>
      </c>
      <c r="C188" s="24" t="s">
        <v>297</v>
      </c>
      <c r="D188" s="32"/>
    </row>
    <row r="189">
      <c r="A189" s="45" t="str">
        <f>HYPERLINK("https://www.homestuck.com/problem-sleuth/557","Next.")</f>
        <v>Next.</v>
      </c>
    </row>
    <row r="190">
      <c r="A190" s="45" t="str">
        <f>HYPERLINK("https://www.homestuck.com/problem-sleuth/558","PI: Ascend to Godhood!")</f>
        <v>PI: Ascend to Godhood!</v>
      </c>
      <c r="B190" s="23">
        <v>120.0</v>
      </c>
      <c r="C190" s="24" t="s">
        <v>298</v>
      </c>
      <c r="D190" s="25" t="s">
        <v>299</v>
      </c>
    </row>
    <row r="191" ht="20.25" customHeight="1">
      <c r="B191" s="23">
        <v>121.0</v>
      </c>
      <c r="C191" s="34"/>
    </row>
    <row r="192" ht="22.5" customHeight="1">
      <c r="B192" s="23">
        <v>122.0</v>
      </c>
      <c r="C192" s="34"/>
    </row>
    <row r="193" ht="23.25" customHeight="1">
      <c r="B193" s="23">
        <v>123.0</v>
      </c>
      <c r="C193" s="34"/>
    </row>
    <row r="194">
      <c r="B194" s="23">
        <v>124.0</v>
      </c>
      <c r="C194" s="24" t="s">
        <v>300</v>
      </c>
      <c r="D194" s="32"/>
    </row>
    <row r="195">
      <c r="B195" s="23">
        <v>125.0</v>
      </c>
      <c r="C195" s="24" t="s">
        <v>301</v>
      </c>
      <c r="D195" s="32"/>
    </row>
    <row r="196">
      <c r="A196" s="45" t="str">
        <f>HYPERLINK("https://www.homestuck.com/problem-sleuth/559","PI: Take the form of an even more loathsome beast.")</f>
        <v>PI: Take the form of an even more loathsome beast.</v>
      </c>
      <c r="B196" s="23">
        <v>126.0</v>
      </c>
      <c r="C196" s="24" t="s">
        <v>302</v>
      </c>
      <c r="D196" s="32"/>
    </row>
    <row r="197">
      <c r="A197" s="45" t="str">
        <f>HYPERLINK("https://www.homestuck.com/problem-sleuth/560","Next.")</f>
        <v>Next.</v>
      </c>
      <c r="B197" s="23">
        <v>127.0</v>
      </c>
      <c r="C197" s="24" t="s">
        <v>303</v>
      </c>
      <c r="D197" s="25" t="s">
        <v>304</v>
      </c>
    </row>
    <row r="198">
      <c r="A198" s="45" t="str">
        <f>HYPERLINK("https://www.homestuck.com/problem-sleuth/561","Next.")</f>
        <v>Next.</v>
      </c>
    </row>
    <row r="199">
      <c r="A199" s="45" t="str">
        <f>HYPERLINK("https://www.homestuck.com/problem-sleuth/562","Next.")</f>
        <v>Next.</v>
      </c>
    </row>
    <row r="200">
      <c r="A200" s="45" t="str">
        <f>HYPERLINK("https://www.homestuck.com/problem-sleuth/563","MPI: Succumb to unfathomable bratwurst.")</f>
        <v>MPI: Succumb to unfathomable bratwurst.</v>
      </c>
    </row>
    <row r="201">
      <c r="A201" s="45" t="str">
        <f>HYPERLINK("https://www.homestuck.com/problem-sleuth/564","PS: Refuse His Majesty and flip him the bird.")</f>
        <v>PS: Refuse His Majesty and flip him the bird.</v>
      </c>
      <c r="B201" s="23">
        <v>128.0</v>
      </c>
      <c r="C201" s="24" t="s">
        <v>305</v>
      </c>
      <c r="D201" s="25" t="s">
        <v>306</v>
      </c>
    </row>
    <row r="202">
      <c r="A202" s="45" t="str">
        <f>HYPERLINK("https://www.homestuck.com/problem-sleuth/565","PS: Accept new armor and weapon.")</f>
        <v>PS: Accept new armor and weapon.</v>
      </c>
    </row>
    <row r="203">
      <c r="A203" s="45" t="str">
        <f>HYPERLINK("https://www.homestuck.com/problem-sleuth/566","Next.")</f>
        <v>Next.</v>
      </c>
    </row>
    <row r="204">
      <c r="A204" s="45" t="str">
        <f>HYPERLINK("https://www.homestuck.com/problem-sleuth/567","Next.")</f>
        <v>Next.</v>
      </c>
      <c r="B204" s="23">
        <v>129.0</v>
      </c>
      <c r="C204" s="24" t="s">
        <v>307</v>
      </c>
      <c r="D204" s="32"/>
    </row>
    <row r="205">
      <c r="A205" s="45" t="str">
        <f>HYPERLINK("https://www.homestuck.com/problem-sleuth/568","Next.")</f>
        <v>Next.</v>
      </c>
    </row>
    <row r="206">
      <c r="A206" s="45" t="str">
        <f>HYPERLINK("https://www.homestuck.com/problem-sleuth/569","PS: [OPEN ALLEGIANCE MESH]")</f>
        <v>PS: [OPEN ALLEGIANCE MESH]</v>
      </c>
      <c r="B206" s="23">
        <v>130.0</v>
      </c>
      <c r="C206" s="24" t="s">
        <v>308</v>
      </c>
      <c r="D206" s="32" t="str">
        <f>image("https://pixel.nymag.com/imgs/daily/following/2015/11/06/loss_thumb.w190.h190.jpg",2)</f>
        <v>#REF!</v>
      </c>
    </row>
    <row r="207">
      <c r="A207" s="45" t="str">
        <f>HYPERLINK("https://www.homestuck.com/problem-sleuth/570","PS: ctrl alt del")</f>
        <v>PS: ctrl alt del</v>
      </c>
    </row>
    <row r="208">
      <c r="A208" s="45" t="str">
        <f>HYPERLINK("https://www.homestuck.com/problem-sleuth/571","PI: Conjure candy mecha.")</f>
        <v>PI: Conjure candy mecha.</v>
      </c>
    </row>
    <row r="209">
      <c r="A209" s="45" t="str">
        <f>HYPERLINK("https://www.homestuck.com/problem-sleuth/572","AD: Read business card.")</f>
        <v>AD: Read business card.</v>
      </c>
      <c r="B209" s="23">
        <v>131.0</v>
      </c>
      <c r="C209" s="24" t="s">
        <v>309</v>
      </c>
      <c r="D209" s="32"/>
    </row>
    <row r="210">
      <c r="A210" s="45" t="str">
        <f>HYPERLINK("https://www.homestuck.com/problem-sleuth/573","AD: Call number.")</f>
        <v>AD: Call number.</v>
      </c>
      <c r="B210" s="23">
        <v>132.0</v>
      </c>
      <c r="C210" s="24" t="s">
        <v>310</v>
      </c>
      <c r="D210" s="32"/>
    </row>
    <row r="211">
      <c r="A211" s="45" t="str">
        <f>HYPERLINK("https://www.homestuck.com/problem-sleuth/574","Next.")</f>
        <v>Next.</v>
      </c>
    </row>
    <row r="212">
      <c r="A212" s="45" t="str">
        <f>HYPERLINK("https://www.homestuck.com/problem-sleuth/575","Next.")</f>
        <v>Next.</v>
      </c>
    </row>
    <row r="213">
      <c r="A213" s="45" t="str">
        <f>HYPERLINK("https://www.homestuck.com/problem-sleuth/576","AD: Walk through pig room.")</f>
        <v>AD: Walk through pig room.</v>
      </c>
    </row>
    <row r="214">
      <c r="A214" s="45" t="str">
        <f>HYPERLINK("https://www.homestuck.com/problem-sleuth/577","Next.")</f>
        <v>Next.</v>
      </c>
      <c r="B214" s="23">
        <v>133.0</v>
      </c>
      <c r="C214" s="24" t="s">
        <v>311</v>
      </c>
      <c r="D214" s="32"/>
    </row>
    <row r="215">
      <c r="A215" s="45" t="str">
        <f>HYPERLINK("https://www.homestuck.com/problem-sleuth/578","PI: Charge and fiyer your lazer.")</f>
        <v>PI: Charge and fiyer your lazer.</v>
      </c>
    </row>
    <row r="216">
      <c r="A216" s="45" t="str">
        <f>HYPERLINK("https://www.homestuck.com/problem-sleuth/579","Next.")</f>
        <v>Next.</v>
      </c>
    </row>
    <row r="217">
      <c r="A217" s="45" t="str">
        <f>HYPERLINK("https://www.homestuck.com/problem-sleuth/580","Next.")</f>
        <v>Next.</v>
      </c>
    </row>
    <row r="218">
      <c r="A218" s="45" t="str">
        <f>HYPERLINK("https://www.homestuck.com/problem-sleuth/581","NB: Use key.")</f>
        <v>NB: Use key.</v>
      </c>
      <c r="B218" s="23">
        <v>134.0</v>
      </c>
      <c r="C218" s="24" t="s">
        <v>312</v>
      </c>
      <c r="D218" s="32"/>
    </row>
    <row r="219">
      <c r="A219" s="45" t="str">
        <f>HYPERLINK("https://www.homestuck.com/problem-sleuth/582","Next.")</f>
        <v>Next.</v>
      </c>
    </row>
    <row r="220">
      <c r="A220" s="45" t="str">
        <f>HYPERLINK("https://www.homestuck.com/problem-sleuth/583","Next.")</f>
        <v>Next.</v>
      </c>
    </row>
    <row r="221">
      <c r="A221" s="45" t="str">
        <f>HYPERLINK("https://www.homestuck.com/problem-sleuth/584","Next.")</f>
        <v>Next.</v>
      </c>
      <c r="B221" s="23">
        <v>135.0</v>
      </c>
      <c r="C221" s="24" t="s">
        <v>313</v>
      </c>
      <c r="D221" s="32"/>
    </row>
    <row r="222">
      <c r="A222" s="45" t="str">
        <f>HYPERLINK("https://www.homestuck.com/problem-sleuth/585","Next.")</f>
        <v>Next.</v>
      </c>
    </row>
    <row r="223">
      <c r="A223" s="45" t="str">
        <f>HYPERLINK("https://www.homestuck.com/problem-sleuth/586","Next.")</f>
        <v>Next.</v>
      </c>
      <c r="B223" s="23">
        <v>136.0</v>
      </c>
      <c r="C223" s="24" t="s">
        <v>314</v>
      </c>
      <c r="D223" s="32"/>
    </row>
    <row r="224">
      <c r="A224" s="45" t="str">
        <f>HYPERLINK("https://www.homestuck.com/problem-sleuth/587","Reap spoils of battle.")</f>
        <v>Reap spoils of battle.</v>
      </c>
      <c r="B224" s="23">
        <v>137.0</v>
      </c>
      <c r="C224" s="24" t="s">
        <v>315</v>
      </c>
      <c r="D224" s="32"/>
    </row>
    <row r="225">
      <c r="A225" s="45" t="str">
        <f>HYPERLINK("https://www.homestuck.com/problem-sleuth/588","AD: Inspect ferruginous horn.")</f>
        <v>AD: Inspect ferruginous horn.</v>
      </c>
      <c r="B225" s="23">
        <v>138.0</v>
      </c>
      <c r="C225" s="24" t="s">
        <v>316</v>
      </c>
      <c r="D225" s="32"/>
    </row>
    <row r="226">
      <c r="A226" s="45" t="str">
        <f>HYPERLINK("https://www.homestuck.com/problem-sleuth/589","AD: Activate punch card machine.")</f>
        <v>AD: Activate punch card machine.</v>
      </c>
    </row>
    <row r="227">
      <c r="A227" s="45" t="str">
        <f>HYPERLINK("https://www.homestuck.com/problem-sleuth/590","AD: Insert punch card into big computer.")</f>
        <v>AD: Insert punch card into big computer.</v>
      </c>
    </row>
    <row r="228">
      <c r="A228" s="45" t="str">
        <f>HYPERLINK("https://www.homestuck.com/problem-sleuth/591","AD: Read printout.")</f>
        <v>AD: Read printout.</v>
      </c>
    </row>
    <row r="229">
      <c r="A229" s="45" t="str">
        <f>HYPERLINK("https://www.homestuck.com/problem-sleuth/592","HD: Chainsaw your way out of your room.")</f>
        <v>HD: Chainsaw your way out of your room.</v>
      </c>
      <c r="B229" s="23">
        <v>139.0</v>
      </c>
      <c r="C229" s="24" t="s">
        <v>317</v>
      </c>
      <c r="D229" s="32"/>
    </row>
    <row r="230">
      <c r="A230" s="45" t="str">
        <f>HYPERLINK("https://www.homestuck.com/problem-sleuth/593","Next.")</f>
        <v>Next.</v>
      </c>
    </row>
    <row r="231">
      <c r="A231" s="45" t="str">
        <f>HYPERLINK("https://www.homestuck.com/problem-sleuth/594","PI: COMBAT OPERANDI -&gt; ABSTRACTED THOUGHT")</f>
        <v>PI: COMBAT OPERANDI -&gt; ABSTRACTED THOUGHT</v>
      </c>
      <c r="B231" s="23">
        <v>140.0</v>
      </c>
      <c r="C231" s="24" t="s">
        <v>318</v>
      </c>
      <c r="D231" s="32"/>
    </row>
    <row r="232">
      <c r="A232" s="45" t="str">
        <f>HYPERLINK("https://www.homestuck.com/problem-sleuth/595","Next.")</f>
        <v>Next.</v>
      </c>
      <c r="B232" s="23">
        <v>141.0</v>
      </c>
      <c r="C232" s="24" t="s">
        <v>319</v>
      </c>
      <c r="D232" s="32"/>
    </row>
    <row r="233">
      <c r="A233" s="45" t="str">
        <f>HYPERLINK("https://www.homestuck.com/problem-sleuth/596","Next.")</f>
        <v>Next.</v>
      </c>
      <c r="B233" s="23">
        <v>142.0</v>
      </c>
      <c r="C233" s="24" t="s">
        <v>320</v>
      </c>
      <c r="D233" s="32"/>
    </row>
    <row r="234">
      <c r="A234" s="45" t="str">
        <f>HYPERLINK("https://www.homestuck.com/problem-sleuth/597","MK: Go through clown door.")</f>
        <v>MK: Go through clown door.</v>
      </c>
      <c r="B234" s="23">
        <v>143.0</v>
      </c>
      <c r="C234" s="24" t="s">
        <v>321</v>
      </c>
      <c r="D234" s="25" t="s">
        <v>322</v>
      </c>
    </row>
    <row r="235">
      <c r="B235" s="23">
        <v>144.0</v>
      </c>
      <c r="C235" s="24" t="s">
        <v>323</v>
      </c>
      <c r="D235" s="32"/>
    </row>
    <row r="236">
      <c r="A236" s="28" t="s">
        <v>324</v>
      </c>
      <c r="B236" s="28">
        <v>145.0</v>
      </c>
      <c r="C236" s="36"/>
      <c r="D236" s="37"/>
    </row>
    <row r="237">
      <c r="A237" s="45" t="str">
        <f>HYPERLINK("https://www.homestuck.com/problem-sleuth/598","PS: AGH TOO DIFFICULT, go online and search for walkthrough")</f>
        <v>PS: AGH TOO DIFFICULT, go online and search for walkthrough</v>
      </c>
      <c r="B237" s="23">
        <v>147.0</v>
      </c>
      <c r="C237" s="24" t="s">
        <v>325</v>
      </c>
      <c r="D237" s="32"/>
    </row>
    <row r="238">
      <c r="A238" s="45" t="str">
        <f>HYPERLINK("https://www.homestuck.com/problem-sleuth/599","Next.")</f>
        <v>Next.</v>
      </c>
      <c r="B238" s="23">
        <v>148.0</v>
      </c>
      <c r="C238" s="24" t="s">
        <v>326</v>
      </c>
      <c r="D238" s="32"/>
    </row>
    <row r="239">
      <c r="A239" s="45" t="str">
        <f>HYPERLINK("https://www.homestuck.com/problem-sleuth/600","PS: Open one of the walkthroughs.")</f>
        <v>PS: Open one of the walkthroughs.</v>
      </c>
      <c r="B239" s="23">
        <v>149.0</v>
      </c>
      <c r="C239" s="24" t="s">
        <v>327</v>
      </c>
      <c r="D239" s="32"/>
    </row>
    <row r="240">
      <c r="B240" s="23">
        <v>150.0</v>
      </c>
      <c r="C240" s="24" t="s">
        <v>328</v>
      </c>
      <c r="D240" s="32"/>
    </row>
    <row r="241">
      <c r="B241" s="23">
        <v>151.0</v>
      </c>
      <c r="C241" s="24" t="s">
        <v>329</v>
      </c>
      <c r="D241" s="32"/>
    </row>
    <row r="242">
      <c r="A242" s="45" t="str">
        <f>HYPERLINK("https://www.homestuck.com/problem-sleuth/601","PS: Scroll down a ways.")</f>
        <v>PS: Scroll down a ways.</v>
      </c>
      <c r="B242" s="23">
        <v>152.0</v>
      </c>
      <c r="C242" s="24" t="s">
        <v>330</v>
      </c>
      <c r="D242" s="32"/>
    </row>
    <row r="243">
      <c r="A243" s="45" t="str">
        <f>HYPERLINK("https://www.homestuck.com/problem-sleuth/602","PS: Search for 'diplomacy'.")</f>
        <v>PS: Search for 'diplomacy'.</v>
      </c>
      <c r="B243" s="23">
        <v>153.0</v>
      </c>
      <c r="C243" s="24" t="s">
        <v>331</v>
      </c>
      <c r="D243" s="32"/>
    </row>
    <row r="244">
      <c r="A244" s="45" t="str">
        <f>HYPERLINK("https://www.homestuck.com/problem-sleuth/603","PS: Keep searching...")</f>
        <v>PS: Keep searching...</v>
      </c>
      <c r="B244" s="23">
        <v>154.0</v>
      </c>
      <c r="C244" s="24" t="s">
        <v>332</v>
      </c>
      <c r="D244" s="32"/>
    </row>
    <row r="245">
      <c r="A245" s="45" t="str">
        <f>HYPERLINK("https://www.homestuck.com/problem-sleuth/604","PS: Print cheat code.")</f>
        <v>PS: Print cheat code.</v>
      </c>
      <c r="B245" s="23">
        <v>155.0</v>
      </c>
      <c r="C245" s="24" t="s">
        <v>333</v>
      </c>
      <c r="D245" s="32"/>
    </row>
    <row r="246">
      <c r="A246" s="45" t="str">
        <f>HYPERLINK("https://www.homestuck.com/problem-sleuth/605","AD: Go downstairs and check out swimming pool.")</f>
        <v>AD: Go downstairs and check out swimming pool.</v>
      </c>
    </row>
    <row r="247">
      <c r="A247" s="45" t="str">
        <f>HYPERLINK("https://www.homestuck.com/problem-sleuth/606","AD: Toss ferruginous horn into pool.")</f>
        <v>AD: Toss ferruginous horn into pool.</v>
      </c>
    </row>
    <row r="248">
      <c r="A248" s="45" t="str">
        <f>HYPERLINK("https://www.homestuck.com/problem-sleuth/607","Next.")</f>
        <v>Next.</v>
      </c>
    </row>
    <row r="249">
      <c r="A249" s="45" t="str">
        <f>HYPERLINK("https://www.homestuck.com/problem-sleuth/608","Other AD: Go down to street and grab horn.")</f>
        <v>Other AD: Go down to street and grab horn.</v>
      </c>
      <c r="B249" s="23">
        <v>156.0</v>
      </c>
      <c r="C249" s="24" t="s">
        <v>334</v>
      </c>
      <c r="D249" s="32"/>
    </row>
    <row r="250">
      <c r="B250" s="23">
        <v>157.0</v>
      </c>
      <c r="C250" s="24" t="s">
        <v>335</v>
      </c>
      <c r="D250" s="32"/>
    </row>
    <row r="251" ht="22.5" customHeight="1">
      <c r="A251" s="45" t="str">
        <f>HYPERLINK("https://www.homestuck.com/problem-sleuth/609","AD: Go back up, then go down to office for other horns.")</f>
        <v>AD: Go back up, then go down to office for other horns.</v>
      </c>
      <c r="B251" s="23">
        <v>158.0</v>
      </c>
      <c r="C251" s="24" t="s">
        <v>336</v>
      </c>
      <c r="D251" s="32"/>
    </row>
    <row r="252" ht="22.5" customHeight="1">
      <c r="B252" s="23">
        <v>159.0</v>
      </c>
      <c r="C252" s="24" t="s">
        <v>337</v>
      </c>
      <c r="D252" s="32"/>
    </row>
    <row r="253">
      <c r="A253" s="45" t="str">
        <f>HYPERLINK("https://www.homestuck.com/problem-sleuth/610","AD: Go to hot sauce still.")</f>
        <v>AD: Go to hot sauce still.</v>
      </c>
      <c r="B253" s="23">
        <v>160.0</v>
      </c>
      <c r="C253" s="24" t="s">
        <v>338</v>
      </c>
      <c r="D253" s="32"/>
    </row>
    <row r="254">
      <c r="A254" s="45" t="str">
        <f>HYPERLINK("https://www.homestuck.com/problem-sleuth/611","AD: Make 5 alarm hot sauce.")</f>
        <v>AD: Make 5 alarm hot sauce.</v>
      </c>
      <c r="B254" s="23">
        <v>161.0</v>
      </c>
      <c r="C254" s="24" t="s">
        <v>339</v>
      </c>
      <c r="D254" s="32"/>
    </row>
    <row r="255">
      <c r="A255" s="45" t="str">
        <f>HYPERLINK("https://www.homestuck.com/problem-sleuth/612","HD: Go through mirror to look for NB.")</f>
        <v>HD: Go through mirror to look for NB.</v>
      </c>
    </row>
    <row r="256">
      <c r="A256" s="45" t="str">
        <f>HYPERLINK("https://www.homestuck.com/problem-sleuth/613","Next.")</f>
        <v>Next.</v>
      </c>
    </row>
    <row r="257">
      <c r="A257" s="45" t="str">
        <f>HYPERLINK("https://www.homestuck.com/problem-sleuth/614","AD: Activate jacuzzi setting on pool.")</f>
        <v>AD: Activate jacuzzi setting on pool.</v>
      </c>
    </row>
    <row r="258">
      <c r="A258" s="45" t="str">
        <f>HYPERLINK("https://www.homestuck.com/problem-sleuth/615","Next.")</f>
        <v>Next.</v>
      </c>
      <c r="B258" s="23">
        <v>162.0</v>
      </c>
      <c r="C258" s="24" t="s">
        <v>340</v>
      </c>
      <c r="D258" s="32"/>
    </row>
    <row r="259">
      <c r="A259" s="45" t="str">
        <f>HYPERLINK("https://www.homestuck.com/problem-sleuth/616","NB: Investigate the portal nervously.")</f>
        <v>NB: Investigate the portal nervously.</v>
      </c>
    </row>
    <row r="260">
      <c r="A260" s="45" t="str">
        <f>HYPERLINK("https://www.homestuck.com/problem-sleuth/617","MK: Retrieve arms from dollhouse.")</f>
        <v>MK: Retrieve arms from dollhouse.</v>
      </c>
    </row>
    <row r="261">
      <c r="A261" s="45" t="str">
        <f>HYPERLINK("https://www.homestuck.com/problem-sleuth/618","MK: grab brass knuckles.")</f>
        <v>MK: grab brass knuckles.</v>
      </c>
    </row>
    <row r="262">
      <c r="A262" s="45" t="str">
        <f>HYPERLINK("https://www.homestuck.com/problem-sleuth/619","PI: Get cheat code from printer.")</f>
        <v>PI: Get cheat code from printer.</v>
      </c>
      <c r="B262" s="23">
        <v>163.0</v>
      </c>
      <c r="C262" s="24" t="s">
        <v>341</v>
      </c>
      <c r="D262" s="32"/>
    </row>
    <row r="263">
      <c r="A263" s="45" t="str">
        <f>HYPERLINK("https://www.homestuck.com/problem-sleuth/620","PI: Go to control room.")</f>
        <v>PI: Go to control room.</v>
      </c>
    </row>
    <row r="264">
      <c r="A264" s="45" t="str">
        <f>HYPERLINK("https://www.homestuck.com/problem-sleuth/621","Imaginary PI: COMBAT OPERANDI -&gt; TEMPORAL REPLICSIMILE")</f>
        <v>Imaginary PI: COMBAT OPERANDI -&gt; TEMPORAL REPLICSIMILE</v>
      </c>
      <c r="B264" s="23">
        <v>164.0</v>
      </c>
      <c r="C264" s="24" t="s">
        <v>342</v>
      </c>
      <c r="D264" s="32"/>
    </row>
    <row r="265">
      <c r="B265" s="23">
        <v>165.0</v>
      </c>
      <c r="C265" s="24" t="s">
        <v>343</v>
      </c>
      <c r="D265" s="32"/>
    </row>
    <row r="266">
      <c r="A266" s="45" t="str">
        <f>HYPERLINK("https://www.homestuck.com/problem-sleuth/622","Next.")</f>
        <v>Next.</v>
      </c>
      <c r="B266" s="23">
        <v>166.0</v>
      </c>
      <c r="C266" s="24" t="s">
        <v>344</v>
      </c>
      <c r="D266" s="32"/>
    </row>
    <row r="267">
      <c r="A267" s="45" t="str">
        <f>HYPERLINK("https://www.homestuck.com/problem-sleuth/623","PI: Solve the sudoku.")</f>
        <v>PI: Solve the sudoku.</v>
      </c>
      <c r="B267" s="23">
        <v>167.0</v>
      </c>
      <c r="C267" s="24" t="s">
        <v>345</v>
      </c>
      <c r="D267" s="32"/>
    </row>
    <row r="268">
      <c r="A268" s="45" t="str">
        <f>HYPERLINK("https://www.homestuck.com/problem-sleuth/624","Next.")</f>
        <v>Next.</v>
      </c>
      <c r="B268" s="23">
        <v>168.0</v>
      </c>
      <c r="C268" s="24" t="s">
        <v>346</v>
      </c>
      <c r="D268" s="32"/>
    </row>
    <row r="269">
      <c r="A269" s="45" t="str">
        <f>HYPERLINK("https://www.homestuck.com/problem-sleuth/625","This is getting kind of confusing.")</f>
        <v>This is getting kind of confusing.</v>
      </c>
      <c r="B269" s="23">
        <v>169.0</v>
      </c>
      <c r="C269" s="24" t="s">
        <v>347</v>
      </c>
      <c r="D269" s="32"/>
    </row>
    <row r="270">
      <c r="A270" s="45" t="str">
        <f>HYPERLINK("https://www.homestuck.com/problem-sleuth/626","Ok, got it. PI: Enter code.")</f>
        <v>Ok, got it. PI: Enter code.</v>
      </c>
      <c r="B270" s="23">
        <v>170.0</v>
      </c>
      <c r="C270" s="24" t="s">
        <v>348</v>
      </c>
      <c r="D270" s="25" t="s">
        <v>349</v>
      </c>
    </row>
    <row r="271">
      <c r="A271" s="45" t="str">
        <f>HYPERLINK("https://www.homestuck.com/problem-sleuth/627","Next.")</f>
        <v>Next.</v>
      </c>
    </row>
    <row r="272" ht="24.0" customHeight="1">
      <c r="A272" s="45" t="str">
        <f>HYPERLINK("https://www.homestuck.com/problem-sleuth/628","PS: View terms of treaty with Adobe TreatyViewer®.")</f>
        <v>PS: View terms of treaty with Adobe TreatyViewer®.</v>
      </c>
      <c r="B272" s="23">
        <v>171.0</v>
      </c>
      <c r="C272" s="24" t="s">
        <v>350</v>
      </c>
      <c r="D272" s="32"/>
    </row>
    <row r="273" ht="24.0" customHeight="1">
      <c r="B273" s="23">
        <v>172.0</v>
      </c>
      <c r="C273" s="24" t="s">
        <v>351</v>
      </c>
      <c r="D273" s="32"/>
    </row>
    <row r="274">
      <c r="A274" s="45" t="str">
        <f>HYPERLINK("https://www.homestuck.com/problem-sleuth/629","PS: View Articles 248-263.")</f>
        <v>PS: View Articles 248-263.</v>
      </c>
      <c r="B274" s="23">
        <v>173.0</v>
      </c>
      <c r="C274" s="24" t="s">
        <v>352</v>
      </c>
      <c r="D274" s="32"/>
    </row>
    <row r="275">
      <c r="A275" s="45" t="str">
        <f>HYPERLINK("https://www.homestuck.com/problem-sleuth/630","PS: View Articles 214-226.")</f>
        <v>PS: View Articles 214-226.</v>
      </c>
      <c r="B275" s="23">
        <v>174.0</v>
      </c>
      <c r="C275" s="24" t="s">
        <v>353</v>
      </c>
      <c r="D275" s="32"/>
    </row>
    <row r="276">
      <c r="A276" s="45" t="str">
        <f>HYPERLINK("https://www.homestuck.com/problem-sleuth/631","PS: View Articles 264-312.")</f>
        <v>PS: View Articles 264-312.</v>
      </c>
      <c r="B276" s="23">
        <v>175.0</v>
      </c>
      <c r="C276" s="24" t="s">
        <v>354</v>
      </c>
      <c r="D276" s="32"/>
    </row>
    <row r="277">
      <c r="A277" s="45" t="str">
        <f>HYPERLINK("https://www.homestuck.com/problem-sleuth/632","PS: Ok, looks good. Present to His Highness.")</f>
        <v>PS: Ok, looks good. Present to His Highness.</v>
      </c>
      <c r="B277" s="23">
        <v>176.0</v>
      </c>
      <c r="C277" s="24" t="s">
        <v>355</v>
      </c>
      <c r="D277" s="32"/>
    </row>
    <row r="278">
      <c r="A278" s="45" t="str">
        <f>HYPERLINK("https://www.homestuck.com/problem-sleuth/633","PS: Reap spoils of diplomatic triumph.")</f>
        <v>PS: Reap spoils of diplomatic triumph.</v>
      </c>
      <c r="B278" s="23">
        <v>177.0</v>
      </c>
      <c r="C278" s="24" t="s">
        <v>356</v>
      </c>
      <c r="D278" s="32"/>
    </row>
    <row r="279">
      <c r="A279" s="45" t="str">
        <f>HYPERLINK("https://www.homestuck.com/problem-sleuth/634","Next.")</f>
        <v>Next.</v>
      </c>
      <c r="B279" s="23">
        <v>178.0</v>
      </c>
      <c r="C279" s="24" t="s">
        <v>357</v>
      </c>
      <c r="D279" s="32"/>
    </row>
    <row r="280">
      <c r="A280" s="45" t="str">
        <f>HYPERLINK("https://www.homestuck.com/problem-sleuth/635","AD: Take skull to skull slot.")</f>
        <v>AD: Take skull to skull slot.</v>
      </c>
    </row>
    <row r="281">
      <c r="A281" s="45" t="str">
        <f>HYPERLINK("https://www.homestuck.com/problem-sleuth/636","PS: Add skulls to inventory.")</f>
        <v>PS: Add skulls to inventory.</v>
      </c>
      <c r="B281" s="23">
        <v>179.0</v>
      </c>
      <c r="C281" s="24" t="s">
        <v>358</v>
      </c>
      <c r="D281" s="32"/>
    </row>
    <row r="282">
      <c r="A282" s="45" t="str">
        <f>HYPERLINK("https://www.homestuck.com/problem-sleuth/637","MK: Make a crude pass at NB.")</f>
        <v>MK: Make a crude pass at NB.</v>
      </c>
    </row>
    <row r="283">
      <c r="A283" s="45" t="str">
        <f>HYPERLINK("https://www.homestuck.com/problem-sleuth/638","Next.")</f>
        <v>Next.</v>
      </c>
    </row>
    <row r="284">
      <c r="A284" s="45" t="str">
        <f>HYPERLINK("https://www.homestuck.com/problem-sleuth/639","Li'l AD: run into MK's dollhouse.")</f>
        <v>Li'l AD: run into MK's dollhouse.</v>
      </c>
      <c r="B284" s="23">
        <v>180.0</v>
      </c>
      <c r="C284" s="24" t="s">
        <v>359</v>
      </c>
      <c r="D284" s="32"/>
    </row>
    <row r="285">
      <c r="A285" s="45" t="str">
        <f>HYPERLINK("https://www.homestuck.com/problem-sleuth/640","PI: Go through clown bust door.")</f>
        <v>PI: Go through clown bust door.</v>
      </c>
    </row>
    <row r="286">
      <c r="A286" s="45" t="str">
        <f>HYPERLINK("https://www.homestuck.com/problem-sleuth/641","Next.")</f>
        <v>Next.</v>
      </c>
    </row>
    <row r="287">
      <c r="A287" s="45" t="str">
        <f>HYPERLINK("https://www.homestuck.com/problem-sleuth/642","PI: Check it out.")</f>
        <v>PI: Check it out.</v>
      </c>
    </row>
    <row r="288">
      <c r="A288" s="45" t="str">
        <f>HYPERLINK("https://www.homestuck.com/problem-sleuth/643","PS: Take skulls to slot.")</f>
        <v>PS: Take skulls to slot.</v>
      </c>
      <c r="B288" s="23">
        <v>181.0</v>
      </c>
      <c r="C288" s="24" t="s">
        <v>360</v>
      </c>
      <c r="D288" s="32"/>
    </row>
    <row r="289">
      <c r="A289" s="45" t="str">
        <f>HYPERLINK("https://www.homestuck.com/problem-sleuth/644","PI: Open what appear to be cruiseship portholes.")</f>
        <v>PI: Open what appear to be cruiseship portholes.</v>
      </c>
    </row>
    <row r="290">
      <c r="A290" s="45" t="str">
        <f>HYPERLINK("https://www.homestuck.com/problem-sleuth/645","MK: Wield brass knuckles.")</f>
        <v>MK: Wield brass knuckles.</v>
      </c>
      <c r="B290" s="23">
        <v>182.0</v>
      </c>
      <c r="C290" s="24" t="s">
        <v>361</v>
      </c>
      <c r="D290" s="32"/>
    </row>
    <row r="291" ht="21.0" customHeight="1">
      <c r="A291" s="45" t="str">
        <f>HYPERLINK("https://www.homestuck.com/problem-sleuth/646","MK: BATTLE TECHNIQUE -&gt; RUNNING NUMBERS")</f>
        <v>MK: BATTLE TECHNIQUE -&gt; RUNNING NUMBERS</v>
      </c>
      <c r="B291" s="23">
        <v>183.0</v>
      </c>
      <c r="C291" s="24" t="s">
        <v>362</v>
      </c>
      <c r="D291" s="32"/>
    </row>
    <row r="292" ht="20.25" customHeight="1">
      <c r="B292" s="23">
        <v>184.0</v>
      </c>
      <c r="C292" s="24" t="s">
        <v>363</v>
      </c>
      <c r="D292" s="32"/>
    </row>
    <row r="293">
      <c r="A293" s="45" t="str">
        <f>HYPERLINK("https://www.homestuck.com/problem-sleuth/647","MK: AGGRESS")</f>
        <v>MK: AGGRESS</v>
      </c>
      <c r="B293" s="23">
        <v>185.0</v>
      </c>
      <c r="C293" s="24" t="s">
        <v>364</v>
      </c>
      <c r="D293" s="32"/>
    </row>
    <row r="294">
      <c r="A294" s="45" t="str">
        <f>HYPERLINK("https://www.homestuck.com/problem-sleuth/648","Candy Mecha: AGGRESS")</f>
        <v>Candy Mecha: AGGRESS</v>
      </c>
      <c r="B294" s="23">
        <v>186.0</v>
      </c>
      <c r="C294" s="24" t="s">
        <v>365</v>
      </c>
      <c r="D294" s="32"/>
    </row>
    <row r="295">
      <c r="A295" s="45" t="str">
        <f>HYPERLINK("https://www.homestuck.com/problem-sleuth/649","Next.")</f>
        <v>Next.</v>
      </c>
    </row>
    <row r="296">
      <c r="A296" s="45" t="str">
        <f>HYPERLINK("https://www.homestuck.com/problem-sleuth/650","Next.")</f>
        <v>Next.</v>
      </c>
      <c r="B296" s="23">
        <v>187.0</v>
      </c>
      <c r="C296" s="24" t="s">
        <v>366</v>
      </c>
      <c r="D296" s="32"/>
    </row>
    <row r="297">
      <c r="B297" s="23">
        <v>188.0</v>
      </c>
      <c r="C297" s="24" t="s">
        <v>367</v>
      </c>
      <c r="D297" s="32"/>
    </row>
    <row r="298">
      <c r="A298" s="45" t="str">
        <f>HYPERLINK("https://www.homestuck.com/problem-sleuth/651","Next.")</f>
        <v>Next.</v>
      </c>
      <c r="B298" s="23">
        <v>189.0</v>
      </c>
      <c r="C298" s="24" t="s">
        <v>368</v>
      </c>
      <c r="D298" s="32"/>
    </row>
    <row r="299">
      <c r="A299" s="45" t="str">
        <f>HYPERLINK("https://www.homestuck.com/problem-sleuth/652","Next.")</f>
        <v>Next.</v>
      </c>
      <c r="B299" s="23">
        <v>190.0</v>
      </c>
      <c r="C299" s="24" t="s">
        <v>369</v>
      </c>
      <c r="D299" s="32"/>
    </row>
    <row r="300">
      <c r="A300" s="45" t="str">
        <f>HYPERLINK("https://www.homestuck.com/problem-sleuth/653","AD: Join battle through pool portal.")</f>
        <v>AD: Join battle through pool portal.</v>
      </c>
      <c r="D300" s="32"/>
    </row>
    <row r="301">
      <c r="A301" s="45" t="str">
        <f>HYPERLINK("https://www.homestuck.com/problem-sleuth/654","PS: Go through double doors.")</f>
        <v>PS: Go through double doors.</v>
      </c>
      <c r="D301" s="32"/>
    </row>
    <row r="302">
      <c r="A302" s="45" t="str">
        <f>HYPERLINK("https://www.homestuck.com/problem-sleuth/655","Next.")</f>
        <v>Next.</v>
      </c>
      <c r="B302" s="23">
        <v>191.0</v>
      </c>
      <c r="C302" s="24" t="s">
        <v>370</v>
      </c>
      <c r="D302" s="32"/>
    </row>
  </sheetData>
  <mergeCells count="206">
    <mergeCell ref="C210:C213"/>
    <mergeCell ref="D210:D213"/>
    <mergeCell ref="B204:B205"/>
    <mergeCell ref="C204:C205"/>
    <mergeCell ref="D204:D205"/>
    <mergeCell ref="B206:B208"/>
    <mergeCell ref="C206:C208"/>
    <mergeCell ref="D206:D208"/>
    <mergeCell ref="B210:B213"/>
    <mergeCell ref="B154:B155"/>
    <mergeCell ref="C154:C155"/>
    <mergeCell ref="D154:D155"/>
    <mergeCell ref="A156:A158"/>
    <mergeCell ref="A161:A162"/>
    <mergeCell ref="C162:C164"/>
    <mergeCell ref="D162:D164"/>
    <mergeCell ref="B162:B164"/>
    <mergeCell ref="B166:B169"/>
    <mergeCell ref="C166:C169"/>
    <mergeCell ref="D166:D169"/>
    <mergeCell ref="C170:C171"/>
    <mergeCell ref="D170:D171"/>
    <mergeCell ref="A173:A175"/>
    <mergeCell ref="B170:B171"/>
    <mergeCell ref="B177:B178"/>
    <mergeCell ref="C177:C178"/>
    <mergeCell ref="D177:D178"/>
    <mergeCell ref="A178:A179"/>
    <mergeCell ref="C181:C182"/>
    <mergeCell ref="D181:D182"/>
    <mergeCell ref="A182:A183"/>
    <mergeCell ref="A190:A195"/>
    <mergeCell ref="B181:B182"/>
    <mergeCell ref="B184:B187"/>
    <mergeCell ref="C184:C187"/>
    <mergeCell ref="D184:D187"/>
    <mergeCell ref="C188:C189"/>
    <mergeCell ref="D188:D189"/>
    <mergeCell ref="D190:D193"/>
    <mergeCell ref="B188:B189"/>
    <mergeCell ref="B197:B200"/>
    <mergeCell ref="C197:C200"/>
    <mergeCell ref="D197:D200"/>
    <mergeCell ref="B201:B203"/>
    <mergeCell ref="C201:C203"/>
    <mergeCell ref="D201:D203"/>
    <mergeCell ref="B225:B228"/>
    <mergeCell ref="C225:C228"/>
    <mergeCell ref="D225:D228"/>
    <mergeCell ref="B229:B230"/>
    <mergeCell ref="C229:C230"/>
    <mergeCell ref="D229:D230"/>
    <mergeCell ref="A234:A235"/>
    <mergeCell ref="B5:B8"/>
    <mergeCell ref="C5:C8"/>
    <mergeCell ref="D5:D8"/>
    <mergeCell ref="A9:A10"/>
    <mergeCell ref="B11:B14"/>
    <mergeCell ref="C11:C14"/>
    <mergeCell ref="D11:D14"/>
    <mergeCell ref="B15:B16"/>
    <mergeCell ref="C15:C16"/>
    <mergeCell ref="D15:D16"/>
    <mergeCell ref="A21:A23"/>
    <mergeCell ref="B24:B26"/>
    <mergeCell ref="C24:C26"/>
    <mergeCell ref="D24:D26"/>
    <mergeCell ref="C34:C37"/>
    <mergeCell ref="D34:D37"/>
    <mergeCell ref="B27:B29"/>
    <mergeCell ref="C27:C29"/>
    <mergeCell ref="D27:D29"/>
    <mergeCell ref="B30:B33"/>
    <mergeCell ref="C30:C33"/>
    <mergeCell ref="D30:D33"/>
    <mergeCell ref="B34:B37"/>
    <mergeCell ref="C45:C48"/>
    <mergeCell ref="D45:D48"/>
    <mergeCell ref="B38:B40"/>
    <mergeCell ref="C38:C40"/>
    <mergeCell ref="D38:D40"/>
    <mergeCell ref="B41:B44"/>
    <mergeCell ref="C41:C44"/>
    <mergeCell ref="D41:D44"/>
    <mergeCell ref="B45:B48"/>
    <mergeCell ref="B49:B51"/>
    <mergeCell ref="C49:C51"/>
    <mergeCell ref="D49:D51"/>
    <mergeCell ref="B54:B57"/>
    <mergeCell ref="C54:C57"/>
    <mergeCell ref="D54:D57"/>
    <mergeCell ref="A57:A58"/>
    <mergeCell ref="C105:C106"/>
    <mergeCell ref="D105:D106"/>
    <mergeCell ref="B107:B108"/>
    <mergeCell ref="C107:C108"/>
    <mergeCell ref="D107:D108"/>
    <mergeCell ref="B111:B112"/>
    <mergeCell ref="C111:C112"/>
    <mergeCell ref="D111:D112"/>
    <mergeCell ref="A112:A113"/>
    <mergeCell ref="C123:C126"/>
    <mergeCell ref="D123:D126"/>
    <mergeCell ref="B114:B117"/>
    <mergeCell ref="C114:C117"/>
    <mergeCell ref="D114:D117"/>
    <mergeCell ref="B118:B120"/>
    <mergeCell ref="C118:C120"/>
    <mergeCell ref="D118:D120"/>
    <mergeCell ref="B123:B126"/>
    <mergeCell ref="C135:C138"/>
    <mergeCell ref="D135:D138"/>
    <mergeCell ref="B127:B130"/>
    <mergeCell ref="C127:C130"/>
    <mergeCell ref="D127:D130"/>
    <mergeCell ref="B131:B134"/>
    <mergeCell ref="C131:C134"/>
    <mergeCell ref="D131:D134"/>
    <mergeCell ref="B135:B138"/>
    <mergeCell ref="C71:C74"/>
    <mergeCell ref="D71:D74"/>
    <mergeCell ref="B59:B62"/>
    <mergeCell ref="C59:C62"/>
    <mergeCell ref="D59:D62"/>
    <mergeCell ref="B65:B66"/>
    <mergeCell ref="C65:C66"/>
    <mergeCell ref="D65:D66"/>
    <mergeCell ref="B71:B74"/>
    <mergeCell ref="C82:C83"/>
    <mergeCell ref="D82:D83"/>
    <mergeCell ref="B76:B78"/>
    <mergeCell ref="C76:C78"/>
    <mergeCell ref="D76:D78"/>
    <mergeCell ref="B79:B80"/>
    <mergeCell ref="C79:C80"/>
    <mergeCell ref="D79:D80"/>
    <mergeCell ref="B82:B83"/>
    <mergeCell ref="B89:B90"/>
    <mergeCell ref="C89:C90"/>
    <mergeCell ref="D89:D90"/>
    <mergeCell ref="A91:A92"/>
    <mergeCell ref="B93:B94"/>
    <mergeCell ref="C93:C94"/>
    <mergeCell ref="D93:D94"/>
    <mergeCell ref="B95:B98"/>
    <mergeCell ref="C95:C98"/>
    <mergeCell ref="D95:D98"/>
    <mergeCell ref="B100:B103"/>
    <mergeCell ref="C100:C103"/>
    <mergeCell ref="D100:D103"/>
    <mergeCell ref="B105:B106"/>
    <mergeCell ref="B139:B141"/>
    <mergeCell ref="C139:C141"/>
    <mergeCell ref="B144:B146"/>
    <mergeCell ref="C144:C146"/>
    <mergeCell ref="B150:B153"/>
    <mergeCell ref="C150:C153"/>
    <mergeCell ref="D150:D153"/>
    <mergeCell ref="C221:C222"/>
    <mergeCell ref="D221:D222"/>
    <mergeCell ref="B214:B217"/>
    <mergeCell ref="C214:C217"/>
    <mergeCell ref="D214:D217"/>
    <mergeCell ref="B218:B220"/>
    <mergeCell ref="C218:C220"/>
    <mergeCell ref="D218:D220"/>
    <mergeCell ref="B221:B222"/>
    <mergeCell ref="C254:C257"/>
    <mergeCell ref="D254:D257"/>
    <mergeCell ref="A239:A241"/>
    <mergeCell ref="B245:B248"/>
    <mergeCell ref="C245:C248"/>
    <mergeCell ref="D245:D248"/>
    <mergeCell ref="A249:A250"/>
    <mergeCell ref="A251:A252"/>
    <mergeCell ref="B254:B257"/>
    <mergeCell ref="B258:B261"/>
    <mergeCell ref="C258:C261"/>
    <mergeCell ref="D258:D261"/>
    <mergeCell ref="B262:B263"/>
    <mergeCell ref="C262:C263"/>
    <mergeCell ref="D262:D263"/>
    <mergeCell ref="A264:A265"/>
    <mergeCell ref="B270:B271"/>
    <mergeCell ref="C270:C271"/>
    <mergeCell ref="D270:D271"/>
    <mergeCell ref="A272:A273"/>
    <mergeCell ref="B279:B280"/>
    <mergeCell ref="C279:C280"/>
    <mergeCell ref="D279:D280"/>
    <mergeCell ref="B281:B283"/>
    <mergeCell ref="C281:C283"/>
    <mergeCell ref="D281:D283"/>
    <mergeCell ref="B284:B287"/>
    <mergeCell ref="C284:C287"/>
    <mergeCell ref="D284:D287"/>
    <mergeCell ref="B288:B289"/>
    <mergeCell ref="B299:B301"/>
    <mergeCell ref="C299:C301"/>
    <mergeCell ref="C288:C289"/>
    <mergeCell ref="D288:D289"/>
    <mergeCell ref="A291:A292"/>
    <mergeCell ref="B294:B295"/>
    <mergeCell ref="C294:C295"/>
    <mergeCell ref="D294:D295"/>
    <mergeCell ref="A296:A297"/>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48" t="s">
        <v>4</v>
      </c>
      <c r="B1" s="19" t="s">
        <v>5</v>
      </c>
      <c r="C1" s="20" t="s">
        <v>6</v>
      </c>
      <c r="D1" s="21" t="s">
        <v>7</v>
      </c>
    </row>
    <row r="2">
      <c r="A2" s="27" t="s">
        <v>371</v>
      </c>
      <c r="B2" s="28">
        <v>5.0</v>
      </c>
      <c r="C2" s="44"/>
      <c r="D2" s="37"/>
    </row>
    <row r="3">
      <c r="A3" s="31" t="str">
        <f>HYPERLINK("https://www.homestuck.com/problem-sleuth/655","Next.")</f>
        <v>Next.</v>
      </c>
      <c r="B3" s="23">
        <v>7.0</v>
      </c>
      <c r="C3" s="24" t="s">
        <v>372</v>
      </c>
      <c r="D3" s="32"/>
    </row>
    <row r="4">
      <c r="A4" s="31" t="str">
        <f>HYPERLINK("https://www.homestuck.com/problem-sleuth/656","PS: Throw dead thugs through doors for dramatic entrance.")</f>
        <v>PS: Throw dead thugs through doors for dramatic entrance.</v>
      </c>
      <c r="B4" s="23">
        <v>8.0</v>
      </c>
      <c r="C4" s="24" t="s">
        <v>373</v>
      </c>
      <c r="D4" s="32"/>
    </row>
    <row r="5">
      <c r="A5" s="31" t="str">
        <f>HYPERLINK("https://www.homestuck.com/problem-sleuth/657","PS: Swap hats with one of the thugs and sneak by undetected.")</f>
        <v>PS: Swap hats with one of the thugs and sneak by undetected.</v>
      </c>
      <c r="D5" s="32"/>
    </row>
    <row r="6">
      <c r="A6" s="31" t="str">
        <f>HYPERLINK("https://www.homestuck.com/problem-sleuth/658","PS: COMBAT OPERANDI -&gt; SEPULCHRITUDE")</f>
        <v>PS: COMBAT OPERANDI -&gt; SEPULCHRITUDE</v>
      </c>
      <c r="B6" s="23">
        <v>9.0</v>
      </c>
      <c r="C6" s="24" t="s">
        <v>374</v>
      </c>
      <c r="D6" s="32"/>
    </row>
    <row r="7">
      <c r="A7" s="31" t="str">
        <f>HYPERLINK("https://www.homestuck.com/problem-sleuth/659","PS: LV. 2 SLEUTH DIPLOMACY")</f>
        <v>PS: LV. 2 SLEUTH DIPLOMACY</v>
      </c>
      <c r="B7" s="23">
        <v>10.0</v>
      </c>
      <c r="C7" s="24" t="s">
        <v>375</v>
      </c>
      <c r="D7" s="32"/>
    </row>
    <row r="8">
      <c r="A8" s="31" t="str">
        <f>HYPERLINK("https://www.homestuck.com/problem-sleuth/660","Next.")</f>
        <v>Next.</v>
      </c>
      <c r="B8" s="23">
        <v>11.0</v>
      </c>
      <c r="C8" s="24" t="s">
        <v>376</v>
      </c>
      <c r="D8" s="32"/>
    </row>
    <row r="9">
      <c r="A9" s="31" t="str">
        <f>HYPERLINK("https://www.homestuck.com/problem-sleuth/661","AD: Pick up windows and go up.")</f>
        <v>AD: Pick up windows and go up.</v>
      </c>
      <c r="B9" s="23">
        <v>12.0</v>
      </c>
      <c r="C9" s="24" t="s">
        <v>377</v>
      </c>
      <c r="D9" s="32"/>
    </row>
    <row r="10">
      <c r="A10" s="31" t="str">
        <f>HYPERLINK("https://www.homestuck.com/problem-sleuth/662","AD: Feed MK some chocolates.")</f>
        <v>AD: Feed MK some chocolates.</v>
      </c>
      <c r="B10" s="23">
        <v>13.0</v>
      </c>
      <c r="C10" s="24" t="s">
        <v>378</v>
      </c>
      <c r="D10" s="32"/>
    </row>
    <row r="11">
      <c r="A11" s="31" t="str">
        <f>HYPERLINK("https://www.homestuck.com/problem-sleuth/663","Quick, PI: Fire!")</f>
        <v>Quick, PI: Fire!</v>
      </c>
    </row>
    <row r="12">
      <c r="A12" s="31" t="str">
        <f>HYPERLINK("https://www.homestuck.com/problem-sleuth/664","Next.")</f>
        <v>Next.</v>
      </c>
      <c r="B12" s="23">
        <v>14.0</v>
      </c>
      <c r="C12" s="24" t="s">
        <v>379</v>
      </c>
      <c r="D12" s="32"/>
    </row>
    <row r="13">
      <c r="A13" s="31" t="str">
        <f>HYPERLINK("https://www.homestuck.com/problem-sleuth/665","AD: Smack MK with two-by-four.")</f>
        <v>AD: Smack MK with two-by-four.</v>
      </c>
      <c r="B13" s="23">
        <v>15.0</v>
      </c>
      <c r="C13" s="24" t="s">
        <v>380</v>
      </c>
      <c r="D13" s="25" t="s">
        <v>381</v>
      </c>
    </row>
    <row r="14">
      <c r="A14" s="31" t="str">
        <f>HYPERLINK("https://www.homestuck.com/problem-sleuth/666","Next.")</f>
        <v>Next.</v>
      </c>
      <c r="B14" s="23">
        <v>16.0</v>
      </c>
      <c r="C14" s="24" t="s">
        <v>382</v>
      </c>
      <c r="D14" s="32"/>
    </row>
    <row r="15">
      <c r="A15" s="31" t="str">
        <f>HYPERLINK("https://www.homestuck.com/problem-sleuth/667","Thugs: AGGRESS")</f>
        <v>Thugs: AGGRESS</v>
      </c>
    </row>
    <row r="16">
      <c r="A16" s="31" t="str">
        <f>HYPERLINK("https://www.homestuck.com/problem-sleuth/668","Next.")</f>
        <v>Next.</v>
      </c>
    </row>
    <row r="17">
      <c r="A17" s="31" t="str">
        <f>HYPERLINK("https://www.homestuck.com/problem-sleuth/669","MK: BATTLE TECHNIQUE -&gt; HIT THE MATTRESSES")</f>
        <v>MK: BATTLE TECHNIQUE -&gt; HIT THE MATTRESSES</v>
      </c>
      <c r="B17" s="23">
        <v>17.0</v>
      </c>
      <c r="C17" s="24" t="s">
        <v>383</v>
      </c>
      <c r="D17" s="32"/>
    </row>
    <row r="18">
      <c r="A18" s="31" t="str">
        <f>HYPERLINK("https://www.homestuck.com/problem-sleuth/670","MK: COMBAT OPERANDI -&gt; SEND IN THE CLOWNS")</f>
        <v>MK: COMBAT OPERANDI -&gt; SEND IN THE CLOWNS</v>
      </c>
      <c r="B18" s="23">
        <v>18.0</v>
      </c>
      <c r="C18" s="24" t="s">
        <v>384</v>
      </c>
      <c r="D18" s="32"/>
    </row>
    <row r="19">
      <c r="A19" s="31" t="str">
        <f>HYPERLINK("https://www.homestuck.com/problem-sleuth/671","Next.")</f>
        <v>Next.</v>
      </c>
      <c r="B19" s="23">
        <v>19.0</v>
      </c>
      <c r="C19" s="24" t="s">
        <v>385</v>
      </c>
      <c r="D19" s="32"/>
    </row>
    <row r="20">
      <c r="A20" s="31" t="str">
        <f>HYPERLINK("https://www.homestuck.com/problem-sleuth/672","PI: Get the hell out of dodge.")</f>
        <v>PI: Get the hell out of dodge.</v>
      </c>
    </row>
    <row r="21">
      <c r="A21" s="31" t="str">
        <f>HYPERLINK("https://www.homestuck.com/problem-sleuth/673","AD: Point machine gun through the skylight.")</f>
        <v>AD: Point machine gun through the skylight.</v>
      </c>
    </row>
    <row r="22">
      <c r="A22" s="31" t="str">
        <f>HYPERLINK("https://www.homestuck.com/problem-sleuth/674","PS: BATTLE TECHNIQUE -&gt; FAIR SHAKE")</f>
        <v>PS: BATTLE TECHNIQUE -&gt; FAIR SHAKE</v>
      </c>
    </row>
    <row r="23">
      <c r="A23" s="31" t="str">
        <f>HYPERLINK("https://www.homestuck.com/problem-sleuth/675","Next.")</f>
        <v>Next.</v>
      </c>
      <c r="B23" s="23">
        <v>20.0</v>
      </c>
      <c r="C23" s="24" t="s">
        <v>386</v>
      </c>
      <c r="D23" s="32"/>
    </row>
    <row r="24">
      <c r="A24" s="31" t="str">
        <f>HYPERLINK("https://www.homestuck.com/problem-sleuth/676","Next.")</f>
        <v>Next.</v>
      </c>
    </row>
    <row r="25">
      <c r="A25" s="31" t="str">
        <f>HYPERLINK("https://www.homestuck.com/problem-sleuth/677","PS: Next time be sure to throw some corpses in ahead of you.")</f>
        <v>PS: Next time be sure to throw some corpses in ahead of you.</v>
      </c>
    </row>
    <row r="26">
      <c r="A26" s="31" t="str">
        <f>HYPERLINK("https://www.homestuck.com/problem-sleuth/678","AD: Join other AD at double doors.")</f>
        <v>AD: Join other AD at double doors.</v>
      </c>
      <c r="B26" s="23">
        <v>21.0</v>
      </c>
      <c r="C26" s="49" t="s">
        <v>387</v>
      </c>
      <c r="D26" s="32"/>
    </row>
    <row r="27">
      <c r="A27" s="31" t="str">
        <f>HYPERLINK("https://www.homestuck.com/problem-sleuth/679","PS: Hire the HIRED MUSCLE onto your side.")</f>
        <v>PS: Hire the HIRED MUSCLE onto your side.</v>
      </c>
    </row>
    <row r="28">
      <c r="A28" s="31" t="str">
        <f>HYPERLINK("https://www.homestuck.com/problem-sleuth/680","Next.")</f>
        <v>Next.</v>
      </c>
    </row>
    <row r="29">
      <c r="A29" s="31" t="str">
        <f>HYPERLINK("https://www.homestuck.com/problem-sleuth/681","ADs: Bust through doors.")</f>
        <v>ADs: Bust through doors.</v>
      </c>
    </row>
    <row r="30">
      <c r="A30" s="31" t="str">
        <f>HYPERLINK("https://www.homestuck.com/problem-sleuth/682","AD: Headbutt and impale Mobster Kingpin.")</f>
        <v>AD: Headbutt and impale Mobster Kingpin.</v>
      </c>
      <c r="B30" s="23">
        <v>22.0</v>
      </c>
      <c r="C30" s="24" t="s">
        <v>388</v>
      </c>
      <c r="D30" s="32"/>
    </row>
    <row r="31">
      <c r="A31" s="31" t="str">
        <f>HYPERLINK("https://www.homestuck.com/problem-sleuth/683","AD: Chuck another grenade already.")</f>
        <v>AD: Chuck another grenade already.</v>
      </c>
      <c r="D31" s="32"/>
    </row>
    <row r="32" ht="23.25" customHeight="1">
      <c r="A32" s="31" t="str">
        <f>HYPERLINK("https://www.homestuck.com/problem-sleuth/684","PI: Ogle switch until it implodes with distraughtness.")</f>
        <v>PI: Ogle switch until it implodes with distraughtness.</v>
      </c>
      <c r="D32" s="32"/>
    </row>
    <row r="33" ht="28.5" customHeight="1">
      <c r="A33" s="31" t="str">
        <f>HYPERLINK("https://www.homestuck.com/problem-sleuth/685","Next.")</f>
        <v>Next.</v>
      </c>
      <c r="D33" s="32"/>
    </row>
    <row r="34">
      <c r="A34" s="31" t="str">
        <f>HYPERLINK("https://www.homestuck.com/problem-sleuth/686","Next.")</f>
        <v>Next.</v>
      </c>
      <c r="B34" s="23">
        <v>23.0</v>
      </c>
      <c r="C34" s="24" t="s">
        <v>389</v>
      </c>
      <c r="D34" s="32"/>
    </row>
    <row r="35">
      <c r="A35" s="31" t="str">
        <f>HYPERLINK("https://www.homestuck.com/problem-sleuth/687","Next.")</f>
        <v>Next.</v>
      </c>
      <c r="B35" s="23">
        <v>24.0</v>
      </c>
      <c r="C35" s="24" t="s">
        <v>390</v>
      </c>
      <c r="D35" s="32"/>
    </row>
    <row r="36">
      <c r="A36" s="31" t="str">
        <f>HYPERLINK("https://www.homestuck.com/problem-sleuth/688","Next.")</f>
        <v>Next.</v>
      </c>
    </row>
    <row r="37">
      <c r="B37" s="23">
        <v>25.0</v>
      </c>
      <c r="C37" s="49" t="s">
        <v>391</v>
      </c>
      <c r="D37" s="32"/>
    </row>
    <row r="38">
      <c r="A38" s="31" t="str">
        <f>HYPERLINK("https://www.homestuck.com/problem-sleuth/689","AD: Now, headbutt and impale!")</f>
        <v>AD: Now, headbutt and impale!</v>
      </c>
      <c r="B38" s="23">
        <v>26.0</v>
      </c>
      <c r="C38" s="24" t="s">
        <v>392</v>
      </c>
      <c r="D38" s="32"/>
    </row>
    <row r="39" ht="24.0" customHeight="1">
      <c r="A39" s="31" t="str">
        <f>HYPERLINK("https://www.homestuck.com/problem-sleuth/690","Next.")</f>
        <v>Next.</v>
      </c>
    </row>
    <row r="40">
      <c r="A40" s="31" t="str">
        <f>HYPERLINK("https://www.homestuck.com/problem-sleuth/691","Candy Mecha: Walk through portal.")</f>
        <v>Candy Mecha: Walk through portal.</v>
      </c>
      <c r="B40" s="23">
        <v>27.0</v>
      </c>
      <c r="C40" s="24" t="s">
        <v>393</v>
      </c>
      <c r="D40" s="32"/>
    </row>
    <row r="41">
      <c r="A41" s="31" t="str">
        <f>HYPERLINK("https://www.homestuck.com/problem-sleuth/692","Next.")</f>
        <v>Next.</v>
      </c>
      <c r="B41" s="23">
        <v>28.0</v>
      </c>
      <c r="C41" s="24" t="s">
        <v>394</v>
      </c>
      <c r="D41" s="25" t="s">
        <v>395</v>
      </c>
    </row>
    <row r="42">
      <c r="B42" s="23">
        <v>29.0</v>
      </c>
      <c r="C42" s="24" t="s">
        <v>396</v>
      </c>
    </row>
    <row r="43">
      <c r="A43" s="31" t="str">
        <f>HYPERLINK("https://www.homestuck.com/problem-sleuth/693","Next.")</f>
        <v>Next.</v>
      </c>
      <c r="B43" s="50">
        <v>30.0</v>
      </c>
      <c r="C43" s="51" t="s">
        <v>397</v>
      </c>
      <c r="D43" s="32"/>
    </row>
    <row r="44">
      <c r="A44" s="31" t="str">
        <f>HYPERLINK("https://www.homestuck.com/problem-sleuth/694","Candy Mechas: Leave.")</f>
        <v>Candy Mechas: Leave.</v>
      </c>
    </row>
    <row r="45">
      <c r="B45" s="23">
        <v>31.0</v>
      </c>
      <c r="C45" s="24" t="s">
        <v>398</v>
      </c>
      <c r="D45" s="32"/>
    </row>
    <row r="46">
      <c r="A46" s="31" t="str">
        <f>HYPERLINK("https://www.homestuck.com/problem-sleuth/695","PI: Flee up spiral staircase and ogle whatever awaits you.")</f>
        <v>PI: Flee up spiral staircase and ogle whatever awaits you.</v>
      </c>
      <c r="B46" s="23">
        <v>32.0</v>
      </c>
      <c r="C46" s="24" t="s">
        <v>399</v>
      </c>
      <c r="D46" s="32"/>
    </row>
    <row r="47">
      <c r="A47" s="31" t="str">
        <f>HYPERLINK("https://www.homestuck.com/problem-sleuth/696","PS: Diplomatically, ask Muscle to become permanent teammate.")</f>
        <v>PS: Diplomatically, ask Muscle to become permanent teammate.</v>
      </c>
      <c r="B47" s="23">
        <v>33.0</v>
      </c>
      <c r="C47" s="24" t="s">
        <v>400</v>
      </c>
      <c r="D47" s="32"/>
    </row>
    <row r="48">
      <c r="A48" s="31" t="str">
        <f>HYPERLINK("https://www.homestuck.com/problem-sleuth/697","ADs: Mount motorcycles!")</f>
        <v>ADs: Mount motorcycles!</v>
      </c>
    </row>
    <row r="49" ht="18.0" customHeight="1">
      <c r="A49" s="31" t="str">
        <f>HYPERLINK("https://www.homestuck.com/problem-sleuth/698","PS: This time throw chunks of beast in ahead of you.")</f>
        <v>PS: This time throw chunks of beast in ahead of you.</v>
      </c>
    </row>
    <row r="50" ht="22.5" customHeight="1">
      <c r="A50" s="31" t="str">
        <f>HYPERLINK("https://www.homestuck.com/problem-sleuth/699","ADs: Dual motorcycle attack!")</f>
        <v>ADs: Dual motorcycle attack!</v>
      </c>
      <c r="B50" s="23">
        <v>34.0</v>
      </c>
      <c r="C50" s="24" t="s">
        <v>401</v>
      </c>
      <c r="D50" s="32"/>
    </row>
    <row r="51">
      <c r="A51" s="31" t="str">
        <f>HYPERLINK("https://www.homestuck.com/problem-sleuth/700","Candy Mechas: Don't show protips.")</f>
        <v>Candy Mechas: Don't show protips.</v>
      </c>
      <c r="B51" s="23">
        <v>35.0</v>
      </c>
      <c r="C51" s="24" t="s">
        <v>402</v>
      </c>
      <c r="D51" s="32"/>
    </row>
    <row r="52">
      <c r="A52" s="31" t="str">
        <f>HYPERLINK("https://www.homestuck.com/problem-sleuth/701","Next.")</f>
        <v>Next.</v>
      </c>
    </row>
    <row r="53">
      <c r="A53" s="31" t="str">
        <f>HYPERLINK("https://www.homestuck.com/problem-sleuth/702","PS: BATTLE TECHNIQUE -&gt; BRASS TACKS")</f>
        <v>PS: BATTLE TECHNIQUE -&gt; BRASS TACKS</v>
      </c>
      <c r="B53" s="23">
        <v>36.0</v>
      </c>
      <c r="C53" s="24" t="s">
        <v>403</v>
      </c>
      <c r="D53" s="32"/>
    </row>
    <row r="54">
      <c r="A54" s="31" t="str">
        <f>HYPERLINK("https://www.homestuck.com/problem-sleuth/703","Next.")</f>
        <v>Next.</v>
      </c>
      <c r="B54" s="23">
        <v>37.0</v>
      </c>
      <c r="C54" s="24" t="s">
        <v>404</v>
      </c>
      <c r="D54" s="32"/>
    </row>
    <row r="55">
      <c r="A55" s="31" t="str">
        <f>HYPERLINK("https://www.homestuck.com/problem-sleuth/704","Next.")</f>
        <v>Next.</v>
      </c>
      <c r="B55" s="23">
        <v>38.0</v>
      </c>
      <c r="C55" s="24" t="s">
        <v>405</v>
      </c>
      <c r="D55" s="32"/>
    </row>
    <row r="56">
      <c r="A56" s="31" t="str">
        <f>HYPERLINK("https://www.homestuck.com/problem-sleuth/705","Morthol: BATTLE TECHNIQUE -&gt; GNOSTIC TAINT")</f>
        <v>Morthol: BATTLE TECHNIQUE -&gt; GNOSTIC TAINT</v>
      </c>
    </row>
    <row r="57">
      <c r="A57" s="31" t="str">
        <f>HYPERLINK("https://www.homestuck.com/problem-sleuth/706","Boneguard Mount: AGGRESS")</f>
        <v>Boneguard Mount: AGGRESS</v>
      </c>
      <c r="B57" s="23">
        <v>39.0</v>
      </c>
      <c r="C57" s="24" t="s">
        <v>406</v>
      </c>
      <c r="D57" s="32"/>
    </row>
    <row r="58">
      <c r="A58" s="31" t="str">
        <f>HYPERLINK("https://www.homestuck.com/problem-sleuth/707","Next.")</f>
        <v>Next.</v>
      </c>
      <c r="B58" s="23">
        <v>40.0</v>
      </c>
      <c r="C58" s="24" t="s">
        <v>407</v>
      </c>
      <c r="D58" s="32"/>
    </row>
    <row r="59">
      <c r="A59" s="31" t="str">
        <f>HYPERLINK("https://www.homestuck.com/problem-sleuth/708","HD: AGGRESS")</f>
        <v>HD: AGGRESS</v>
      </c>
    </row>
    <row r="60" ht="22.5" customHeight="1">
      <c r="A60" s="31" t="str">
        <f>HYPERLINK("https://www.homestuck.com/problem-sleuth/709","PS: LV. 5 SLEUTH DIPLOMACY: IMPROMPTU CAUCUS")</f>
        <v>PS: LV. 5 SLEUTH DIPLOMACY: IMPROMPTU CAUCUS</v>
      </c>
      <c r="B60" s="23">
        <v>41.0</v>
      </c>
      <c r="C60" s="24" t="s">
        <v>408</v>
      </c>
      <c r="D60" s="32"/>
    </row>
    <row r="61" ht="25.5" customHeight="1">
      <c r="B61" s="23">
        <v>42.0</v>
      </c>
      <c r="C61" s="24" t="s">
        <v>409</v>
      </c>
      <c r="D61" s="32"/>
    </row>
    <row r="62">
      <c r="A62" s="31" t="str">
        <f>HYPERLINK("https://www.homestuck.com/problem-sleuth/710","Next.")</f>
        <v>Next.</v>
      </c>
      <c r="B62" s="23">
        <v>43.0</v>
      </c>
      <c r="C62" s="24" t="s">
        <v>410</v>
      </c>
      <c r="D62" s="32"/>
    </row>
    <row r="63">
      <c r="A63" s="31" t="str">
        <f>HYPERLINK("https://www.homestuck.com/problem-sleuth/711","Next.")</f>
        <v>Next.</v>
      </c>
    </row>
    <row r="64">
      <c r="A64" s="31" t="str">
        <f>HYPERLINK("https://www.homestuck.com/problem-sleuth/712","PS: Time to bring out the noise! SEPULCHRITUDE")</f>
        <v>PS: Time to bring out the noise! SEPULCHRITUDE</v>
      </c>
    </row>
    <row r="65">
      <c r="A65" s="31" t="str">
        <f>HYPERLINK("https://www.homestuck.com/problem-sleuth/713","AD: COMBAT OPERANDI -&gt; BELLY OF THE WHALE")</f>
        <v>AD: COMBAT OPERANDI -&gt; BELLY OF THE WHALE</v>
      </c>
    </row>
    <row r="66">
      <c r="A66" s="31" t="str">
        <f>HYPERLINK("https://www.homestuck.com/problem-sleuth/714","MK: BATTLE TECHNIQUE -&gt; EXTORTION")</f>
        <v>MK: BATTLE TECHNIQUE -&gt; EXTORTION</v>
      </c>
      <c r="B66" s="23">
        <v>44.0</v>
      </c>
      <c r="C66" s="24" t="s">
        <v>411</v>
      </c>
      <c r="D66" s="32"/>
    </row>
    <row r="67">
      <c r="A67" s="31" t="str">
        <f>HYPERLINK("https://www.homestuck.com/problem-sleuth/715","Next.")</f>
        <v>Next.</v>
      </c>
    </row>
    <row r="68">
      <c r="A68" s="31" t="str">
        <f>HYPERLINK("https://www.homestuck.com/problem-sleuth/716","Next.")</f>
        <v>Next.</v>
      </c>
    </row>
    <row r="69">
      <c r="A69" s="31" t="str">
        <f>HYPERLINK("https://www.homestuck.com/problem-sleuth/717","Next.")</f>
        <v>Next.</v>
      </c>
      <c r="B69" s="23">
        <v>45.0</v>
      </c>
      <c r="C69" s="24" t="s">
        <v>412</v>
      </c>
      <c r="D69" s="32"/>
    </row>
    <row r="70">
      <c r="A70" s="31" t="str">
        <f>HYPERLINK("https://www.homestuck.com/problem-sleuth/718","Next.")</f>
        <v>Next.</v>
      </c>
      <c r="B70" s="23">
        <v>46.0</v>
      </c>
      <c r="C70" s="24" t="s">
        <v>413</v>
      </c>
      <c r="D70" s="32"/>
    </row>
    <row r="71">
      <c r="A71" s="31" t="str">
        <f>HYPERLINK("https://www.homestuck.com/problem-sleuth/719","OSTENTATION DRIVE! DOUBLE TRUFFLE SHUFFLE TROUBLE")</f>
        <v>OSTENTATION DRIVE! DOUBLE TRUFFLE SHUFFLE TROUBLE</v>
      </c>
      <c r="B71" s="23">
        <v>47.0</v>
      </c>
      <c r="C71" s="24" t="s">
        <v>414</v>
      </c>
      <c r="D71" s="32"/>
    </row>
    <row r="72">
      <c r="B72" s="23">
        <v>48.0</v>
      </c>
      <c r="C72" s="24" t="s">
        <v>415</v>
      </c>
      <c r="D72" s="32"/>
    </row>
    <row r="73">
      <c r="B73" s="23">
        <v>49.0</v>
      </c>
      <c r="C73" s="24" t="s">
        <v>416</v>
      </c>
      <c r="D73" s="32"/>
    </row>
    <row r="74">
      <c r="B74" s="23">
        <v>50.0</v>
      </c>
      <c r="C74" s="24" t="s">
        <v>417</v>
      </c>
      <c r="D74" s="32"/>
    </row>
    <row r="75">
      <c r="A75" s="31" t="str">
        <f>HYPERLINK("https://www.homestuck.com/problem-sleuth/720","Next.")</f>
        <v>Next.</v>
      </c>
      <c r="B75" s="23">
        <v>51.0</v>
      </c>
      <c r="C75" s="24" t="s">
        <v>418</v>
      </c>
      <c r="D75" s="32"/>
    </row>
    <row r="76">
      <c r="A76" s="31" t="str">
        <f>HYPERLINK("https://www.homestuck.com/problem-sleuth/721","Next.")</f>
        <v>Next.</v>
      </c>
    </row>
    <row r="77" ht="21.0" customHeight="1">
      <c r="A77" s="31" t="str">
        <f>HYPERLINK("https://www.homestuck.com/problem-sleuth/722","PI: Drop window through other window.")</f>
        <v>PI: Drop window through other window.</v>
      </c>
    </row>
    <row r="78">
      <c r="A78" s="31" t="str">
        <f>HYPERLINK("https://www.homestuck.com/problem-sleuth/723","AD: Throw TEACUP at DEATH.")</f>
        <v>AD: Throw TEACUP at DEATH.</v>
      </c>
    </row>
    <row r="79">
      <c r="A79" s="31" t="str">
        <f>HYPERLINK("https://www.homestuck.com/problem-sleuth/724","PI: Put HONEYBEE PROFESSOR through the window first.")</f>
        <v>PI: Put HONEYBEE PROFESSOR through the window first.</v>
      </c>
      <c r="B79" s="23">
        <v>52.0</v>
      </c>
      <c r="C79" s="24" t="s">
        <v>419</v>
      </c>
      <c r="D79" s="32"/>
    </row>
    <row r="80">
      <c r="A80" s="31" t="str">
        <f>HYPERLINK("https://www.homestuck.com/problem-sleuth/725","Next.")</f>
        <v>Next.</v>
      </c>
    </row>
    <row r="81">
      <c r="A81" s="31" t="str">
        <f>HYPERLINK("https://www.homestuck.com/problem-sleuth/726","Next.")</f>
        <v>Next.</v>
      </c>
    </row>
    <row r="82">
      <c r="A82" s="31" t="str">
        <f>HYPERLINK("https://www.homestuck.com/problem-sleuth/727","Next.")</f>
        <v>Next.</v>
      </c>
    </row>
    <row r="83">
      <c r="A83" s="31" t="str">
        <f>HYPERLINK("https://www.homestuck.com/problem-sleuth/728","Next.")</f>
        <v>Next.</v>
      </c>
      <c r="B83" s="23">
        <v>53.0</v>
      </c>
      <c r="C83" s="24" t="s">
        <v>420</v>
      </c>
      <c r="D83" s="32"/>
    </row>
    <row r="84">
      <c r="A84" s="31" t="str">
        <f>HYPERLINK("https://www.homestuck.com/problem-sleuth/729","Next.")</f>
        <v>Next.</v>
      </c>
    </row>
    <row r="85">
      <c r="B85" s="23">
        <v>54.0</v>
      </c>
      <c r="C85" s="24" t="s">
        <v>421</v>
      </c>
      <c r="D85" s="32"/>
    </row>
    <row r="86">
      <c r="B86" s="23">
        <v>55.0</v>
      </c>
      <c r="C86" s="24" t="s">
        <v>422</v>
      </c>
      <c r="D86" s="32"/>
    </row>
    <row r="87">
      <c r="A87" s="31" t="str">
        <f>HYPERLINK("https://www.homestuck.com/problem-sleuth/730","Next.")</f>
        <v>Next.</v>
      </c>
      <c r="B87" s="23">
        <v>56.0</v>
      </c>
      <c r="C87" s="24" t="s">
        <v>423</v>
      </c>
      <c r="D87" s="32"/>
    </row>
    <row r="88">
      <c r="A88" s="31" t="str">
        <f>HYPERLINK("https://www.homestuck.com/problem-sleuth/731","Next.")</f>
        <v>Next.</v>
      </c>
    </row>
    <row r="89">
      <c r="A89" s="31" t="str">
        <f>HYPERLINK("https://www.homestuck.com/problem-sleuth/732","Next.")</f>
        <v>Next.</v>
      </c>
      <c r="B89" s="23">
        <v>57.0</v>
      </c>
      <c r="C89" s="24" t="s">
        <v>424</v>
      </c>
      <c r="D89" s="32"/>
    </row>
    <row r="90">
      <c r="A90" s="31" t="str">
        <f>HYPERLINK("https://www.homestuck.com/problem-sleuth/733","Next.")</f>
        <v>Next.</v>
      </c>
      <c r="B90" s="23">
        <v>58.0</v>
      </c>
      <c r="C90" s="24" t="s">
        <v>425</v>
      </c>
      <c r="D90" s="32"/>
    </row>
    <row r="91">
      <c r="A91" s="31" t="str">
        <f>HYPERLINK("https://www.homestuck.com/problem-sleuth/734","Next.")</f>
        <v>Next.</v>
      </c>
    </row>
    <row r="92">
      <c r="A92" s="27" t="s">
        <v>426</v>
      </c>
      <c r="B92" s="28">
        <v>59.0</v>
      </c>
      <c r="C92" s="44"/>
      <c r="D92" s="37"/>
    </row>
    <row r="93">
      <c r="A93" s="31" t="str">
        <f>HYPERLINK("https://www.homestuck.com/problem-sleuth/735","Next.")</f>
        <v>Next.</v>
      </c>
      <c r="B93" s="23">
        <v>61.0</v>
      </c>
      <c r="C93" s="24" t="s">
        <v>427</v>
      </c>
      <c r="D93" s="32"/>
    </row>
    <row r="94">
      <c r="A94" s="31" t="str">
        <f>HYPERLINK("https://www.homestuck.com/problem-sleuth/736","Death: COMBAT OPERANDI -&gt; TWO LUMPS")</f>
        <v>Death: COMBAT OPERANDI -&gt; TWO LUMPS</v>
      </c>
      <c r="B94" s="23">
        <v>62.0</v>
      </c>
      <c r="C94" s="24" t="s">
        <v>428</v>
      </c>
      <c r="D94" s="32"/>
    </row>
    <row r="95">
      <c r="A95" s="31" t="str">
        <f>HYPERLINK("https://www.homestuck.com/problem-sleuth/737","AD&amp;PI: Challenge Death to win back your lives.")</f>
        <v>AD&amp;PI: Challenge Death to win back your lives.</v>
      </c>
    </row>
    <row r="96">
      <c r="A96" s="31" t="str">
        <f>HYPERLINK("https://www.homestuck.com/problem-sleuth/738","Next.")</f>
        <v>Next.</v>
      </c>
    </row>
    <row r="97">
      <c r="A97" s="31" t="str">
        <f>HYPERLINK("https://www.homestuck.com/problem-sleuth/739","Next.")</f>
        <v>Next.</v>
      </c>
      <c r="B97" s="23">
        <v>63.0</v>
      </c>
      <c r="C97" s="24" t="s">
        <v>429</v>
      </c>
      <c r="D97" s="32"/>
    </row>
    <row r="98">
      <c r="A98" s="31" t="str">
        <f>HYPERLINK("https://www.homestuck.com/problem-sleuth/740","PI: Ask Death where Honeybee Professor is.")</f>
        <v>PI: Ask Death where Honeybee Professor is.</v>
      </c>
      <c r="B98" s="23">
        <v>64.0</v>
      </c>
      <c r="C98" s="24" t="s">
        <v>430</v>
      </c>
      <c r="D98" s="32"/>
    </row>
    <row r="99">
      <c r="A99" s="31" t="str">
        <f>HYPERLINK("https://www.homestuck.com/problem-sleuth/741","Next.")</f>
        <v>Next.</v>
      </c>
      <c r="B99" s="23">
        <v>65.0</v>
      </c>
      <c r="C99" s="24" t="s">
        <v>431</v>
      </c>
      <c r="D99" s="32"/>
    </row>
    <row r="100">
      <c r="B100" s="23">
        <v>66.0</v>
      </c>
      <c r="C100" s="24" t="s">
        <v>432</v>
      </c>
      <c r="D100" s="32"/>
    </row>
    <row r="101">
      <c r="A101" s="31" t="str">
        <f>HYPERLINK("https://www.homestuck.com/problem-sleuth/742","Next.")</f>
        <v>Next.</v>
      </c>
      <c r="B101" s="23">
        <v>67.0</v>
      </c>
      <c r="C101" s="24" t="s">
        <v>433</v>
      </c>
      <c r="D101" s="32"/>
    </row>
    <row r="102">
      <c r="B102" s="23">
        <v>68.0</v>
      </c>
      <c r="C102" s="24" t="s">
        <v>434</v>
      </c>
      <c r="D102" s="32"/>
    </row>
    <row r="103">
      <c r="B103" s="23">
        <v>69.0</v>
      </c>
      <c r="C103" s="24" t="s">
        <v>435</v>
      </c>
      <c r="D103" s="32"/>
    </row>
    <row r="104">
      <c r="A104" s="31" t="str">
        <f>HYPERLINK("https://www.homestuck.com/problem-sleuth/743","Next.")</f>
        <v>Next.</v>
      </c>
    </row>
    <row r="105">
      <c r="A105" s="31" t="str">
        <f>HYPERLINK("https://www.homestuck.com/problem-sleuth/744","PS: Collect loot and go up.")</f>
        <v>PS: Collect loot and go up.</v>
      </c>
    </row>
    <row r="106">
      <c r="A106" s="31" t="str">
        <f>HYPERLINK("https://www.homestuck.com/problem-sleuth/745","MURDER FLUX! NERVOUS BREAKDOWN")</f>
        <v>MURDER FLUX! NERVOUS BREAKDOWN</v>
      </c>
    </row>
    <row r="107">
      <c r="A107" s="31" t="str">
        <f>HYPERLINK("https://www.homestuck.com/problem-sleuth/746","Next.")</f>
        <v>Next.</v>
      </c>
      <c r="B107" s="23">
        <v>70.0</v>
      </c>
      <c r="C107" s="24" t="s">
        <v>436</v>
      </c>
      <c r="D107" s="32"/>
    </row>
    <row r="108">
      <c r="A108" s="31" t="str">
        <f>HYPERLINK("https://www.homestuck.com/problem-sleuth/747","Next.")</f>
        <v>Next.</v>
      </c>
      <c r="B108" s="23">
        <v>71.0</v>
      </c>
      <c r="C108" s="24" t="s">
        <v>437</v>
      </c>
      <c r="D108" s="32"/>
    </row>
    <row r="109">
      <c r="A109" s="31" t="str">
        <f>HYPERLINK("https://www.homestuck.com/problem-sleuth/748","Next.")</f>
        <v>Next.</v>
      </c>
    </row>
    <row r="110">
      <c r="A110" s="31" t="str">
        <f>HYPERLINK("https://www.homestuck.com/problem-sleuth/749","Next.")</f>
        <v>Next.</v>
      </c>
    </row>
    <row r="111">
      <c r="A111" s="52" t="str">
        <f>HYPERLINK("https://www.homestuck.com/problem-sleuth/750","PS: Ascend to the hopefully final level.")</f>
        <v>PS: Ascend to the hopefully final level.</v>
      </c>
      <c r="B111" s="23">
        <v>72.0</v>
      </c>
      <c r="C111" s="24" t="s">
        <v>438</v>
      </c>
      <c r="D111" s="32"/>
    </row>
    <row r="112">
      <c r="A112" s="52" t="str">
        <f>HYPERLINK("https://www.homestuck.com/problem-sleuth/751","GPI: Fondly regard crustacean.")</f>
        <v>GPI: Fondly regard crustacean.</v>
      </c>
    </row>
    <row r="113">
      <c r="A113" s="52" t="str">
        <f>HYPERLINK("https://www.homestuck.com/problem-sleuth/752","PS: For the love of GPI, SEPULCHRITUDE!")</f>
        <v>PS: For the love of GPI, SEPULCHRITUDE!</v>
      </c>
    </row>
    <row r="114">
      <c r="A114" s="52" t="str">
        <f>HYPERLINK("https://www.homestuck.com/problem-sleuth/753","ZM: BATTLE TECHNIQUE -&gt; PROFANE ADULTERATION")</f>
        <v>ZM: BATTLE TECHNIQUE -&gt; PROFANE ADULTERATION</v>
      </c>
      <c r="B114" s="23">
        <v>73.0</v>
      </c>
      <c r="C114" s="24" t="s">
        <v>439</v>
      </c>
      <c r="D114" s="32"/>
    </row>
    <row r="115">
      <c r="A115" s="52" t="str">
        <f>HYPERLINK("https://www.homestuck.com/problem-sleuth/754","Next.")</f>
        <v>Next.</v>
      </c>
    </row>
    <row r="116">
      <c r="A116" s="52" t="str">
        <f>HYPERLINK("https://www.homestuck.com/problem-sleuth/755","PS: BATTLE TECHNIQUE -&gt; SUMMON HENRY CLAY")</f>
        <v>PS: BATTLE TECHNIQUE -&gt; SUMMON HENRY CLAY</v>
      </c>
    </row>
    <row r="117">
      <c r="A117" s="52" t="str">
        <f>HYPERLINK("https://www.homestuck.com/problem-sleuth/756","HC: BATTLE TECHNIQUE -&gt; PACIFY")</f>
        <v>HC: BATTLE TECHNIQUE -&gt; PACIFY</v>
      </c>
      <c r="B117" s="23">
        <v>74.0</v>
      </c>
      <c r="C117" s="24" t="s">
        <v>440</v>
      </c>
      <c r="D117" s="32"/>
    </row>
    <row r="118">
      <c r="A118" s="52" t="str">
        <f>HYPERLINK("https://www.homestuck.com/problem-sleuth/757","Next.")</f>
        <v>Next.</v>
      </c>
      <c r="B118" s="23">
        <v>75.0</v>
      </c>
      <c r="C118" s="24" t="s">
        <v>441</v>
      </c>
      <c r="D118" s="32"/>
    </row>
    <row r="119">
      <c r="A119" s="52" t="str">
        <f>HYPERLINK("https://www.homestuck.com/problem-sleuth/758","Next.")</f>
        <v>Next.</v>
      </c>
      <c r="B119" s="23">
        <v>76.0</v>
      </c>
      <c r="C119" s="24" t="s">
        <v>442</v>
      </c>
      <c r="D119" s="32"/>
    </row>
    <row r="120">
      <c r="A120" s="52" t="str">
        <f>HYPERLINK("https://www.homestuck.com/problem-sleuth/759","PS: Advance further into level.")</f>
        <v>PS: Advance further into level.</v>
      </c>
    </row>
    <row r="121">
      <c r="A121" s="52" t="str">
        <f>HYPERLINK("https://www.homestuck.com/problem-sleuth/760","AD: BATTLE TECHNIQUE -&gt; LV. 2 TORSO FLAIL")</f>
        <v>AD: BATTLE TECHNIQUE -&gt; LV. 2 TORSO FLAIL</v>
      </c>
    </row>
    <row r="122">
      <c r="A122" s="52" t="str">
        <f>HYPERLINK("https://www.homestuck.com/problem-sleuth/761","Fluthlu: FONDLE")</f>
        <v>Fluthlu: FONDLE</v>
      </c>
    </row>
    <row r="123">
      <c r="A123" s="52" t="str">
        <f>HYPERLINK("https://www.homestuck.com/problem-sleuth/762","Next.")</f>
        <v>Next.</v>
      </c>
      <c r="B123" s="23">
        <v>77.0</v>
      </c>
      <c r="C123" s="24" t="s">
        <v>443</v>
      </c>
      <c r="D123" s="32"/>
    </row>
    <row r="124">
      <c r="A124" s="52" t="str">
        <f>HYPERLINK("https://www.homestuck.com/problem-sleuth/763","AD: Go by Fluthlu, granting him wide berth whilst doing so.")</f>
        <v>AD: Go by Fluthlu, granting him wide berth whilst doing so.</v>
      </c>
    </row>
    <row r="125">
      <c r="A125" s="52" t="str">
        <f>HYPERLINK("https://www.homestuck.com/problem-sleuth/764","PS: Pick up shard of glass and put it in your inventory.")</f>
        <v>PS: Pick up shard of glass and put it in your inventory.</v>
      </c>
    </row>
    <row r="126">
      <c r="A126" s="52" t="str">
        <f>HYPERLINK("https://www.homestuck.com/problem-sleuth/765","Next.")</f>
        <v>Next.</v>
      </c>
    </row>
    <row r="127">
      <c r="B127" s="23">
        <v>78.0</v>
      </c>
      <c r="C127" s="24" t="s">
        <v>444</v>
      </c>
      <c r="D127" s="32"/>
    </row>
    <row r="128">
      <c r="B128" s="23">
        <v>79.0</v>
      </c>
      <c r="C128" s="24" t="s">
        <v>445</v>
      </c>
    </row>
    <row r="129">
      <c r="A129" s="52" t="str">
        <f>HYPERLINK("https://www.homestuck.com/problem-sleuth/766","Fluthlu: LV. 77 DISQUIETING LEER")</f>
        <v>Fluthlu: LV. 77 DISQUIETING LEER</v>
      </c>
    </row>
    <row r="130">
      <c r="A130" s="52" t="str">
        <f>HYPERLINK("https://www.homestuck.com/problem-sleuth/767","Next.")</f>
        <v>Next.</v>
      </c>
    </row>
    <row r="131">
      <c r="A131" s="52" t="str">
        <f>HYPERLINK("https://www.homestuck.com/problem-sleuth/768","Next.")</f>
        <v>Next.</v>
      </c>
      <c r="B131" s="23">
        <v>80.0</v>
      </c>
      <c r="C131" s="24" t="s">
        <v>446</v>
      </c>
      <c r="D131" s="32"/>
    </row>
    <row r="132">
      <c r="A132" s="52" t="str">
        <f>HYPERLINK("https://www.homestuck.com/problem-sleuth/769","Cultural Rainbow: COMBAT OPERANDI -&gt; MOB RULE")</f>
        <v>Cultural Rainbow: COMBAT OPERANDI -&gt; MOB RULE</v>
      </c>
    </row>
    <row r="133">
      <c r="A133" s="52" t="str">
        <f>HYPERLINK("https://www.homestuck.com/problem-sleuth/770","Bespectacled Wench: COMMUNITY OUTREACH")</f>
        <v>Bespectacled Wench: COMMUNITY OUTREACH</v>
      </c>
    </row>
    <row r="134">
      <c r="A134" s="52" t="str">
        <f>HYPERLINK("https://www.homestuck.com/problem-sleuth/771","Next.")</f>
        <v>Next.</v>
      </c>
    </row>
    <row r="135">
      <c r="A135" s="52" t="str">
        <f>HYPERLINK("https://www.homestuck.com/problem-sleuth/772","Zombie AD: Advance.")</f>
        <v>Zombie AD: Advance.</v>
      </c>
      <c r="B135" s="23">
        <v>81.0</v>
      </c>
      <c r="C135" s="24" t="s">
        <v>447</v>
      </c>
      <c r="D135" s="32"/>
    </row>
    <row r="136">
      <c r="A136" s="52" t="str">
        <f>HYPERLINK("https://www.homestuck.com/problem-sleuth/773","Thugs: AGGRESS")</f>
        <v>Thugs: AGGRESS</v>
      </c>
    </row>
    <row r="137">
      <c r="A137" s="52" t="str">
        <f>HYPERLINK("https://www.homestuck.com/problem-sleuth/775","PS: LV. 10 SLEUTH DIPLOMACY: CEASEFIRE")</f>
        <v>PS: LV. 10 SLEUTH DIPLOMACY: CEASEFIRE</v>
      </c>
    </row>
    <row r="138">
      <c r="B138" s="23">
        <v>82.0</v>
      </c>
      <c r="C138" s="24" t="s">
        <v>448</v>
      </c>
      <c r="D138" s="32"/>
    </row>
    <row r="139" ht="26.25" customHeight="1">
      <c r="A139" s="52" t="str">
        <f>HYPERLINK("https://www.homestuck.com/problem-sleuth/776","Next.")</f>
        <v>Next.</v>
      </c>
      <c r="B139" s="23">
        <v>83.0</v>
      </c>
      <c r="C139" s="24" t="s">
        <v>449</v>
      </c>
      <c r="D139" s="32"/>
    </row>
    <row r="140" ht="24.75" customHeight="1">
      <c r="A140" s="52" t="str">
        <f>HYPERLINK("https://www.homestuck.com/problem-sleuth/777","Next.")</f>
        <v>Next.</v>
      </c>
    </row>
    <row r="141">
      <c r="A141" s="52" t="str">
        <f>HYPERLINK("https://www.homestuck.com/problem-sleuth/778","Next.")</f>
        <v>Next.</v>
      </c>
      <c r="B141" s="23">
        <v>84.0</v>
      </c>
      <c r="C141" s="24" t="s">
        <v>449</v>
      </c>
      <c r="D141" s="32"/>
    </row>
    <row r="142">
      <c r="A142" s="52" t="str">
        <f>HYPERLINK("https://www.homestuck.com/problem-sleuth/779","Next.")</f>
        <v>Next.</v>
      </c>
      <c r="B142" s="23">
        <v>85.0</v>
      </c>
      <c r="C142" s="24" t="s">
        <v>450</v>
      </c>
      <c r="D142" s="32"/>
    </row>
    <row r="143">
      <c r="A143" s="52" t="str">
        <f>HYPERLINK("https://www.homestuck.com/problem-sleuth/780","Next.")</f>
        <v>Next.</v>
      </c>
      <c r="B143" s="23">
        <v>86.0</v>
      </c>
      <c r="C143" s="24" t="s">
        <v>451</v>
      </c>
      <c r="D143" s="32"/>
    </row>
    <row r="144">
      <c r="A144" s="52" t="str">
        <f>HYPERLINK("https://www.homestuck.com/problem-sleuth/781","Candy Mechas: Mobilize!")</f>
        <v>Candy Mechas: Mobilize!</v>
      </c>
    </row>
    <row r="145">
      <c r="A145" s="52" t="str">
        <f>HYPERLINK("https://www.homestuck.com/problem-sleuth/782","Candy Mechas: BATTLE TECHNIQUE -&gt; SELF SACCHARINE-FICE")</f>
        <v>Candy Mechas: BATTLE TECHNIQUE -&gt; SELF SACCHARINE-FICE</v>
      </c>
    </row>
    <row r="146">
      <c r="A146" s="52" t="str">
        <f>HYPERLINK("https://www.homestuck.com/problem-sleuth/783","Next.")</f>
        <v>Next.</v>
      </c>
      <c r="B146" s="23">
        <v>87.0</v>
      </c>
      <c r="C146" s="24" t="s">
        <v>452</v>
      </c>
      <c r="D146" s="32"/>
    </row>
    <row r="147">
      <c r="A147" s="52" t="str">
        <f>HYPERLINK("https://www.homestuck.com/problem-sleuth/784","CHARM BREAK! KISS OF DEATH")</f>
        <v>CHARM BREAK! KISS OF DEATH</v>
      </c>
    </row>
    <row r="148">
      <c r="A148" s="52" t="str">
        <f>HYPERLINK("https://www.homestuck.com/problem-sleuth/785","Next.")</f>
        <v>Next.</v>
      </c>
      <c r="B148" s="23">
        <v>88.0</v>
      </c>
      <c r="C148" s="24" t="s">
        <v>453</v>
      </c>
      <c r="D148" s="32"/>
    </row>
    <row r="149">
      <c r="A149" s="52" t="str">
        <f>HYPERLINK("https://www.homestuck.com/problem-sleuth/786","Next.")</f>
        <v>Next.</v>
      </c>
      <c r="B149" s="23">
        <v>89.0</v>
      </c>
      <c r="C149" s="24" t="s">
        <v>454</v>
      </c>
      <c r="D149" s="32"/>
    </row>
    <row r="150">
      <c r="A150" s="52" t="str">
        <f>HYPERLINK("https://www.homestuck.com/problem-sleuth/787","Next.")</f>
        <v>Next.</v>
      </c>
    </row>
    <row r="151">
      <c r="A151" s="52" t="str">
        <f>HYPERLINK("https://www.homestuck.com/problem-sleuth/788","NB: Fall in a more nervous manner.")</f>
        <v>NB: Fall in a more nervous manner.</v>
      </c>
      <c r="B151" s="23">
        <v>90.0</v>
      </c>
      <c r="C151" s="24" t="s">
        <v>455</v>
      </c>
      <c r="D151" s="32"/>
    </row>
    <row r="152">
      <c r="A152" s="52" t="str">
        <f>HYPERLINK("https://www.homestuck.com/problem-sleuth/789","Next.")</f>
        <v>Next.</v>
      </c>
    </row>
    <row r="153">
      <c r="A153" s="52" t="str">
        <f>HYPERLINK("https://www.homestuck.com/problem-sleuth/790","Next.")</f>
        <v>Next.</v>
      </c>
    </row>
    <row r="154">
      <c r="A154" s="52" t="str">
        <f>HYPERLINK("https://www.homestuck.com/problem-sleuth/791","Next.")</f>
        <v>Next.</v>
      </c>
    </row>
    <row r="155">
      <c r="A155" s="52" t="str">
        <f>HYPERLINK("https://www.homestuck.com/problem-sleuth/792","Next.")</f>
        <v>Next.</v>
      </c>
      <c r="B155" s="23">
        <v>91.0</v>
      </c>
      <c r="C155" s="24" t="s">
        <v>456</v>
      </c>
      <c r="D155" s="32"/>
    </row>
    <row r="156">
      <c r="A156" s="52" t="str">
        <f>HYPERLINK("https://www.homestuck.com/problem-sleuth/793","Next.")</f>
        <v>Next.</v>
      </c>
    </row>
    <row r="157">
      <c r="A157" s="52" t="str">
        <f>HYPERLINK("https://www.homestuck.com/problem-sleuth/794","HD: Frisk MK's body for valuables.")</f>
        <v>HD: Frisk MK's body for valuables.</v>
      </c>
    </row>
    <row r="158">
      <c r="A158" s="52" t="str">
        <f>HYPERLINK("https://www.homestuck.com/problem-sleuth/795","MK: COMBAT OPERANDI -&gt; INSULIN SHOT")</f>
        <v>MK: COMBAT OPERANDI -&gt; INSULIN SHOT</v>
      </c>
      <c r="B158" s="23">
        <v>92.0</v>
      </c>
      <c r="C158" s="24" t="s">
        <v>457</v>
      </c>
      <c r="D158" s="32"/>
    </row>
    <row r="159">
      <c r="A159" s="52" t="str">
        <f>HYPERLINK("https://www.homestuck.com/problem-sleuth/796","MK: SUMMON WILFORD BRIMLEY")</f>
        <v>MK: SUMMON WILFORD BRIMLEY</v>
      </c>
      <c r="B159" s="23">
        <v>93.0</v>
      </c>
      <c r="C159" s="24" t="s">
        <v>458</v>
      </c>
      <c r="D159" s="32"/>
    </row>
    <row r="160">
      <c r="A160" s="52" t="str">
        <f>HYPERLINK("https://www.homestuck.com/problem-sleuth/797","MK: COMBAT OPERANDI -&gt; TYPE 2 DIABEAT-DOWN")</f>
        <v>MK: COMBAT OPERANDI -&gt; TYPE 2 DIABEAT-DOWN</v>
      </c>
      <c r="B160" s="23">
        <v>94.0</v>
      </c>
      <c r="C160" s="24" t="s">
        <v>459</v>
      </c>
      <c r="D160" s="32"/>
    </row>
    <row r="161">
      <c r="A161" s="52" t="str">
        <f>HYPERLINK("https://www.homestuck.com/problem-sleuth/798","Next.")</f>
        <v>Next.</v>
      </c>
      <c r="B161" s="23">
        <v>95.0</v>
      </c>
      <c r="C161" s="24" t="s">
        <v>460</v>
      </c>
      <c r="D161" s="32"/>
    </row>
    <row r="162">
      <c r="A162" s="52" t="str">
        <f>HYPERLINK("https://www.homestuck.com/problem-sleuth/799","Next.")</f>
        <v>Next.</v>
      </c>
    </row>
    <row r="163">
      <c r="A163" s="52" t="str">
        <f>HYPERLINK("https://www.homestuck.com/problem-sleuth/800","AD: Check on hot sauce still.")</f>
        <v>AD: Check on hot sauce still.</v>
      </c>
    </row>
    <row r="164">
      <c r="A164" s="52" t="str">
        <f>HYPERLINK("https://www.homestuck.com/problem-sleuth/801","PARLIAMENT UPROAR! TRUSTY KNIVES")</f>
        <v>PARLIAMENT UPROAR! TRUSTY KNIVES</v>
      </c>
    </row>
    <row r="165">
      <c r="A165" s="52" t="str">
        <f>HYPERLINK("https://www.homestuck.com/problem-sleuth/802","Next.")</f>
        <v>Next.</v>
      </c>
      <c r="B165" s="23">
        <v>96.0</v>
      </c>
      <c r="C165" s="24" t="s">
        <v>461</v>
      </c>
      <c r="D165" s="32"/>
    </row>
    <row r="166">
      <c r="A166" s="52" t="str">
        <f>HYPERLINK("https://www.homestuck.com/problem-sleuth/803","Next.")</f>
        <v>Next.</v>
      </c>
    </row>
    <row r="167">
      <c r="A167" s="52" t="str">
        <f>HYPERLINK("https://www.homestuck.com/problem-sleuth/804","Next.")</f>
        <v>Next.</v>
      </c>
      <c r="B167" s="23">
        <v>97.0</v>
      </c>
      <c r="C167" s="24" t="s">
        <v>462</v>
      </c>
      <c r="D167" s="32"/>
    </row>
    <row r="168">
      <c r="A168" s="52" t="str">
        <f>HYPERLINK("https://www.homestuck.com/problem-sleuth/805","Next.")</f>
        <v>Next.</v>
      </c>
    </row>
    <row r="169">
      <c r="A169" s="52" t="str">
        <f>HYPERLINK("https://www.homestuck.com/problem-sleuth/806","Next.")</f>
        <v>Next.</v>
      </c>
      <c r="B169" s="23">
        <v>98.0</v>
      </c>
      <c r="C169" s="24" t="s">
        <v>463</v>
      </c>
      <c r="D169" s="32"/>
    </row>
    <row r="170">
      <c r="A170" s="52" t="str">
        <f>HYPERLINK("https://www.homestuck.com/problem-sleuth/807","Next.")</f>
        <v>Next.</v>
      </c>
    </row>
    <row r="171">
      <c r="A171" s="52" t="str">
        <f>HYPERLINK("https://www.homestuck.com/problem-sleuth/808","PS: Target the plug. Don't forget your witty one-liner.")</f>
        <v>PS: Target the plug. Don't forget your witty one-liner.</v>
      </c>
      <c r="B171" s="23">
        <v>99.0</v>
      </c>
      <c r="C171" s="24" t="s">
        <v>464</v>
      </c>
      <c r="D171" s="32"/>
    </row>
    <row r="172">
      <c r="A172" s="52" t="str">
        <f>HYPERLINK("https://www.homestuck.com/problem-sleuth/809","Next.")</f>
        <v>Next.</v>
      </c>
      <c r="B172" s="23">
        <v>100.0</v>
      </c>
      <c r="C172" s="24" t="s">
        <v>465</v>
      </c>
      <c r="D172" s="32"/>
    </row>
    <row r="173">
      <c r="A173" s="52" t="str">
        <f>HYPERLINK("https://www.homestuck.com/problem-sleuth/810","Next.")</f>
        <v>Next.</v>
      </c>
      <c r="B173" s="23">
        <v>101.0</v>
      </c>
      <c r="C173" s="24" t="s">
        <v>466</v>
      </c>
      <c r="D173" s="32"/>
    </row>
    <row r="174">
      <c r="A174" s="52" t="str">
        <f>HYPERLINK("https://www.homestuck.com/problem-sleuth/811","Oh get the hell off of there.")</f>
        <v>Oh get the hell off of there.</v>
      </c>
    </row>
    <row r="175">
      <c r="A175" s="27" t="s">
        <v>467</v>
      </c>
      <c r="B175" s="28">
        <v>103.0</v>
      </c>
      <c r="C175" s="36"/>
      <c r="D175" s="37"/>
    </row>
    <row r="176" ht="45.75" customHeight="1">
      <c r="A176" s="52" t="str">
        <f>HYPERLINK("https://www.homestuck.com/problem-sleuth/812","PS: Victory dance!")</f>
        <v>PS: Victory dance!</v>
      </c>
      <c r="B176" s="23">
        <v>105.0</v>
      </c>
      <c r="C176" s="24" t="s">
        <v>468</v>
      </c>
      <c r="D176" s="32"/>
    </row>
    <row r="177" ht="103.5" customHeight="1">
      <c r="C177" s="53" t="str">
        <f>IMAGE("https://i.imgur.com/GTHYAQh.png")</f>
        <v>#REF!</v>
      </c>
      <c r="D177" s="32"/>
    </row>
    <row r="178">
      <c r="A178" s="52" t="str">
        <f>HYPERLINK("https://www.homestuck.com/problem-sleuth/813","MK: BATTLE TECHNIQUE -&gt; HOOCHED-UP BOOTLEGGER")</f>
        <v>MK: BATTLE TECHNIQUE -&gt; HOOCHED-UP BOOTLEGGER</v>
      </c>
      <c r="B178" s="23">
        <v>106.0</v>
      </c>
      <c r="C178" s="24" t="s">
        <v>469</v>
      </c>
      <c r="D178" s="32"/>
    </row>
    <row r="179">
      <c r="A179" s="52" t="str">
        <f>HYPERLINK("https://www.homestuck.com/problem-sleuth/814","MK: Build fort out of desk.")</f>
        <v>MK: Build fort out of desk.</v>
      </c>
    </row>
    <row r="180">
      <c r="A180" s="52" t="str">
        <f>HYPERLINK("https://www.homestuck.com/problem-sleuth/815","Next.")</f>
        <v>Next.</v>
      </c>
    </row>
    <row r="181">
      <c r="A181" s="52" t="str">
        <f>HYPERLINK("https://www.homestuck.com/problem-sleuth/816","Next.")</f>
        <v>Next.</v>
      </c>
    </row>
    <row r="182">
      <c r="B182" s="23">
        <v>107.0</v>
      </c>
      <c r="C182" s="24" t="s">
        <v>470</v>
      </c>
      <c r="D182" s="32"/>
    </row>
    <row r="183">
      <c r="A183" s="52" t="str">
        <f>HYPERLINK("https://www.homestuck.com/problem-sleuth/817","Next.")</f>
        <v>Next.</v>
      </c>
      <c r="B183" s="23">
        <v>108.0</v>
      </c>
      <c r="C183" s="24" t="s">
        <v>471</v>
      </c>
      <c r="D183" s="32"/>
    </row>
    <row r="184">
      <c r="A184" s="52" t="str">
        <f>HYPERLINK("https://www.homestuck.com/problem-sleuth/818","Next.")</f>
        <v>Next.</v>
      </c>
      <c r="B184" s="23">
        <v>109.0</v>
      </c>
      <c r="C184" s="24" t="s">
        <v>472</v>
      </c>
      <c r="D184" s="32"/>
    </row>
    <row r="185">
      <c r="A185" s="52" t="str">
        <f>HYPERLINK("https://www.homestuck.com/problem-sleuth/819","PS: Rebuild Bowen Stilson Dogg.")</f>
        <v>PS: Rebuild Bowen Stilson Dogg.</v>
      </c>
    </row>
    <row r="186">
      <c r="A186" s="52" t="str">
        <f>HYPERLINK("https://www.homestuck.com/problem-sleuth/820","AD: Check aftermath of still explosion.")</f>
        <v>AD: Check aftermath of still explosion.</v>
      </c>
    </row>
    <row r="187">
      <c r="A187" s="52" t="str">
        <f>HYPERLINK("https://www.homestuck.com/problem-sleuth/821","PS+AD: Open MK's door. Enter.")</f>
        <v>PS+AD: Open MK's door. Enter.</v>
      </c>
    </row>
    <row r="188">
      <c r="A188" s="52" t="str">
        <f>HYPERLINK("https://www.homestuck.com/problem-sleuth/822","PS+AD: Enter safe room.")</f>
        <v>PS+AD: Enter safe room.</v>
      </c>
      <c r="B188" s="23">
        <v>110.0</v>
      </c>
      <c r="C188" s="24" t="s">
        <v>473</v>
      </c>
      <c r="D188" s="32"/>
    </row>
    <row r="189">
      <c r="A189" s="52" t="str">
        <f>HYPERLINK("https://www.homestuck.com/problem-sleuth/823","PS+AD: Go up.")</f>
        <v>PS+AD: Go up.</v>
      </c>
    </row>
    <row r="190">
      <c r="A190" s="52" t="str">
        <f>HYPERLINK("https://www.homestuck.com/problem-sleuth/824","AD: Drink sauce.")</f>
        <v>AD: Drink sauce.</v>
      </c>
    </row>
    <row r="191">
      <c r="A191" s="52" t="str">
        <f>HYPERLINK("https://www.homestuck.com/problem-sleuth/825","Next.")</f>
        <v>Next.</v>
      </c>
    </row>
    <row r="192">
      <c r="B192" s="23">
        <v>111.0</v>
      </c>
      <c r="C192" s="24" t="s">
        <v>474</v>
      </c>
      <c r="D192" s="32"/>
    </row>
    <row r="193">
      <c r="A193" s="52" t="str">
        <f>HYPERLINK("https://www.homestuck.com/problem-sleuth/826","Next.")</f>
        <v>Next.</v>
      </c>
      <c r="B193" s="23">
        <v>112.0</v>
      </c>
      <c r="C193" s="24" t="s">
        <v>475</v>
      </c>
      <c r="D193" s="32"/>
    </row>
    <row r="194">
      <c r="A194" s="52" t="str">
        <f>HYPERLINK("https://www.homestuck.com/problem-sleuth/827","MK: Descend(?) to demonhood.")</f>
        <v>MK: Descend(?) to demonhood.</v>
      </c>
    </row>
    <row r="195">
      <c r="A195" s="52" t="str">
        <f>HYPERLINK("https://www.homestuck.com/problem-sleuth/828","Next.")</f>
        <v>Next.</v>
      </c>
    </row>
    <row r="196">
      <c r="A196" s="52" t="str">
        <f>HYPERLINK("https://www.homestuck.com/problem-sleuth/829","Next.")</f>
        <v>Next.</v>
      </c>
    </row>
    <row r="197">
      <c r="A197" s="52" t="str">
        <f>HYPERLINK("https://www.homestuck.com/problem-sleuth/830","MK: Descend(!) to demonhood.")</f>
        <v>MK: Descend(!) to demonhood.</v>
      </c>
      <c r="B197" s="23">
        <v>113.0</v>
      </c>
      <c r="C197" s="24" t="s">
        <v>476</v>
      </c>
      <c r="D197" s="32"/>
    </row>
    <row r="198">
      <c r="A198" s="52" t="str">
        <f>HYPERLINK("https://www.homestuck.com/problem-sleuth/831","FAD: Get bust outta there--Ándele Ándele, Arriba, Arriba!")</f>
        <v>FAD: Get bust outta there--Ándele Ándele, Arriba, Arriba!</v>
      </c>
      <c r="B198" s="23">
        <v>114.0</v>
      </c>
      <c r="C198" s="24" t="s">
        <v>477</v>
      </c>
      <c r="D198" s="26" t="s">
        <v>478</v>
      </c>
    </row>
    <row r="199">
      <c r="A199" s="52" t="str">
        <f>HYPERLINK("https://www.homestuck.com/problem-sleuth/832","Next.")</f>
        <v>Next.</v>
      </c>
    </row>
    <row r="200">
      <c r="A200" s="52" t="str">
        <f>HYPERLINK("https://www.homestuck.com/problem-sleuth/833","Next.")</f>
        <v>Next.</v>
      </c>
    </row>
    <row r="201">
      <c r="A201" s="52" t="str">
        <f>HYPERLINK("https://www.homestuck.com/problem-sleuth/834","PS+FAD+ZAD: Advance.")</f>
        <v>PS+FAD+ZAD: Advance.</v>
      </c>
    </row>
    <row r="202">
      <c r="A202" s="52" t="str">
        <f>HYPERLINK("https://www.homestuck.com/problem-sleuth/835","FAD: Wail on Wilson bust.")</f>
        <v>FAD: Wail on Wilson bust.</v>
      </c>
      <c r="B202" s="23">
        <v>115.0</v>
      </c>
      <c r="C202" s="24" t="s">
        <v>479</v>
      </c>
      <c r="D202" s="32"/>
    </row>
    <row r="203">
      <c r="A203" s="52" t="str">
        <f>HYPERLINK("https://www.homestuck.com/problem-sleuth/836","PS+FAD+ZAD: Advance.")</f>
        <v>PS+FAD+ZAD: Advance.</v>
      </c>
    </row>
    <row r="204">
      <c r="A204" s="52" t="str">
        <f>HYPERLINK("https://www.homestuck.com/problem-sleuth/837","CUT SCENE.")</f>
        <v>CUT SCENE.</v>
      </c>
    </row>
    <row r="205">
      <c r="B205" s="23">
        <v>116.0</v>
      </c>
      <c r="C205" s="24" t="s">
        <v>480</v>
      </c>
      <c r="D205" s="32"/>
    </row>
    <row r="206">
      <c r="A206" s="52" t="str">
        <f>HYPERLINK("https://www.homestuck.com/problem-sleuth/838","FAD: Open the trapdoor.")</f>
        <v>FAD: Open the trapdoor.</v>
      </c>
      <c r="B206" s="23">
        <v>117.0</v>
      </c>
      <c r="C206" s="24" t="s">
        <v>481</v>
      </c>
      <c r="D206" s="32"/>
    </row>
    <row r="207">
      <c r="A207" s="52" t="str">
        <f>HYPERLINK("https://www.homestuck.com/problem-sleuth/839","PS+FAD+ZAD: Go up to deck.")</f>
        <v>PS+FAD+ZAD: Go up to deck.</v>
      </c>
    </row>
    <row r="208">
      <c r="A208" s="52" t="str">
        <f>HYPERLINK("https://www.homestuck.com/problem-sleuth/840","Next.")</f>
        <v>Next.</v>
      </c>
    </row>
    <row r="209">
      <c r="A209" s="52" t="str">
        <f>HYPERLINK("https://www.homestuck.com/problem-sleuth/841","Next.")</f>
        <v>Next.</v>
      </c>
      <c r="B209" s="23">
        <v>118.0</v>
      </c>
      <c r="C209" s="24" t="s">
        <v>482</v>
      </c>
      <c r="D209" s="32"/>
    </row>
    <row r="210">
      <c r="A210" s="52" t="str">
        <f>HYPERLINK("https://www.homestuck.com/problem-sleuth/842","PS: ""Climb"" the steering wheel.")</f>
        <v>PS: "Climb" the steering wheel.</v>
      </c>
    </row>
    <row r="211">
      <c r="A211" s="52" t="str">
        <f>HYPERLINK("https://www.homestuck.com/problem-sleuth/843","Next.")</f>
        <v>Next.</v>
      </c>
      <c r="B211" s="23">
        <v>119.0</v>
      </c>
      <c r="C211" s="24" t="s">
        <v>483</v>
      </c>
      <c r="D211" s="32"/>
    </row>
    <row r="212">
      <c r="A212" s="52" t="str">
        <f>HYPERLINK("https://www.homestuck.com/problem-sleuth/844","Next.")</f>
        <v>Next.</v>
      </c>
      <c r="B212" s="23">
        <v>120.0</v>
      </c>
      <c r="C212" s="24" t="s">
        <v>484</v>
      </c>
      <c r="D212" s="32"/>
    </row>
    <row r="213">
      <c r="A213" s="52" t="str">
        <f>HYPERLINK("https://www.homestuck.com/problem-sleuth/845","PS: Turn wheel, ""capsizing"" the boat upright.")</f>
        <v>PS: Turn wheel, "capsizing" the boat upright.</v>
      </c>
    </row>
    <row r="214">
      <c r="A214" s="52" t="str">
        <f>HYPERLINK("https://www.homestuck.com/problem-sleuth/846","Next.")</f>
        <v>Next.</v>
      </c>
      <c r="B214" s="23">
        <v>121.0</v>
      </c>
      <c r="C214" s="24" t="s">
        <v>485</v>
      </c>
      <c r="D214" s="32"/>
    </row>
    <row r="215">
      <c r="A215" s="52" t="str">
        <f>HYPERLINK("https://www.homestuck.com/problem-sleuth/847","NB: Land already!")</f>
        <v>NB: Land already!</v>
      </c>
      <c r="B215" s="23">
        <v>122.0</v>
      </c>
      <c r="C215" s="24" t="s">
        <v>486</v>
      </c>
      <c r="D215" s="32"/>
    </row>
    <row r="216">
      <c r="A216" s="52" t="str">
        <f>HYPERLINK("https://www.homestuck.com/problem-sleuth/848","[PAUSE]")</f>
        <v>[PAUSE]</v>
      </c>
    </row>
    <row r="217">
      <c r="A217" s="52" t="str">
        <f>HYPERLINK("https://www.homestuck.com/problem-sleuth/849","[UNPAUSE]")</f>
        <v>[UNPAUSE]</v>
      </c>
      <c r="B217" s="23">
        <v>123.0</v>
      </c>
      <c r="C217" s="24" t="s">
        <v>487</v>
      </c>
      <c r="D217" s="25" t="s">
        <v>488</v>
      </c>
    </row>
    <row r="218">
      <c r="A218" s="52" t="str">
        <f>HYPERLINK("https://www.homestuck.com/problem-sleuth/850","Next.")</f>
        <v>Next.</v>
      </c>
      <c r="B218" s="23">
        <v>124.0</v>
      </c>
      <c r="C218" s="24" t="s">
        <v>489</v>
      </c>
      <c r="D218" s="32"/>
    </row>
    <row r="219">
      <c r="A219" s="27" t="s">
        <v>490</v>
      </c>
      <c r="B219" s="28">
        <v>125.0</v>
      </c>
      <c r="C219" s="36"/>
      <c r="D219" s="37"/>
    </row>
    <row r="220">
      <c r="A220" s="52" t="str">
        <f>HYPERLINK("https://www.homestuck.com/problem-sleuth/851","FINAL BOSS BATTLE.")</f>
        <v>FINAL BOSS BATTLE.</v>
      </c>
      <c r="B220" s="23">
        <v>127.0</v>
      </c>
      <c r="C220" s="24" t="s">
        <v>491</v>
      </c>
      <c r="D220" s="32"/>
    </row>
    <row r="221">
      <c r="A221" s="52" t="str">
        <f>HYPERLINK("https://www.homestuck.com/problem-sleuth/852","Next.")</f>
        <v>Next.</v>
      </c>
      <c r="B221" s="23">
        <v>128.0</v>
      </c>
      <c r="C221" s="24" t="s">
        <v>492</v>
      </c>
      <c r="D221" s="32"/>
    </row>
    <row r="222">
      <c r="A222" s="52" t="str">
        <f>HYPERLINK("https://www.homestuck.com/problem-sleuth/853","AS: Fashion a more fitting hat from your old hat.")</f>
        <v>AS: Fashion a more fitting hat from your old hat.</v>
      </c>
    </row>
    <row r="223">
      <c r="A223" s="52" t="str">
        <f>HYPERLINK("https://www.homestuck.com/problem-sleuth/854","Next.")</f>
        <v>Next.</v>
      </c>
      <c r="B223" s="23">
        <v>129.0</v>
      </c>
      <c r="C223" s="24" t="s">
        <v>493</v>
      </c>
      <c r="D223" s="32"/>
    </row>
    <row r="224">
      <c r="A224" s="52" t="str">
        <f>HYPERLINK("https://www.homestuck.com/problem-sleuth/855","FPI: Bring nervous broad to the Ace Deck.")</f>
        <v>FPI: Bring nervous broad to the Ace Deck.</v>
      </c>
      <c r="B224" s="23">
        <v>130.0</v>
      </c>
      <c r="C224" s="24" t="s">
        <v>494</v>
      </c>
      <c r="D224" s="32"/>
    </row>
    <row r="225">
      <c r="A225" s="52" t="str">
        <f>HYPERLINK("https://www.homestuck.com/problem-sleuth/856","Next.")</f>
        <v>Next.</v>
      </c>
    </row>
    <row r="226">
      <c r="A226" s="52" t="str">
        <f>HYPERLINK("https://www.homestuck.com/problem-sleuth/857","DMK: COMBAT OPERANDI -&gt; LV. 49 ABSTRACTED THOUGHT")</f>
        <v>DMK: COMBAT OPERANDI -&gt; LV. 49 ABSTRACTED THOUGHT</v>
      </c>
    </row>
    <row r="227">
      <c r="A227" s="52" t="str">
        <f>HYPERLINK("https://www.homestuck.com/problem-sleuth/858","Next.")</f>
        <v>Next.</v>
      </c>
    </row>
    <row r="228">
      <c r="A228" s="52" t="str">
        <f>HYPERLINK("https://www.homestuck.com/problem-sleuth/859","MK: Gather up all the ship portholes.")</f>
        <v>MK: Gather up all the ship portholes.</v>
      </c>
      <c r="B228" s="23">
        <v>131.0</v>
      </c>
      <c r="C228" s="24" t="s">
        <v>495</v>
      </c>
      <c r="D228" s="32"/>
    </row>
    <row r="229">
      <c r="A229" s="52" t="str">
        <f>HYPERLINK("https://www.homestuck.com/problem-sleuth/860","PI: Defeat death already.")</f>
        <v>PI: Defeat death already.</v>
      </c>
    </row>
    <row r="230">
      <c r="A230" s="52" t="str">
        <f>HYPERLINK("https://www.homestuck.com/problem-sleuth/861","Next.")</f>
        <v>Next.</v>
      </c>
    </row>
    <row r="231">
      <c r="A231" s="52" t="str">
        <f>HYPERLINK("https://www.homestuck.com/problem-sleuth/862","Next.")</f>
        <v>Next.</v>
      </c>
      <c r="B231" s="23">
        <v>132.0</v>
      </c>
      <c r="C231" s="24" t="s">
        <v>496</v>
      </c>
      <c r="D231" s="32"/>
    </row>
    <row r="232">
      <c r="A232" s="52" t="str">
        <f>HYPERLINK("https://www.homestuck.com/problem-sleuth/863","AD:Establish superiority by punching nearest Q*Bert in snout")</f>
        <v>AD:Establish superiority by punching nearest Q*Bert in snout</v>
      </c>
    </row>
    <row r="233">
      <c r="A233" s="52" t="str">
        <f>HYPERLINK("https://www.homestuck.com/problem-sleuth/864","FPI: Go back to Ace Deck.")</f>
        <v>FPI: Go back to Ace Deck.</v>
      </c>
      <c r="B233" s="23">
        <v>133.0</v>
      </c>
      <c r="C233" s="24" t="s">
        <v>497</v>
      </c>
      <c r="D233" s="32"/>
    </row>
    <row r="234">
      <c r="A234" s="52" t="str">
        <f>HYPERLINK("https://www.homestuck.com/problem-sleuth/865","AS: Fire warning shots off the port bow.")</f>
        <v>AS: Fire warning shots off the port bow.</v>
      </c>
    </row>
    <row r="235">
      <c r="A235" s="52" t="str">
        <f>HYPERLINK("https://www.homestuck.com/problem-sleuth/866","Next.")</f>
        <v>Next.</v>
      </c>
      <c r="B235" s="23">
        <v>134.0</v>
      </c>
      <c r="C235" s="24" t="s">
        <v>498</v>
      </c>
      <c r="D235" s="32"/>
    </row>
    <row r="236">
      <c r="A236" s="52" t="str">
        <f>HYPERLINK("https://www.homestuck.com/problem-sleuth/867","PS: Use tommykey on lock.")</f>
        <v>PS: Use tommykey on lock.</v>
      </c>
    </row>
    <row r="237">
      <c r="A237" s="52" t="str">
        <f>HYPERLINK("https://www.homestuck.com/problem-sleuth/868","Next.")</f>
        <v>Next.</v>
      </c>
      <c r="B237" s="23">
        <v>135.0</v>
      </c>
      <c r="C237" s="24" t="s">
        <v>499</v>
      </c>
      <c r="D237" s="32"/>
    </row>
    <row r="238">
      <c r="A238" s="52" t="str">
        <f>HYPERLINK("https://www.homestuck.com/problem-sleuth/869","Next.")</f>
        <v>Next.</v>
      </c>
      <c r="B238" s="23">
        <v>136.0</v>
      </c>
      <c r="C238" s="24" t="s">
        <v>500</v>
      </c>
      <c r="D238" s="32"/>
    </row>
    <row r="239">
      <c r="A239" s="52" t="str">
        <f>HYPERLINK("https://www.homestuck.com/problem-sleuth/870","Next.")</f>
        <v>Next.</v>
      </c>
      <c r="B239" s="23">
        <v>137.0</v>
      </c>
      <c r="C239" s="24" t="s">
        <v>501</v>
      </c>
      <c r="D239" s="32"/>
    </row>
    <row r="240">
      <c r="A240" s="52" t="str">
        <f>HYPERLINK("https://www.homestuck.com/problem-sleuth/871","PI+AD: Return to land of living.")</f>
        <v>PI+AD: Return to land of living.</v>
      </c>
    </row>
    <row r="241">
      <c r="A241" s="52" t="str">
        <f>HYPERLINK("https://www.homestuck.com/problem-sleuth/872","MK: Dump portholes through jacuzzi.")</f>
        <v>MK: Dump portholes through jacuzzi.</v>
      </c>
    </row>
    <row r="242">
      <c r="A242" s="52" t="str">
        <f>HYPERLINK("https://www.homestuck.com/problem-sleuth/873","Next.")</f>
        <v>Next.</v>
      </c>
    </row>
    <row r="243">
      <c r="A243" s="52" t="str">
        <f>HYPERLINK("https://www.homestuck.com/problem-sleuth/874","MK: Grab the cinder blocks.")</f>
        <v>MK: Grab the cinder blocks.</v>
      </c>
      <c r="B243" s="23">
        <v>138.0</v>
      </c>
      <c r="C243" s="24" t="s">
        <v>502</v>
      </c>
      <c r="D243" s="32"/>
    </row>
    <row r="244">
      <c r="A244" s="52" t="str">
        <f>HYPERLINK("https://www.homestuck.com/problem-sleuth/875","Next.")</f>
        <v>Next.</v>
      </c>
      <c r="B244" s="23">
        <v>139.0</v>
      </c>
      <c r="C244" s="24" t="s">
        <v>503</v>
      </c>
      <c r="D244" s="32"/>
    </row>
    <row r="245">
      <c r="A245" s="52" t="str">
        <f>HYPERLINK("https://www.homestuck.com/problem-sleuth/876","Next.")</f>
        <v>Next.</v>
      </c>
      <c r="B245" s="23">
        <v>140.0</v>
      </c>
      <c r="C245" s="24" t="s">
        <v>504</v>
      </c>
      <c r="D245" s="32"/>
    </row>
    <row r="246">
      <c r="A246" s="52" t="str">
        <f>HYPERLINK("https://www.homestuck.com/problem-sleuth/877","Next.")</f>
        <v>Next.</v>
      </c>
    </row>
    <row r="247">
      <c r="A247" s="52" t="str">
        <f>HYPERLINK("https://www.homestuck.com/problem-sleuth/878","AS: Craft sea-worthy hats for your allies.")</f>
        <v>AS: Craft sea-worthy hats for your allies.</v>
      </c>
    </row>
    <row r="248">
      <c r="A248" s="52" t="str">
        <f>HYPERLINK("https://www.homestuck.com/problem-sleuth/879","PI: Conjure candy armor.")</f>
        <v>PI: Conjure candy armor.</v>
      </c>
      <c r="B248" s="23">
        <v>141.0</v>
      </c>
      <c r="C248" s="24" t="s">
        <v>505</v>
      </c>
      <c r="D248" s="32"/>
    </row>
    <row r="249">
      <c r="A249" s="52" t="str">
        <f>HYPERLINK("https://www.homestuck.com/problem-sleuth/880","Next.")</f>
        <v>Next.</v>
      </c>
      <c r="B249" s="23">
        <v>142.0</v>
      </c>
      <c r="C249" s="24" t="s">
        <v>506</v>
      </c>
      <c r="D249" s="32"/>
    </row>
    <row r="250">
      <c r="A250" s="52" t="str">
        <f>HYPERLINK("https://www.homestuck.com/problem-sleuth/881","Next.")</f>
        <v>Next.</v>
      </c>
      <c r="B250" s="23">
        <v>143.0</v>
      </c>
      <c r="C250" s="24" t="s">
        <v>507</v>
      </c>
      <c r="D250" s="32"/>
    </row>
    <row r="251">
      <c r="A251" s="52" t="str">
        <f>HYPERLINK("https://www.homestuck.com/problem-sleuth/882","Next.")</f>
        <v>Next.</v>
      </c>
      <c r="B251" s="23">
        <v>144.0</v>
      </c>
      <c r="C251" s="24" t="s">
        <v>508</v>
      </c>
      <c r="D251" s="32"/>
    </row>
    <row r="252">
      <c r="A252" s="52" t="str">
        <f>HYPERLINK("https://www.homestuck.com/problem-sleuth/883","Next.")</f>
        <v>Next.</v>
      </c>
      <c r="B252" s="23">
        <v>145.0</v>
      </c>
      <c r="C252" s="24" t="s">
        <v>509</v>
      </c>
      <c r="D252" s="32"/>
    </row>
    <row r="253">
      <c r="A253" s="52" t="str">
        <f>HYPERLINK("https://www.homestuck.com/problem-sleuth/884","Quick pose as a team again this shit seems pretty real.")</f>
        <v>Quick pose as a team again this shit seems pretty real.</v>
      </c>
    </row>
    <row r="254">
      <c r="A254" s="52" t="str">
        <f>HYPERLINK("https://www.homestuck.com/problem-sleuth/885","DMK: AGGRESS")</f>
        <v>DMK: AGGRESS</v>
      </c>
      <c r="B254" s="23">
        <v>146.0</v>
      </c>
      <c r="C254" s="24" t="s">
        <v>510</v>
      </c>
      <c r="D254" s="32"/>
    </row>
    <row r="255">
      <c r="A255" s="52" t="str">
        <f>HYPERLINK("https://www.homestuck.com/problem-sleuth/886","Next.")</f>
        <v>Next.</v>
      </c>
      <c r="B255" s="23">
        <v>147.0</v>
      </c>
      <c r="C255" s="24" t="s">
        <v>511</v>
      </c>
      <c r="D255" s="26" t="s">
        <v>512</v>
      </c>
    </row>
    <row r="256">
      <c r="A256" s="52" t="str">
        <f>HYPERLINK("https://www.homestuck.com/problem-sleuth/887","Candy Mecha: Join the battle already!")</f>
        <v>Candy Mecha: Join the battle already!</v>
      </c>
    </row>
    <row r="257">
      <c r="A257" s="52" t="str">
        <f>HYPERLINK("https://www.homestuck.com/problem-sleuth/888","AS: SEPULCHRITUUUUUUUUUUU-UUUDE!")</f>
        <v>AS: SEPULCHRITUUUUUUUUUUU-UUUDE!</v>
      </c>
    </row>
    <row r="258">
      <c r="A258" s="52" t="str">
        <f>HYPERLINK("https://www.homestuck.com/problem-sleuth/889","HD: Flip switch.")</f>
        <v>HD: Flip switch.</v>
      </c>
      <c r="B258" s="23">
        <v>148.0</v>
      </c>
      <c r="C258" s="24" t="s">
        <v>513</v>
      </c>
      <c r="D258" s="26"/>
    </row>
    <row r="259">
      <c r="A259" s="52" t="str">
        <f>HYPERLINK("https://www.homestuck.com/problem-sleuth/890","Next.")</f>
        <v>Next.</v>
      </c>
    </row>
    <row r="260">
      <c r="A260" s="52" t="str">
        <f>HYPERLINK("https://www.homestuck.com/problem-sleuth/891","Next.")</f>
        <v>Next.</v>
      </c>
    </row>
    <row r="261">
      <c r="A261" s="52" t="str">
        <f>HYPERLINK("https://www.homestuck.com/problem-sleuth/892","AS: Take charge as leader. Demand weapons.")</f>
        <v>AS: Take charge as leader. Demand weapons.</v>
      </c>
      <c r="B261" s="23">
        <v>149.0</v>
      </c>
      <c r="C261" s="24" t="s">
        <v>514</v>
      </c>
      <c r="D261" s="32"/>
    </row>
    <row r="262">
      <c r="A262" s="52" t="str">
        <f>HYPERLINK("https://www.homestuck.com/problem-sleuth/893","AS: Give all the weapons to PI.")</f>
        <v>AS: Give all the weapons to PI.</v>
      </c>
    </row>
    <row r="263">
      <c r="A263" s="52" t="str">
        <f>HYPERLINK("https://www.homestuck.com/problem-sleuth/894","PI: Take weapons down to MK's office.")</f>
        <v>PI: Take weapons down to MK's office.</v>
      </c>
    </row>
    <row r="264">
      <c r="A264" s="52" t="str">
        <f>HYPERLINK("https://www.homestuck.com/problem-sleuth/895","PI: Ask HD to take weapons instead.")</f>
        <v>PI: Ask HD to take weapons instead.</v>
      </c>
      <c r="B264" s="23">
        <v>150.0</v>
      </c>
      <c r="C264" s="24" t="s">
        <v>515</v>
      </c>
      <c r="D264" s="32"/>
    </row>
    <row r="265">
      <c r="A265" s="52" t="str">
        <f>HYPERLINK("https://www.homestuck.com/problem-sleuth/896","Next.")</f>
        <v>Next.</v>
      </c>
    </row>
    <row r="266">
      <c r="A266" s="52" t="str">
        <f>HYPERLINK("https://www.homestuck.com/problem-sleuth/897","Next.")</f>
        <v>Next.</v>
      </c>
    </row>
    <row r="267">
      <c r="A267" s="52" t="str">
        <f>HYPERLINK("https://www.homestuck.com/problem-sleuth/898","Next.")</f>
        <v>Next.</v>
      </c>
      <c r="B267" s="23">
        <v>151.0</v>
      </c>
      <c r="C267" s="24" t="s">
        <v>516</v>
      </c>
      <c r="D267" s="32"/>
    </row>
    <row r="268">
      <c r="A268" s="52" t="str">
        <f>HYPERLINK("https://www.homestuck.com/problem-sleuth/899","Next.")</f>
        <v>Next.</v>
      </c>
    </row>
    <row r="269">
      <c r="A269" s="52" t="str">
        <f>HYPERLINK("https://www.homestuck.com/problem-sleuth/900","HD: Walk to nearest intersection.")</f>
        <v>HD: Walk to nearest intersection.</v>
      </c>
    </row>
    <row r="270">
      <c r="A270" s="52" t="str">
        <f>HYPERLINK("https://www.homestuck.com/problem-sleuth/901","PI:Become homoerotically interested in returning to your fan")</f>
        <v>PI:Become homoerotically interested in returning to your fan</v>
      </c>
    </row>
    <row r="271">
      <c r="A271" s="52" t="str">
        <f>HYPERLINK("https://www.homestuck.com/problem-sleuth/902","PI: Dump the fan through the jacuzzi.")</f>
        <v>PI: Dump the fan through the jacuzzi.</v>
      </c>
      <c r="B271" s="23">
        <v>152.0</v>
      </c>
      <c r="C271" s="24" t="s">
        <v>517</v>
      </c>
      <c r="D271" s="32"/>
    </row>
    <row r="272">
      <c r="A272" s="52" t="str">
        <f>HYPERLINK("https://www.homestuck.com/problem-sleuth/903","Next.")</f>
        <v>Next.</v>
      </c>
    </row>
    <row r="273">
      <c r="A273" s="52" t="str">
        <f>HYPERLINK("https://www.homestuck.com/problem-sleuth/904","PI: Return to battle.")</f>
        <v>PI: Return to battle.</v>
      </c>
    </row>
    <row r="274">
      <c r="A274" s="52" t="str">
        <f>HYPERLINK("https://www.homestuck.com/problem-sleuth/905","Next.")</f>
        <v>Next.</v>
      </c>
      <c r="B274" s="23">
        <v>153.0</v>
      </c>
      <c r="C274" s="24" t="s">
        <v>518</v>
      </c>
      <c r="D274" s="32"/>
    </row>
    <row r="275" ht="38.25" customHeight="1">
      <c r="A275" s="52" t="str">
        <f>HYPERLINK("https://www.homestuck.com/problem-sleuth/906","AS: Retrieve Snoop Bust, for it is too important to be lost.")</f>
        <v>AS: Retrieve Snoop Bust, for it is too important to be lost.</v>
      </c>
      <c r="B275" s="23">
        <v>154.0</v>
      </c>
      <c r="C275" s="34" t="str">
        <f>IMAGE("https://i.imgur.com/gCV8SE1.png")</f>
        <v>#REF!</v>
      </c>
      <c r="D275" s="32"/>
    </row>
    <row r="276">
      <c r="B276" s="23">
        <v>155.0</v>
      </c>
      <c r="C276" s="24" t="s">
        <v>519</v>
      </c>
      <c r="D276" s="32"/>
    </row>
    <row r="277">
      <c r="A277" s="52" t="str">
        <f>HYPERLINK("https://www.homestuck.com/problem-sleuth/907","HD: Throw weapons into the lights.")</f>
        <v>HD: Throw weapons into the lights.</v>
      </c>
      <c r="B277" s="23">
        <v>156.0</v>
      </c>
      <c r="C277" s="24" t="s">
        <v>520</v>
      </c>
      <c r="D277" s="32"/>
    </row>
    <row r="278">
      <c r="A278" s="52" t="str">
        <f>HYPERLINK("https://www.homestuck.com/problem-sleuth/908","Next.")</f>
        <v>Next.</v>
      </c>
    </row>
    <row r="279">
      <c r="A279" s="52" t="str">
        <f>HYPERLINK("https://www.homestuck.com/problem-sleuth/909","HD: Throw tommy gun.")</f>
        <v>HD: Throw tommy gun.</v>
      </c>
      <c r="B279" s="23">
        <v>157.0</v>
      </c>
      <c r="C279" s="24" t="s">
        <v>521</v>
      </c>
      <c r="D279" s="32"/>
    </row>
    <row r="280">
      <c r="A280" s="52" t="str">
        <f>HYPERLINK("https://www.homestuck.com/problem-sleuth/910","Next.")</f>
        <v>Next.</v>
      </c>
    </row>
    <row r="281">
      <c r="A281" s="52" t="str">
        <f>HYPERLINK("https://www.homestuck.com/problem-sleuth/911","HD: Throw machine gun.")</f>
        <v>HD: Throw machine gun.</v>
      </c>
      <c r="B281" s="23">
        <v>158.0</v>
      </c>
      <c r="C281" s="24" t="s">
        <v>522</v>
      </c>
      <c r="D281" s="26" t="s">
        <v>523</v>
      </c>
    </row>
    <row r="282">
      <c r="A282" s="52" t="str">
        <f>HYPERLINK("https://www.homestuck.com/problem-sleuth/912","Next.")</f>
        <v>Next.</v>
      </c>
    </row>
    <row r="283">
      <c r="A283" s="52" t="str">
        <f>HYPERLINK("https://www.homestuck.com/problem-sleuth/913","Next.")</f>
        <v>Next.</v>
      </c>
      <c r="B283" s="23">
        <v>159.0</v>
      </c>
      <c r="C283" s="24" t="s">
        <v>524</v>
      </c>
      <c r="D283" s="32"/>
    </row>
    <row r="284">
      <c r="B284" s="23">
        <v>160.0</v>
      </c>
      <c r="C284" s="24" t="s">
        <v>525</v>
      </c>
      <c r="D284" s="32"/>
    </row>
    <row r="285">
      <c r="B285" s="23">
        <v>161.0</v>
      </c>
      <c r="C285" s="24" t="s">
        <v>526</v>
      </c>
      <c r="D285" s="32"/>
    </row>
    <row r="286">
      <c r="A286" s="52" t="str">
        <f>HYPERLINK("https://www.homestuck.com/problem-sleuth/914","PI: Pick up captain's sextant.")</f>
        <v>PI: Pick up captain's sextant.</v>
      </c>
      <c r="B286" s="23">
        <v>162.0</v>
      </c>
      <c r="C286" s="24" t="s">
        <v>527</v>
      </c>
      <c r="D286" s="32"/>
    </row>
    <row r="287">
      <c r="A287" s="52" t="str">
        <f>HYPERLINK("https://www.homestuck.com/problem-sleuth/915","Next.")</f>
        <v>Next.</v>
      </c>
      <c r="B287" s="23">
        <v>163.0</v>
      </c>
      <c r="C287" s="24" t="s">
        <v>528</v>
      </c>
      <c r="D287" s="32"/>
    </row>
    <row r="288">
      <c r="A288" s="52" t="str">
        <f>HYPERLINK("https://www.homestuck.com/problem-sleuth/916","Next.")</f>
        <v>Next.</v>
      </c>
      <c r="B288" s="23">
        <v>164.0</v>
      </c>
      <c r="C288" s="24" t="s">
        <v>529</v>
      </c>
      <c r="D288" s="32"/>
    </row>
    <row r="289">
      <c r="A289" s="52" t="str">
        <f>HYPERLINK("https://www.homestuck.com/problem-sleuth/917","ZAD: Zombie truffle shuffle.")</f>
        <v>ZAD: Zombie truffle shuffle.</v>
      </c>
      <c r="B289" s="23">
        <v>165.0</v>
      </c>
      <c r="C289" s="24" t="s">
        <v>530</v>
      </c>
      <c r="D289" s="25" t="s">
        <v>531</v>
      </c>
    </row>
    <row r="290">
      <c r="A290" s="52" t="str">
        <f>HYPERLINK("https://www.homestuck.com/problem-sleuth/918","Candy Mecha: Fire into DMK's mouth(s).")</f>
        <v>Candy Mecha: Fire into DMK's mouth(s).</v>
      </c>
    </row>
    <row r="291">
      <c r="A291" s="52" t="str">
        <f>HYPERLINK("https://www.homestuck.com/problem-sleuth/919","ZAD, FAD, and AD: TRIPLE TRUFFLE SHUFFLE.")</f>
        <v>ZAD, FAD, and AD: TRIPLE TRUFFLE SHUFFLE.</v>
      </c>
    </row>
    <row r="292">
      <c r="B292" s="23">
        <v>166.0</v>
      </c>
      <c r="C292" s="24" t="s">
        <v>532</v>
      </c>
      <c r="D292" s="32"/>
    </row>
    <row r="293">
      <c r="A293" s="52" t="str">
        <f>HYPERLINK("https://www.homestuck.com/problem-sleuth/920","Next.")</f>
        <v>Next.</v>
      </c>
      <c r="B293" s="23">
        <v>167.0</v>
      </c>
      <c r="C293" s="24" t="s">
        <v>533</v>
      </c>
      <c r="D293" s="32"/>
    </row>
    <row r="294">
      <c r="A294" s="52" t="str">
        <f>HYPERLINK("https://www.homestuck.com/problem-sleuth/921","Next.")</f>
        <v>Next.</v>
      </c>
      <c r="B294" s="23">
        <v>168.0</v>
      </c>
      <c r="C294" s="24" t="s">
        <v>534</v>
      </c>
      <c r="D294" s="32"/>
    </row>
    <row r="295">
      <c r="A295" s="52" t="str">
        <f>HYPERLINK("https://www.homestuck.com/problem-sleuth/922","Next.")</f>
        <v>Next.</v>
      </c>
    </row>
    <row r="296">
      <c r="A296" s="52" t="str">
        <f>HYPERLINK("https://www.homestuck.com/problem-sleuth/923","DMK: THORNCODDLE")</f>
        <v>DMK: THORNCODDLE</v>
      </c>
    </row>
    <row r="297">
      <c r="A297" s="52" t="str">
        <f>HYPERLINK("https://www.homestuck.com/problem-sleuth/924","Next.")</f>
        <v>Next.</v>
      </c>
      <c r="B297" s="23">
        <v>169.0</v>
      </c>
      <c r="C297" s="24" t="s">
        <v>535</v>
      </c>
      <c r="D297" s="32"/>
    </row>
    <row r="298">
      <c r="A298" s="52" t="str">
        <f>HYPERLINK("https://www.homestuck.com/problem-sleuth/925","Next.")</f>
        <v>Next.</v>
      </c>
    </row>
    <row r="299">
      <c r="A299" s="52" t="str">
        <f>HYPERLINK("https://www.homestuck.com/problem-sleuth/926","Next.")</f>
        <v>Next.</v>
      </c>
      <c r="B299" s="23">
        <v>170.0</v>
      </c>
      <c r="C299" s="24" t="s">
        <v>536</v>
      </c>
      <c r="D299" s="32"/>
    </row>
    <row r="300">
      <c r="A300" s="52" t="str">
        <f>HYPERLINK("https://www.homestuck.com/problem-sleuth/927","HD: Hail a cab and follow the cheese truck.")</f>
        <v>HD: Hail a cab and follow the cheese truck.</v>
      </c>
    </row>
    <row r="301">
      <c r="A301" s="52" t="str">
        <f>HYPERLINK("https://www.homestuck.com/problem-sleuth/928","Next.")</f>
        <v>Next.</v>
      </c>
    </row>
    <row r="302">
      <c r="B302" s="23">
        <v>171.0</v>
      </c>
      <c r="C302" s="24" t="s">
        <v>537</v>
      </c>
      <c r="D302" s="32"/>
    </row>
    <row r="303">
      <c r="A303" s="52" t="str">
        <f>HYPERLINK("https://www.homestuck.com/problem-sleuth/929","HD: Pursue on foot. Ask toll operator for directions.")</f>
        <v>HD: Pursue on foot. Ask toll operator for directions.</v>
      </c>
      <c r="B303" s="23">
        <v>172.0</v>
      </c>
      <c r="C303" s="24" t="s">
        <v>538</v>
      </c>
      <c r="D303" s="32"/>
    </row>
    <row r="304">
      <c r="A304" s="52" t="str">
        <f>HYPERLINK("https://www.homestuck.com/problem-sleuth/930","NB: Get the hell out of the fan's way.")</f>
        <v>NB: Get the hell out of the fan's way.</v>
      </c>
      <c r="B304" s="23">
        <v>173.0</v>
      </c>
      <c r="C304" s="24" t="s">
        <v>539</v>
      </c>
      <c r="D304" s="32"/>
    </row>
  </sheetData>
  <mergeCells count="240">
    <mergeCell ref="C252:C253"/>
    <mergeCell ref="D252:D253"/>
    <mergeCell ref="B239:B242"/>
    <mergeCell ref="C239:C242"/>
    <mergeCell ref="D239:D242"/>
    <mergeCell ref="B245:B247"/>
    <mergeCell ref="C245:C247"/>
    <mergeCell ref="D245:D247"/>
    <mergeCell ref="B252:B253"/>
    <mergeCell ref="C206:C208"/>
    <mergeCell ref="D206:D208"/>
    <mergeCell ref="B198:B201"/>
    <mergeCell ref="C198:C201"/>
    <mergeCell ref="D198:D201"/>
    <mergeCell ref="B202:B204"/>
    <mergeCell ref="C202:C204"/>
    <mergeCell ref="D202:D204"/>
    <mergeCell ref="B206:B208"/>
    <mergeCell ref="C215:C216"/>
    <mergeCell ref="D215:D216"/>
    <mergeCell ref="B209:B210"/>
    <mergeCell ref="C209:C210"/>
    <mergeCell ref="D209:D210"/>
    <mergeCell ref="B212:B213"/>
    <mergeCell ref="C212:C213"/>
    <mergeCell ref="D212:D213"/>
    <mergeCell ref="B215:B216"/>
    <mergeCell ref="C228:C230"/>
    <mergeCell ref="D228:D230"/>
    <mergeCell ref="B221:B222"/>
    <mergeCell ref="C221:C222"/>
    <mergeCell ref="D221:D222"/>
    <mergeCell ref="B224:B227"/>
    <mergeCell ref="C224:C227"/>
    <mergeCell ref="D224:D227"/>
    <mergeCell ref="B228:B230"/>
    <mergeCell ref="C271:C273"/>
    <mergeCell ref="D271:D273"/>
    <mergeCell ref="B264:B266"/>
    <mergeCell ref="C264:C266"/>
    <mergeCell ref="D264:D266"/>
    <mergeCell ref="B267:B270"/>
    <mergeCell ref="C267:C270"/>
    <mergeCell ref="D267:D270"/>
    <mergeCell ref="B271:B273"/>
    <mergeCell ref="C66:C68"/>
    <mergeCell ref="D66:D68"/>
    <mergeCell ref="C58:C59"/>
    <mergeCell ref="D58:D59"/>
    <mergeCell ref="A60:A61"/>
    <mergeCell ref="B62:B65"/>
    <mergeCell ref="C62:C65"/>
    <mergeCell ref="D62:D65"/>
    <mergeCell ref="A71:A74"/>
    <mergeCell ref="B4:B5"/>
    <mergeCell ref="C4:C5"/>
    <mergeCell ref="B10:B11"/>
    <mergeCell ref="C10:C11"/>
    <mergeCell ref="D10:D11"/>
    <mergeCell ref="C14:C16"/>
    <mergeCell ref="D14:D16"/>
    <mergeCell ref="B14:B16"/>
    <mergeCell ref="B19:B22"/>
    <mergeCell ref="C19:C22"/>
    <mergeCell ref="D19:D22"/>
    <mergeCell ref="B23:B25"/>
    <mergeCell ref="C23:C25"/>
    <mergeCell ref="D23:D25"/>
    <mergeCell ref="B26:B29"/>
    <mergeCell ref="C26:C29"/>
    <mergeCell ref="D26:D29"/>
    <mergeCell ref="B30:B33"/>
    <mergeCell ref="C30:C33"/>
    <mergeCell ref="C35:C36"/>
    <mergeCell ref="D35:D36"/>
    <mergeCell ref="B35:B36"/>
    <mergeCell ref="A36:A37"/>
    <mergeCell ref="B38:B39"/>
    <mergeCell ref="C38:C39"/>
    <mergeCell ref="D38:D39"/>
    <mergeCell ref="A41:A42"/>
    <mergeCell ref="D41:D42"/>
    <mergeCell ref="B43:B44"/>
    <mergeCell ref="C43:C44"/>
    <mergeCell ref="D43:D44"/>
    <mergeCell ref="A44:A45"/>
    <mergeCell ref="B47:B49"/>
    <mergeCell ref="C47:C49"/>
    <mergeCell ref="D47:D49"/>
    <mergeCell ref="B51:B52"/>
    <mergeCell ref="C51:C52"/>
    <mergeCell ref="D51:D52"/>
    <mergeCell ref="B55:B56"/>
    <mergeCell ref="C55:C56"/>
    <mergeCell ref="D55:D56"/>
    <mergeCell ref="B58:B59"/>
    <mergeCell ref="B66:B68"/>
    <mergeCell ref="B75:B78"/>
    <mergeCell ref="C75:C78"/>
    <mergeCell ref="D75:D78"/>
    <mergeCell ref="B79:B82"/>
    <mergeCell ref="C79:C82"/>
    <mergeCell ref="D79:D82"/>
    <mergeCell ref="B83:B84"/>
    <mergeCell ref="C83:C84"/>
    <mergeCell ref="D83:D84"/>
    <mergeCell ref="A84:A86"/>
    <mergeCell ref="B87:B88"/>
    <mergeCell ref="C87:C88"/>
    <mergeCell ref="D87:D88"/>
    <mergeCell ref="B90:B91"/>
    <mergeCell ref="C90:C91"/>
    <mergeCell ref="D90:D91"/>
    <mergeCell ref="B94:B96"/>
    <mergeCell ref="C94:C96"/>
    <mergeCell ref="D94:D96"/>
    <mergeCell ref="A99:A100"/>
    <mergeCell ref="A101:A103"/>
    <mergeCell ref="B103:B106"/>
    <mergeCell ref="C103:C106"/>
    <mergeCell ref="D103:D106"/>
    <mergeCell ref="B108:B110"/>
    <mergeCell ref="C108:C110"/>
    <mergeCell ref="D108:D110"/>
    <mergeCell ref="C119:C122"/>
    <mergeCell ref="D119:D122"/>
    <mergeCell ref="B111:B113"/>
    <mergeCell ref="C111:C113"/>
    <mergeCell ref="D111:D113"/>
    <mergeCell ref="B114:B116"/>
    <mergeCell ref="C114:C116"/>
    <mergeCell ref="D114:D116"/>
    <mergeCell ref="B119:B122"/>
    <mergeCell ref="B123:B126"/>
    <mergeCell ref="C123:C126"/>
    <mergeCell ref="D123:D126"/>
    <mergeCell ref="A126:A128"/>
    <mergeCell ref="B128:B130"/>
    <mergeCell ref="C128:C130"/>
    <mergeCell ref="D128:D130"/>
    <mergeCell ref="B131:B134"/>
    <mergeCell ref="C131:C134"/>
    <mergeCell ref="D131:D134"/>
    <mergeCell ref="B135:B137"/>
    <mergeCell ref="C135:C137"/>
    <mergeCell ref="D135:D137"/>
    <mergeCell ref="A137:A138"/>
    <mergeCell ref="B169:B170"/>
    <mergeCell ref="C169:C170"/>
    <mergeCell ref="D169:D170"/>
    <mergeCell ref="B173:B174"/>
    <mergeCell ref="C173:C174"/>
    <mergeCell ref="D173:D174"/>
    <mergeCell ref="A176:A177"/>
    <mergeCell ref="A191:A192"/>
    <mergeCell ref="A204:A205"/>
    <mergeCell ref="B176:B177"/>
    <mergeCell ref="B178:B181"/>
    <mergeCell ref="C178:C181"/>
    <mergeCell ref="D178:D181"/>
    <mergeCell ref="A181:A182"/>
    <mergeCell ref="C184:C187"/>
    <mergeCell ref="D184:D187"/>
    <mergeCell ref="C146:C147"/>
    <mergeCell ref="D146:D147"/>
    <mergeCell ref="B139:B140"/>
    <mergeCell ref="C139:C140"/>
    <mergeCell ref="D139:D140"/>
    <mergeCell ref="B143:B145"/>
    <mergeCell ref="C143:C145"/>
    <mergeCell ref="D143:D145"/>
    <mergeCell ref="B146:B147"/>
    <mergeCell ref="C155:C157"/>
    <mergeCell ref="D155:D157"/>
    <mergeCell ref="B149:B150"/>
    <mergeCell ref="C149:C150"/>
    <mergeCell ref="D149:D150"/>
    <mergeCell ref="B151:B154"/>
    <mergeCell ref="C151:C154"/>
    <mergeCell ref="D151:D154"/>
    <mergeCell ref="B155:B157"/>
    <mergeCell ref="C167:C168"/>
    <mergeCell ref="D167:D168"/>
    <mergeCell ref="B161:B164"/>
    <mergeCell ref="C161:C164"/>
    <mergeCell ref="D161:D164"/>
    <mergeCell ref="B165:B166"/>
    <mergeCell ref="C165:C166"/>
    <mergeCell ref="D165:D166"/>
    <mergeCell ref="B167:B168"/>
    <mergeCell ref="B184:B187"/>
    <mergeCell ref="B188:B191"/>
    <mergeCell ref="C188:C191"/>
    <mergeCell ref="D188:D191"/>
    <mergeCell ref="B193:B196"/>
    <mergeCell ref="C193:C196"/>
    <mergeCell ref="D193:D196"/>
    <mergeCell ref="C235:C236"/>
    <mergeCell ref="D235:D236"/>
    <mergeCell ref="B231:B232"/>
    <mergeCell ref="C231:C232"/>
    <mergeCell ref="D231:D232"/>
    <mergeCell ref="B233:B234"/>
    <mergeCell ref="C233:C234"/>
    <mergeCell ref="D233:D234"/>
    <mergeCell ref="B235:B236"/>
    <mergeCell ref="B255:B257"/>
    <mergeCell ref="C255:C257"/>
    <mergeCell ref="D255:D257"/>
    <mergeCell ref="B258:B260"/>
    <mergeCell ref="C258:C260"/>
    <mergeCell ref="D258:D260"/>
    <mergeCell ref="B261:B263"/>
    <mergeCell ref="C279:C280"/>
    <mergeCell ref="D279:D280"/>
    <mergeCell ref="C261:C263"/>
    <mergeCell ref="D261:D263"/>
    <mergeCell ref="A275:A276"/>
    <mergeCell ref="B277:B278"/>
    <mergeCell ref="C277:C278"/>
    <mergeCell ref="D277:D278"/>
    <mergeCell ref="B279:B280"/>
    <mergeCell ref="B281:B282"/>
    <mergeCell ref="C281:C282"/>
    <mergeCell ref="D281:D282"/>
    <mergeCell ref="A283:A285"/>
    <mergeCell ref="C289:C291"/>
    <mergeCell ref="D289:D291"/>
    <mergeCell ref="A291:A292"/>
    <mergeCell ref="B299:B301"/>
    <mergeCell ref="C299:C301"/>
    <mergeCell ref="D299:D301"/>
    <mergeCell ref="A301:A302"/>
    <mergeCell ref="B289:B291"/>
    <mergeCell ref="B294:B296"/>
    <mergeCell ref="C294:C296"/>
    <mergeCell ref="D294:D296"/>
    <mergeCell ref="B297:B298"/>
    <mergeCell ref="C297:C298"/>
    <mergeCell ref="D297:D298"/>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21" t="s">
        <v>4</v>
      </c>
      <c r="B1" s="19" t="s">
        <v>5</v>
      </c>
      <c r="C1" s="20" t="s">
        <v>6</v>
      </c>
      <c r="D1" s="21" t="s">
        <v>7</v>
      </c>
    </row>
    <row r="2">
      <c r="A2" s="27" t="s">
        <v>540</v>
      </c>
      <c r="B2" s="28">
        <v>5.0</v>
      </c>
      <c r="C2" s="44"/>
      <c r="D2" s="37"/>
    </row>
    <row r="3">
      <c r="A3" s="31" t="str">
        <f>HYPERLINK("https://www.homestuck.com/problem-sleuth/931","Next.")</f>
        <v>Next.</v>
      </c>
      <c r="B3" s="23">
        <v>7.0</v>
      </c>
      <c r="C3" s="24" t="s">
        <v>541</v>
      </c>
      <c r="D3" s="32"/>
    </row>
    <row r="4" ht="20.25" customHeight="1">
      <c r="A4" s="31" t="str">
        <f>HYPERLINK("https://www.homestuck.com/problem-sleuth/932","Next.")</f>
        <v>Next.</v>
      </c>
      <c r="B4" s="23">
        <v>8.0</v>
      </c>
      <c r="C4" s="24" t="s">
        <v>542</v>
      </c>
      <c r="D4" s="32"/>
    </row>
    <row r="5" ht="32.25" customHeight="1">
      <c r="A5" s="31" t="str">
        <f>HYPERLINK("https://www.homestuck.com/problem-sleuth/933","NB: Ride the plug like a mechanical bull.")</f>
        <v>NB: Ride the plug like a mechanical bull.</v>
      </c>
    </row>
    <row r="6">
      <c r="A6" s="31" t="str">
        <f>HYPERLINK("https://www.homestuck.com/problem-sleuth/934","ZAD: Sample DMK's tentacle with a nice bottle of Merlot.")</f>
        <v>ZAD: Sample DMK's tentacle with a nice bottle of Merlot.</v>
      </c>
      <c r="B6" s="23">
        <v>9.0</v>
      </c>
      <c r="C6" s="24" t="s">
        <v>543</v>
      </c>
      <c r="D6" s="32"/>
    </row>
    <row r="7">
      <c r="A7" s="31" t="str">
        <f>HYPERLINK("https://www.homestuck.com/problem-sleuth/935","Next.")</f>
        <v>Next.</v>
      </c>
    </row>
    <row r="8">
      <c r="A8" s="31" t="str">
        <f>HYPERLINK("https://www.homestuck.com/problem-sleuth/936","Next.")</f>
        <v>Next.</v>
      </c>
      <c r="B8" s="23">
        <v>10.0</v>
      </c>
      <c r="C8" s="24" t="s">
        <v>544</v>
      </c>
      <c r="D8" s="32"/>
    </row>
    <row r="9">
      <c r="A9" s="31" t="str">
        <f>HYPERLINK("https://www.homestuck.com/problem-sleuth/937","Next.")</f>
        <v>Next.</v>
      </c>
      <c r="B9" s="23">
        <v>11.0</v>
      </c>
      <c r="C9" s="24" t="s">
        <v>545</v>
      </c>
      <c r="D9" s="32"/>
    </row>
    <row r="10">
      <c r="A10" s="31" t="str">
        <f>HYPERLINK("https://www.homestuck.com/problem-sleuth/938","NB: Plug fan into enormous outlet.")</f>
        <v>NB: Plug fan into enormous outlet.</v>
      </c>
      <c r="B10" s="23">
        <v>12.0</v>
      </c>
      <c r="C10" s="24" t="s">
        <v>546</v>
      </c>
      <c r="D10" s="32"/>
    </row>
    <row r="11">
      <c r="A11" s="31" t="str">
        <f>HYPERLINK("https://www.homestuck.com/problem-sleuth/939","NB: Equip the corset.")</f>
        <v>NB: Equip the corset.</v>
      </c>
    </row>
    <row r="12">
      <c r="A12" s="31" t="str">
        <f>HYPERLINK("https://www.homestuck.com/problem-sleuth/940","NB: Add stripper container to inventory.")</f>
        <v>NB: Add stripper container to inventory.</v>
      </c>
      <c r="B12" s="23">
        <v>13.0</v>
      </c>
      <c r="C12" s="24" t="s">
        <v>547</v>
      </c>
      <c r="D12" s="32"/>
    </row>
    <row r="13">
      <c r="A13" s="31" t="str">
        <f>HYPERLINK("https://www.homestuck.com/problem-sleuth/941","NB: Go through Eye Door.")</f>
        <v>NB: Go through Eye Door.</v>
      </c>
    </row>
    <row r="14">
      <c r="A14" s="31" t="str">
        <f>HYPERLINK("https://www.homestuck.com/problem-sleuth/942","HD: Pursue cheese truck to Gutterpipe Projects.")</f>
        <v>HD: Pursue cheese truck to Gutterpipe Projects.</v>
      </c>
    </row>
    <row r="15">
      <c r="A15" s="31" t="str">
        <f>HYPERLINK("https://www.homestuck.com/problem-sleuth/943","AH: Unmute Professor Bee, he's been silent long enough.")</f>
        <v>AH: Unmute Professor Bee, he's been silent long enough.</v>
      </c>
      <c r="B15" s="23">
        <v>14.0</v>
      </c>
      <c r="C15" s="24" t="s">
        <v>548</v>
      </c>
      <c r="D15" s="32"/>
    </row>
    <row r="16" ht="29.25" customHeight="1">
      <c r="A16" s="31" t="str">
        <f>HYPERLINK("https://www.homestuck.com/problem-sleuth/944","Next.")</f>
        <v>Next.</v>
      </c>
      <c r="B16" s="23">
        <v>15.0</v>
      </c>
      <c r="C16" s="24" t="s">
        <v>549</v>
      </c>
      <c r="D16" s="32"/>
    </row>
    <row r="17" ht="29.25" customHeight="1">
      <c r="A17" s="31" t="str">
        <f>HYPERLINK("https://www.homestuck.com/problem-sleuth/945","Next.")</f>
        <v>Next.</v>
      </c>
    </row>
    <row r="18">
      <c r="A18" s="31" t="str">
        <f>HYPERLINK("https://www.homestuck.com/problem-sleuth/946","HD: Climb ladder and look into pipe.")</f>
        <v>HD: Climb ladder and look into pipe.</v>
      </c>
      <c r="B18" s="23">
        <v>16.0</v>
      </c>
      <c r="C18" s="24" t="s">
        <v>550</v>
      </c>
      <c r="D18" s="32"/>
    </row>
    <row r="19">
      <c r="A19" s="31" t="str">
        <f>HYPERLINK("https://www.homestuck.com/problem-sleuth/947","Next.")</f>
        <v>Next.</v>
      </c>
    </row>
    <row r="20">
      <c r="A20" s="31" t="str">
        <f>HYPERLINK("https://www.homestuck.com/problem-sleuth/948","NB: Enter far right room.")</f>
        <v>NB: Enter far right room.</v>
      </c>
    </row>
    <row r="21">
      <c r="A21" s="31" t="str">
        <f>HYPERLINK("https://www.homestuck.com/problem-sleuth/949","NB: Take off all your clothes and enter far left door.")</f>
        <v>NB: Take off all your clothes and enter far left door.</v>
      </c>
    </row>
    <row r="22" ht="21.0" customHeight="1">
      <c r="A22" s="31" t="str">
        <f>HYPERLINK("https://www.homestuck.com/problem-sleuth/950","Next.")</f>
        <v>Next.</v>
      </c>
      <c r="B22" s="23">
        <v>17.0</v>
      </c>
      <c r="C22" s="24" t="s">
        <v>551</v>
      </c>
      <c r="D22" s="32"/>
    </row>
    <row r="23" ht="21.75" customHeight="1">
      <c r="A23" s="31" t="str">
        <f>HYPERLINK("https://www.homestuck.com/problem-sleuth/951","Next.")</f>
        <v>Next.</v>
      </c>
    </row>
    <row r="24" ht="32.25" customHeight="1">
      <c r="A24" s="31" t="str">
        <f>HYPERLINK("https://www.homestuck.com/problem-sleuth/952","AH: Mute bee again.")</f>
        <v>AH: Mute bee again.</v>
      </c>
      <c r="B24" s="23">
        <v>18.0</v>
      </c>
      <c r="C24" s="24" t="s">
        <v>552</v>
      </c>
      <c r="D24" s="32"/>
    </row>
    <row r="25" ht="28.5" customHeight="1">
      <c r="A25" s="31" t="str">
        <f>HYPERLINK("https://www.homestuck.com/problem-sleuth/953","Next.")</f>
        <v>Next.</v>
      </c>
    </row>
    <row r="26">
      <c r="A26" s="31" t="str">
        <f>HYPERLINK("https://www.homestuck.com/problem-sleuth/954","AS: AGGRESS")</f>
        <v>AS: AGGRESS</v>
      </c>
      <c r="B26" s="23">
        <v>19.0</v>
      </c>
      <c r="C26" s="24" t="s">
        <v>553</v>
      </c>
      <c r="D26" s="32"/>
    </row>
    <row r="27">
      <c r="A27" s="31" t="str">
        <f>HYPERLINK("https://www.homestuck.com/problem-sleuth/955","DMK: COMBAT OPERANDI -&gt; CINDER ABLOCKALYPSE")</f>
        <v>DMK: COMBAT OPERANDI -&gt; CINDER ABLOCKALYPSE</v>
      </c>
      <c r="B27" s="23">
        <v>20.0</v>
      </c>
      <c r="C27" s="24" t="s">
        <v>554</v>
      </c>
      <c r="D27" s="32"/>
    </row>
    <row r="28">
      <c r="A28" s="31" t="str">
        <f>HYPERLINK("https://www.homestuck.com/problem-sleuth/956","Next.")</f>
        <v>Next.</v>
      </c>
    </row>
    <row r="29">
      <c r="B29" s="23">
        <v>21.0</v>
      </c>
      <c r="C29" s="24" t="s">
        <v>555</v>
      </c>
      <c r="D29" s="32"/>
    </row>
    <row r="30">
      <c r="A30" s="31" t="str">
        <f>HYPERLINK("https://www.homestuck.com/problem-sleuth/957","Next.")</f>
        <v>Next.</v>
      </c>
      <c r="B30" s="23">
        <v>22.0</v>
      </c>
      <c r="C30" s="24" t="s">
        <v>556</v>
      </c>
      <c r="D30" s="26" t="s">
        <v>557</v>
      </c>
    </row>
    <row r="31">
      <c r="A31" s="31" t="str">
        <f>HYPERLINK("https://www.homestuck.com/problem-sleuth/958","Next.")</f>
        <v>Next.</v>
      </c>
    </row>
    <row r="32">
      <c r="B32" s="23">
        <v>23.0</v>
      </c>
      <c r="C32" s="24" t="s">
        <v>558</v>
      </c>
      <c r="D32" s="32"/>
    </row>
    <row r="33">
      <c r="B33" s="23">
        <v>24.0</v>
      </c>
      <c r="C33" s="24" t="s">
        <v>559</v>
      </c>
      <c r="D33" s="32"/>
    </row>
    <row r="34">
      <c r="A34" s="31" t="str">
        <f>HYPERLINK("https://www.homestuck.com/problem-sleuth/959","Next.")</f>
        <v>Next.</v>
      </c>
      <c r="B34" s="23">
        <v>25.0</v>
      </c>
      <c r="C34" s="24" t="s">
        <v>560</v>
      </c>
      <c r="D34" s="26" t="s">
        <v>561</v>
      </c>
    </row>
    <row r="35" ht="23.25" customHeight="1">
      <c r="A35" s="31" t="str">
        <f>HYPERLINK("https://www.homestuck.com/problem-sleuth/960","Next.")</f>
        <v>Next.</v>
      </c>
    </row>
    <row r="36" ht="28.5" customHeight="1">
      <c r="A36" s="31" t="str">
        <f>HYPERLINK("https://www.homestuck.com/problem-sleuth/961","Next.")</f>
        <v>Next.</v>
      </c>
    </row>
    <row r="37">
      <c r="A37" s="31" t="str">
        <f>HYPERLINK("https://www.homestuck.com/problem-sleuth/962","Next.")</f>
        <v>Next.</v>
      </c>
    </row>
    <row r="38">
      <c r="A38" s="31" t="str">
        <f>HYPERLINK("https://www.homestuck.com/problem-sleuth/963","DMK: LV. 10 THORNCODDLE: APESHIT BRAMBLEFUCK")</f>
        <v>DMK: LV. 10 THORNCODDLE: APESHIT BRAMBLEFUCK</v>
      </c>
      <c r="B38" s="23">
        <v>26.0</v>
      </c>
      <c r="C38" s="24" t="s">
        <v>562</v>
      </c>
      <c r="D38" s="32"/>
    </row>
    <row r="39">
      <c r="A39" s="31" t="str">
        <f>HYPERLINK("https://www.homestuck.com/problem-sleuth/964","Next.")</f>
        <v>Next.</v>
      </c>
    </row>
    <row r="40">
      <c r="A40" s="31" t="str">
        <f>HYPERLINK("https://www.homestuck.com/problem-sleuth/965","NB: Use stripper on mural.")</f>
        <v>NB: Use stripper on mural.</v>
      </c>
    </row>
    <row r="41">
      <c r="A41" s="31" t="str">
        <f>HYPERLINK("https://www.homestuck.com/problem-sleuth/966","Next.")</f>
        <v>Next.</v>
      </c>
    </row>
    <row r="42">
      <c r="A42" s="31" t="str">
        <f>HYPERLINK("https://www.homestuck.com/problem-sleuth/967","NB: Splash a little on wall.")</f>
        <v>NB: Splash a little on wall.</v>
      </c>
      <c r="B42" s="23">
        <v>27.0</v>
      </c>
      <c r="C42" s="24" t="s">
        <v>563</v>
      </c>
      <c r="D42" s="32"/>
    </row>
    <row r="43">
      <c r="A43" s="31" t="str">
        <f>HYPERLINK("https://www.homestuck.com/problem-sleuth/968","Next.")</f>
        <v>Next.</v>
      </c>
    </row>
    <row r="44">
      <c r="A44" s="31" t="str">
        <f>HYPERLINK("https://www.homestuck.com/problem-sleuth/969","HD: Enter mousehole, given your small HEIGHT attribute.")</f>
        <v>HD: Enter mousehole, given your small HEIGHT attribute.</v>
      </c>
    </row>
    <row r="45">
      <c r="A45" s="31" t="str">
        <f>HYPERLINK("https://www.homestuck.com/problem-sleuth/970","NB: Strip rest of mural.")</f>
        <v>NB: Strip rest of mural.</v>
      </c>
    </row>
    <row r="46">
      <c r="A46" s="31" t="str">
        <f>HYPERLINK("https://www.homestuck.com/problem-sleuth/971","Next.")</f>
        <v>Next.</v>
      </c>
      <c r="B46" s="23">
        <v>28.0</v>
      </c>
      <c r="C46" s="24" t="s">
        <v>564</v>
      </c>
      <c r="D46" s="32"/>
    </row>
    <row r="47">
      <c r="A47" s="31" t="str">
        <f>HYPERLINK("https://www.homestuck.com/problem-sleuth/972","Next.")</f>
        <v>Next.</v>
      </c>
      <c r="B47" s="23">
        <v>29.0</v>
      </c>
      <c r="C47" s="24" t="s">
        <v>565</v>
      </c>
      <c r="D47" s="32"/>
    </row>
    <row r="48">
      <c r="A48" s="31" t="str">
        <f>HYPERLINK("https://www.homestuck.com/problem-sleuth/973","Next.")</f>
        <v>Next.</v>
      </c>
    </row>
    <row r="49" ht="18.0" customHeight="1">
      <c r="A49" s="31" t="str">
        <f>HYPERLINK("https://www.homestuck.com/problem-sleuth/974","HD: Go in.")</f>
        <v>HD: Go in.</v>
      </c>
      <c r="B49" s="23">
        <v>30.0</v>
      </c>
      <c r="C49" s="24" t="s">
        <v>566</v>
      </c>
      <c r="D49" s="32"/>
    </row>
    <row r="50" ht="22.5" customHeight="1">
      <c r="A50" s="31" t="str">
        <f>HYPERLINK("https://www.homestuck.com/problem-sleuth/975","HD: Climb ladder, equip corset.")</f>
        <v>HD: Climb ladder, equip corset.</v>
      </c>
    </row>
    <row r="51">
      <c r="A51" s="31" t="str">
        <f>HYPERLINK("https://www.homestuck.com/problem-sleuth/976","AS: Use delegation skills to call four nations to your aid.")</f>
        <v>AS: Use delegation skills to call four nations to your aid.</v>
      </c>
      <c r="B51" s="23">
        <v>31.0</v>
      </c>
      <c r="C51" s="24" t="s">
        <v>567</v>
      </c>
      <c r="D51" s="32"/>
    </row>
    <row r="52">
      <c r="A52" s="31" t="str">
        <f>HYPERLINK("https://www.homestuck.com/problem-sleuth/977","Next.")</f>
        <v>Next.</v>
      </c>
    </row>
    <row r="53">
      <c r="A53" s="31" t="str">
        <f>HYPERLINK("https://www.homestuck.com/problem-sleuth/978","PI: Make universe do a barrel roll.")</f>
        <v>PI: Make universe do a barrel roll.</v>
      </c>
      <c r="B53" s="23">
        <v>32.0</v>
      </c>
      <c r="C53" s="24" t="s">
        <v>568</v>
      </c>
      <c r="D53" s="32"/>
    </row>
    <row r="54">
      <c r="A54" s="31" t="str">
        <f>HYPERLINK("https://www.homestuck.com/problem-sleuth/979","Next.")</f>
        <v>Next.</v>
      </c>
    </row>
    <row r="55">
      <c r="A55" s="31" t="str">
        <f>HYPERLINK("https://www.homestuck.com/problem-sleuth/980","Next.")</f>
        <v>Next.</v>
      </c>
      <c r="B55" s="23">
        <v>33.0</v>
      </c>
      <c r="C55" s="24" t="s">
        <v>569</v>
      </c>
      <c r="D55" s="32"/>
    </row>
    <row r="56">
      <c r="A56" s="31" t="str">
        <f>HYPERLINK("https://www.homestuck.com/problem-sleuth/981","DMK: BATTLE TECHNIQUE -&gt; VEXATIOUS GLOWER")</f>
        <v>DMK: BATTLE TECHNIQUE -&gt; VEXATIOUS GLOWER</v>
      </c>
    </row>
    <row r="57">
      <c r="A57" s="31" t="str">
        <f>HYPERLINK("https://www.homestuck.com/problem-sleuth/982","Next.")</f>
        <v>Next.</v>
      </c>
    </row>
    <row r="58">
      <c r="A58" s="31" t="str">
        <f>HYPERLINK("https://www.homestuck.com/problem-sleuth/983","NB: Go through tall window.")</f>
        <v>NB: Go through tall window.</v>
      </c>
      <c r="B58" s="23">
        <v>34.0</v>
      </c>
      <c r="C58" s="24" t="s">
        <v>570</v>
      </c>
      <c r="D58" s="32"/>
    </row>
    <row r="59">
      <c r="A59" s="31" t="str">
        <f>HYPERLINK("https://www.homestuck.com/problem-sleuth/984","NB: Loosen drawstrings on corset.")</f>
        <v>NB: Loosen drawstrings on corset.</v>
      </c>
    </row>
    <row r="60">
      <c r="A60" s="31" t="str">
        <f>HYPERLINK("https://www.homestuck.com/problem-sleuth/985","NB: Ok, nothing to do out here. Go back in.")</f>
        <v>NB: Ok, nothing to do out here. Go back in.</v>
      </c>
    </row>
    <row r="61">
      <c r="A61" s="31" t="str">
        <f>HYPERLINK("https://www.homestuck.com/problem-sleuth/986","HD: Thank whores for complement.")</f>
        <v>HD: Thank whores for complement.</v>
      </c>
      <c r="B61" s="23">
        <v>35.0</v>
      </c>
      <c r="C61" s="24" t="s">
        <v>571</v>
      </c>
      <c r="D61" s="32"/>
    </row>
    <row r="62">
      <c r="A62" s="31" t="str">
        <f>HYPERLINK("https://www.homestuck.com/problem-sleuth/987","Next.")</f>
        <v>Next.</v>
      </c>
    </row>
    <row r="63">
      <c r="A63" s="31" t="str">
        <f>HYPERLINK("https://www.homestuck.com/problem-sleuth/988","Next.")</f>
        <v>Next.</v>
      </c>
    </row>
    <row r="64">
      <c r="A64" s="31" t="str">
        <f>HYPERLINK("https://www.homestuck.com/problem-sleuth/989","FPI: Conjure frosting to extinguish flames.")</f>
        <v>FPI: Conjure frosting to extinguish flames.</v>
      </c>
    </row>
    <row r="65">
      <c r="A65" s="31" t="str">
        <f>HYPERLINK("https://www.homestuck.com/problem-sleuth/990","Next.")</f>
        <v>Next.</v>
      </c>
      <c r="B65" s="23">
        <v>36.0</v>
      </c>
      <c r="C65" s="24" t="s">
        <v>572</v>
      </c>
      <c r="D65" s="32"/>
    </row>
    <row r="66">
      <c r="A66" s="31" t="str">
        <f>HYPERLINK("https://www.homestuck.com/problem-sleuth/991","Next.")</f>
        <v>Next.</v>
      </c>
    </row>
    <row r="67">
      <c r="A67" s="31" t="str">
        <f>HYPERLINK("https://www.homestuck.com/problem-sleuth/992","Next.")</f>
        <v>Next.</v>
      </c>
    </row>
    <row r="68" ht="19.5" customHeight="1">
      <c r="A68" s="31" t="str">
        <f>HYPERLINK("https://www.homestuck.com/problem-sleuth/993","Next.")</f>
        <v>Next.</v>
      </c>
      <c r="B68" s="23">
        <v>37.0</v>
      </c>
      <c r="C68" s="24" t="s">
        <v>573</v>
      </c>
      <c r="D68" s="32"/>
    </row>
    <row r="69" ht="22.5" customHeight="1">
      <c r="A69" s="31" t="str">
        <f>HYPERLINK("https://www.homestuck.com/problem-sleuth/994","DMK: DEMOTE")</f>
        <v>DMK: DEMOTE</v>
      </c>
    </row>
    <row r="70">
      <c r="A70" s="31" t="str">
        <f>HYPERLINK("https://www.homestuck.com/problem-sleuth/995","PS: With hard boiled voice say you're just getting started.")</f>
        <v>PS: With hard boiled voice say you're just getting started.</v>
      </c>
      <c r="B70" s="23">
        <v>38.0</v>
      </c>
      <c r="C70" s="24" t="s">
        <v>574</v>
      </c>
      <c r="D70" s="32"/>
    </row>
    <row r="71">
      <c r="A71" s="31" t="str">
        <f>HYPERLINK("https://www.homestuck.com/problem-sleuth/996","HD: Turn crank on scale valve.")</f>
        <v>HD: Turn crank on scale valve.</v>
      </c>
      <c r="B71" s="54"/>
      <c r="C71" s="55"/>
      <c r="D71" s="25" t="s">
        <v>575</v>
      </c>
    </row>
    <row r="72">
      <c r="A72" s="31" t="str">
        <f>HYPERLINK("https://www.homestuck.com/problem-sleuth/997","Next.")</f>
        <v>Next.</v>
      </c>
      <c r="B72" s="54"/>
    </row>
    <row r="73" ht="21.0" customHeight="1">
      <c r="A73" s="31" t="str">
        <f>HYPERLINK("https://www.homestuck.com/problem-sleuth/998","HD: Turn crank on upper valve.")</f>
        <v>HD: Turn crank on upper valve.</v>
      </c>
      <c r="B73" s="23">
        <v>39.0</v>
      </c>
      <c r="C73" s="24" t="s">
        <v>576</v>
      </c>
    </row>
    <row r="74">
      <c r="A74" s="31" t="str">
        <f>HYPERLINK("https://www.homestuck.com/problem-sleuth/999","Next.")</f>
        <v>Next.</v>
      </c>
    </row>
    <row r="75">
      <c r="A75" s="31" t="str">
        <f>HYPERLINK("https://www.homestuck.com/problem-sleuth/1000","HD: Jump down on to valve lever.")</f>
        <v>HD: Jump down on to valve lever.</v>
      </c>
      <c r="B75" s="23">
        <v>40.0</v>
      </c>
      <c r="C75" s="24" t="s">
        <v>577</v>
      </c>
      <c r="D75" s="32"/>
    </row>
    <row r="76">
      <c r="A76" s="31" t="str">
        <f>HYPERLINK("https://www.homestuck.com/problem-sleuth/1001","NB: Go get plug and bring it through window.")</f>
        <v>NB: Go get plug and bring it through window.</v>
      </c>
    </row>
    <row r="77">
      <c r="A77" s="31" t="str">
        <f>HYPERLINK("https://www.homestuck.com/problem-sleuth/1002","NB: Loosen drawstrings again.")</f>
        <v>NB: Loosen drawstrings again.</v>
      </c>
    </row>
    <row r="78">
      <c r="A78" s="31" t="str">
        <f>HYPERLINK("https://www.homestuck.com/problem-sleuth/1003","NB: Lift plug.")</f>
        <v>NB: Lift plug.</v>
      </c>
      <c r="B78" s="23">
        <v>41.0</v>
      </c>
      <c r="C78" s="24" t="s">
        <v>578</v>
      </c>
      <c r="D78" s="25" t="s">
        <v>579</v>
      </c>
    </row>
    <row r="79">
      <c r="A79" s="31" t="str">
        <f>HYPERLINK("https://www.homestuck.com/problem-sleuth/1004","PS: Summon Weasel King.")</f>
        <v>PS: Summon Weasel King.</v>
      </c>
    </row>
    <row r="80">
      <c r="A80" s="31" t="str">
        <f>HYPERLINK("https://www.homestuck.com/problem-sleuth/1005","Next.")</f>
        <v>Next.</v>
      </c>
    </row>
    <row r="81">
      <c r="A81" s="31" t="str">
        <f>HYPERLINK("https://www.homestuck.com/problem-sleuth/1006","Next.")</f>
        <v>Next.</v>
      </c>
      <c r="B81" s="23">
        <v>42.0</v>
      </c>
      <c r="C81" s="24" t="s">
        <v>580</v>
      </c>
      <c r="D81" s="32"/>
    </row>
    <row r="82">
      <c r="A82" s="31" t="str">
        <f>HYPERLINK("https://www.homestuck.com/problem-sleuth/1007","Next.")</f>
        <v>Next.</v>
      </c>
    </row>
    <row r="83">
      <c r="A83" s="31" t="str">
        <f>HYPERLINK("https://www.homestuck.com/problem-sleuth/1008","Next.")</f>
        <v>Next.</v>
      </c>
      <c r="B83" s="23">
        <v>43.0</v>
      </c>
      <c r="C83" s="24" t="s">
        <v>581</v>
      </c>
      <c r="D83" s="32"/>
    </row>
    <row r="84">
      <c r="A84" s="31" t="str">
        <f>HYPERLINK("https://www.homestuck.com/problem-sleuth/1009","NB: Run plug through corset, into pipe, and out projector.")</f>
        <v>NB: Run plug through corset, into pipe, and out projector.</v>
      </c>
    </row>
    <row r="85">
      <c r="A85" s="31" t="str">
        <f>HYPERLINK("https://www.homestuck.com/problem-sleuth/1010","NB: Go through right door.")</f>
        <v>NB: Go through right door.</v>
      </c>
    </row>
    <row r="86">
      <c r="A86" s="31" t="str">
        <f>HYPERLINK("https://www.homestuck.com/problem-sleuth/1011","Next.")</f>
        <v>Next.</v>
      </c>
      <c r="B86" s="23">
        <v>44.0</v>
      </c>
      <c r="C86" s="24" t="s">
        <v>582</v>
      </c>
      <c r="D86" s="32"/>
    </row>
    <row r="87">
      <c r="A87" s="31" t="str">
        <f>HYPERLINK("https://www.homestuck.com/problem-sleuth/1012","Next.")</f>
        <v>Next.</v>
      </c>
    </row>
    <row r="88">
      <c r="A88" s="31" t="str">
        <f>HYPERLINK("https://www.homestuck.com/problem-sleuth/1013","NB: Go through wide window.")</f>
        <v>NB: Go through wide window.</v>
      </c>
    </row>
    <row r="89">
      <c r="A89" s="31" t="str">
        <f>HYPERLINK("https://www.homestuck.com/problem-sleuth/1014","NB: Go back in. Go through left door again.")</f>
        <v>NB: Go back in. Go through left door again.</v>
      </c>
      <c r="B89" s="23">
        <v>45.0</v>
      </c>
      <c r="C89" s="24"/>
      <c r="D89" s="25" t="s">
        <v>38</v>
      </c>
    </row>
    <row r="90">
      <c r="A90" s="31" t="str">
        <f>HYPERLINK("https://www.homestuck.com/problem-sleuth/1015","NB: Go through tall window.")</f>
        <v>NB: Go through tall window.</v>
      </c>
    </row>
    <row r="91">
      <c r="A91" s="31" t="str">
        <f>HYPERLINK("https://www.homestuck.com/problem-sleuth/1016","HD: Turn crank on aspect valve.")</f>
        <v>HD: Turn crank on aspect valve.</v>
      </c>
    </row>
    <row r="92">
      <c r="A92" s="31" t="str">
        <f>HYPERLINK("https://www.homestuck.com/problem-sleuth/1017","Next.")</f>
        <v>Next.</v>
      </c>
      <c r="B92" s="23">
        <v>46.0</v>
      </c>
      <c r="C92" s="24" t="s">
        <v>583</v>
      </c>
      <c r="D92" s="32"/>
    </row>
    <row r="93">
      <c r="A93" s="31" t="str">
        <f>HYPERLINK("https://www.homestuck.com/problem-sleuth/1018","Next.")</f>
        <v>Next.</v>
      </c>
    </row>
    <row r="94">
      <c r="A94" s="31" t="str">
        <f>HYPERLINK("https://www.homestuck.com/problem-sleuth/1019","Next.")</f>
        <v>Next.</v>
      </c>
    </row>
    <row r="95">
      <c r="A95" s="31" t="str">
        <f>HYPERLINK("https://www.homestuck.com/problem-sleuth/1020","PS: Put skylight through small window.")</f>
        <v>PS: Put skylight through small window.</v>
      </c>
      <c r="B95" s="23">
        <v>47.0</v>
      </c>
      <c r="C95" s="24" t="s">
        <v>584</v>
      </c>
      <c r="D95" s="32"/>
    </row>
    <row r="96">
      <c r="A96" s="31" t="str">
        <f>HYPERLINK("https://www.homestuck.com/problem-sleuth/1021","FPI: Conjure jaw breaker bomb.")</f>
        <v>FPI: Conjure jaw breaker bomb.</v>
      </c>
    </row>
    <row r="97">
      <c r="A97" s="31" t="str">
        <f>HYPERLINK("https://www.homestuck.com/problem-sleuth/1022","PS: Lob into DMK's mouth.")</f>
        <v>PS: Lob into DMK's mouth.</v>
      </c>
      <c r="B97" s="23">
        <v>48.0</v>
      </c>
      <c r="C97" s="24" t="s">
        <v>585</v>
      </c>
      <c r="D97" s="32"/>
    </row>
    <row r="98">
      <c r="A98" s="31" t="str">
        <f>HYPERLINK("https://www.homestuck.com/problem-sleuth/1023","Next.")</f>
        <v>Next.</v>
      </c>
    </row>
    <row r="99">
      <c r="A99" s="31" t="str">
        <f>HYPERLINK("https://www.homestuck.com/problem-sleuth/1024","Next.")</f>
        <v>Next.</v>
      </c>
      <c r="B99" s="23">
        <v>49.0</v>
      </c>
      <c r="C99" s="24" t="s">
        <v>586</v>
      </c>
      <c r="D99" s="32"/>
    </row>
    <row r="100">
      <c r="A100" s="31" t="str">
        <f>HYPERLINK("https://www.homestuck.com/problem-sleuth/1025","Next.")</f>
        <v>Next.</v>
      </c>
      <c r="B100" s="23">
        <v>50.0</v>
      </c>
      <c r="C100" s="24" t="s">
        <v>587</v>
      </c>
      <c r="D100" s="32"/>
    </row>
    <row r="101">
      <c r="A101" s="52" t="str">
        <f>HYPERLINK("https://www.homestuck.com/problem-sleuth/1026","NB + HD: Go down projector pipe.")</f>
        <v>NB + HD: Go down projector pipe.</v>
      </c>
      <c r="B101" s="23">
        <v>51.0</v>
      </c>
      <c r="C101" s="24" t="s">
        <v>588</v>
      </c>
      <c r="D101" s="32"/>
    </row>
    <row r="102">
      <c r="A102" s="52" t="str">
        <f>HYPERLINK("https://www.homestuck.com/problem-sleuth/1027","Next.")</f>
        <v>Next.</v>
      </c>
    </row>
    <row r="103">
      <c r="A103" s="52" t="str">
        <f>HYPERLINK("https://www.homestuck.com/problem-sleuth/1028","NB + HD: Go down stairs through eye door.")</f>
        <v>NB + HD: Go down stairs through eye door.</v>
      </c>
    </row>
    <row r="104">
      <c r="A104" s="52" t="str">
        <f>HYPERLINK("https://www.homestuck.com/problem-sleuth/1029","NB: Examine middle switch.")</f>
        <v>NB: Examine middle switch.</v>
      </c>
    </row>
    <row r="105">
      <c r="A105" s="52" t="str">
        <f>HYPERLINK("https://www.homestuck.com/problem-sleuth/1030","Next.")</f>
        <v>Next.</v>
      </c>
      <c r="B105" s="23">
        <v>52.0</v>
      </c>
      <c r="C105" s="24" t="s">
        <v>589</v>
      </c>
      <c r="D105" s="32"/>
    </row>
    <row r="106">
      <c r="A106" s="52" t="str">
        <f>HYPERLINK("https://www.homestuck.com/problem-sleuth/1031","NB: Flip switch.")</f>
        <v>NB: Flip switch.</v>
      </c>
    </row>
    <row r="107">
      <c r="A107" s="52" t="str">
        <f>HYPERLINK("https://www.homestuck.com/problem-sleuth/1032","Next.")</f>
        <v>Next.</v>
      </c>
      <c r="B107" s="23">
        <v>53.0</v>
      </c>
      <c r="C107" s="24" t="s">
        <v>590</v>
      </c>
      <c r="D107" s="32"/>
    </row>
    <row r="108">
      <c r="A108" s="52" t="str">
        <f>HYPERLINK("https://www.homestuck.com/problem-sleuth/1033","Swain: Insert coins into coin slot.")</f>
        <v>Swain: Insert coins into coin slot.</v>
      </c>
    </row>
    <row r="109">
      <c r="A109" s="52" t="str">
        <f>HYPERLINK("https://www.homestuck.com/problem-sleuth/1034","NB: Go back and put on your corset.")</f>
        <v>NB: Go back and put on your corset.</v>
      </c>
    </row>
    <row r="110">
      <c r="A110" s="52" t="str">
        <f>HYPERLINK("https://www.homestuck.com/problem-sleuth/1035","HD: Enter MM's studio.")</f>
        <v>HD: Enter MM's studio.</v>
      </c>
      <c r="B110" s="23">
        <v>54.0</v>
      </c>
      <c r="C110" s="24" t="s">
        <v>591</v>
      </c>
      <c r="D110" s="32"/>
    </row>
    <row r="111">
      <c r="A111" s="52" t="str">
        <f>HYPERLINK("https://www.homestuck.com/problem-sleuth/1036","Next.")</f>
        <v>Next.</v>
      </c>
    </row>
    <row r="112">
      <c r="A112" s="52" t="str">
        <f>HYPERLINK("https://www.homestuck.com/problem-sleuth/1037","PS: GAMBIT SCHEMA -&gt; CANDY CORN VAMPIRE!")</f>
        <v>PS: GAMBIT SCHEMA -&gt; CANDY CORN VAMPIRE!</v>
      </c>
    </row>
    <row r="113">
      <c r="A113" s="52" t="str">
        <f>HYPERLINK("https://www.homestuck.com/problem-sleuth/1038","Next.")</f>
        <v>Next.</v>
      </c>
      <c r="B113" s="23">
        <v>55.0</v>
      </c>
      <c r="C113" s="24" t="s">
        <v>592</v>
      </c>
      <c r="D113" s="32"/>
    </row>
    <row r="114">
      <c r="A114" s="27" t="s">
        <v>593</v>
      </c>
      <c r="B114" s="28">
        <v>56.0</v>
      </c>
      <c r="C114" s="36"/>
      <c r="D114" s="37"/>
    </row>
    <row r="115">
      <c r="A115" s="52" t="str">
        <f>HYPERLINK("https://www.homestuck.com/problem-sleuth/1039","Check progress on tecton hive.")</f>
        <v>Check progress on tecton hive.</v>
      </c>
      <c r="B115" s="23">
        <v>57.0</v>
      </c>
      <c r="C115" s="24" t="s">
        <v>594</v>
      </c>
      <c r="D115" s="32"/>
    </row>
    <row r="116">
      <c r="A116" s="52" t="str">
        <f>HYPERLINK("https://www.homestuck.com/problem-sleuth/1040","Next.")</f>
        <v>Next.</v>
      </c>
    </row>
    <row r="117">
      <c r="A117" s="52" t="str">
        <f>HYPERLINK("https://www.homestuck.com/problem-sleuth/1041","Bees: Place impetus combs in tecton hive.")</f>
        <v>Bees: Place impetus combs in tecton hive.</v>
      </c>
    </row>
    <row r="118">
      <c r="A118" s="52" t="str">
        <f>HYPERLINK("https://www.homestuck.com/problem-sleuth/1042","Fill Ace Dick's suckle receptacle.")</f>
        <v>Fill Ace Dick's suckle receptacle.</v>
      </c>
      <c r="B118" s="23">
        <v>58.0</v>
      </c>
      <c r="C118" s="24" t="s">
        <v>595</v>
      </c>
      <c r="D118" s="32"/>
    </row>
    <row r="119">
      <c r="A119" s="52" t="str">
        <f>HYPERLINK("https://www.homestuck.com/problem-sleuth/1043","Fill Fiesta Ace Dick's suckle receptacle.")</f>
        <v>Fill Fiesta Ace Dick's suckle receptacle.</v>
      </c>
    </row>
    <row r="120">
      <c r="A120" s="52" t="str">
        <f>HYPERLINK("https://www.homestuck.com/problem-sleuth/1044","Fill Zombie Ace Dick's suckle receptacle.")</f>
        <v>Fill Zombie Ace Dick's suckle receptacle.</v>
      </c>
    </row>
    <row r="121">
      <c r="A121" s="52" t="str">
        <f>HYPERLINK("https://www.homestuck.com/problem-sleuth/1045","Next.")</f>
        <v>Next.</v>
      </c>
      <c r="B121" s="23">
        <v>59.0</v>
      </c>
      <c r="C121" s="24" t="s">
        <v>596</v>
      </c>
      <c r="D121" s="32"/>
    </row>
    <row r="122">
      <c r="A122" s="52" t="str">
        <f>HYPERLINK("https://www.homestuck.com/problem-sleuth/1046","HD: Equip paint roller.")</f>
        <v>HD: Equip paint roller.</v>
      </c>
      <c r="B122" s="23">
        <v>60.0</v>
      </c>
      <c r="C122" s="24" t="s">
        <v>597</v>
      </c>
      <c r="D122" s="32"/>
    </row>
    <row r="123">
      <c r="A123" s="52" t="str">
        <f>HYPERLINK("https://www.homestuck.com/problem-sleuth/1047","HD: Go into middle private booth.")</f>
        <v>HD: Go into middle private booth.</v>
      </c>
    </row>
    <row r="124">
      <c r="A124" s="52" t="str">
        <f>HYPERLINK("https://www.homestuck.com/problem-sleuth/1048","HD: Roll some paint on the mural.")</f>
        <v>HD: Roll some paint on the mural.</v>
      </c>
    </row>
    <row r="125">
      <c r="A125" s="52" t="str">
        <f>HYPERLINK("https://www.homestuck.com/problem-sleuth/1049","Next.")</f>
        <v>Next.</v>
      </c>
    </row>
    <row r="126">
      <c r="A126" s="52" t="str">
        <f>HYPERLINK("https://www.homestuck.com/problem-sleuth/1050","Next.")</f>
        <v>Next.</v>
      </c>
      <c r="B126" s="23">
        <v>61.0</v>
      </c>
      <c r="C126" s="24" t="s">
        <v>598</v>
      </c>
      <c r="D126" s="32"/>
    </row>
    <row r="127">
      <c r="A127" s="52" t="str">
        <f>HYPERLINK("https://www.homestuck.com/problem-sleuth/1051","Highbrow: Go through driver's hatch.")</f>
        <v>Highbrow: Go through driver's hatch.</v>
      </c>
    </row>
    <row r="128">
      <c r="A128" s="52" t="str">
        <f>HYPERLINK("https://www.homestuck.com/problem-sleuth/1052","NB: Get in passenger seat.")</f>
        <v>NB: Get in passenger seat.</v>
      </c>
    </row>
    <row r="129">
      <c r="A129" s="52" t="str">
        <f>HYPERLINK("https://www.homestuck.com/problem-sleuth/1053","FPI: Conjure candy telescope for sniper rifle.")</f>
        <v>FPI: Conjure candy telescope for sniper rifle.</v>
      </c>
      <c r="B129" s="23">
        <v>62.0</v>
      </c>
      <c r="C129" s="24" t="s">
        <v>599</v>
      </c>
      <c r="D129" s="32"/>
    </row>
    <row r="130">
      <c r="A130" s="52" t="str">
        <f>HYPERLINK("https://www.homestuck.com/problem-sleuth/1054","PI: Throw it away.")</f>
        <v>PI: Throw it away.</v>
      </c>
    </row>
    <row r="131">
      <c r="A131" s="52" t="str">
        <f>HYPERLINK("https://www.homestuck.com/problem-sleuth/1055","Next.")</f>
        <v>Next.</v>
      </c>
    </row>
    <row r="132">
      <c r="A132" s="52" t="str">
        <f>HYPERLINK("https://www.homestuck.com/problem-sleuth/1056","Next.")</f>
        <v>Next.</v>
      </c>
    </row>
    <row r="133">
      <c r="A133" s="52" t="str">
        <f>HYPERLINK("https://www.homestuck.com/problem-sleuth/1057","COMB RAVE: TRIPLE TRUFFLE SHUFFLE!")</f>
        <v>COMB RAVE: TRIPLE TRUFFLE SHUFFLE!</v>
      </c>
      <c r="B133" s="23">
        <v>63.0</v>
      </c>
      <c r="C133" s="24" t="s">
        <v>600</v>
      </c>
      <c r="D133" s="32"/>
    </row>
    <row r="134">
      <c r="A134" s="52" t="str">
        <f>HYPERLINK("https://www.homestuck.com/problem-sleuth/1058","Next.")</f>
        <v>Next.</v>
      </c>
    </row>
    <row r="135">
      <c r="A135" s="52" t="str">
        <f>HYPERLINK("https://www.homestuck.com/problem-sleuth/1059","Next.")</f>
        <v>Next.</v>
      </c>
      <c r="B135" s="23">
        <v>64.0</v>
      </c>
      <c r="C135" s="24" t="s">
        <v>601</v>
      </c>
      <c r="D135" s="32"/>
    </row>
    <row r="136">
      <c r="A136" s="52" t="str">
        <f>HYPERLINK("https://www.homestuck.com/problem-sleuth/1060","Next.")</f>
        <v>Next.</v>
      </c>
      <c r="B136" s="23">
        <v>65.0</v>
      </c>
      <c r="C136" s="24" t="s">
        <v>602</v>
      </c>
      <c r="D136" s="32"/>
    </row>
    <row r="137">
      <c r="B137" s="23">
        <v>66.0</v>
      </c>
      <c r="C137" s="24" t="s">
        <v>603</v>
      </c>
      <c r="D137" s="32"/>
    </row>
    <row r="138">
      <c r="A138" s="52" t="str">
        <f>HYPERLINK("https://www.homestuck.com/problem-sleuth/1061","Next.")</f>
        <v>Next.</v>
      </c>
      <c r="B138" s="23">
        <v>67.0</v>
      </c>
      <c r="C138" s="24" t="s">
        <v>604</v>
      </c>
      <c r="D138" s="32"/>
    </row>
    <row r="139">
      <c r="A139" s="52" t="str">
        <f>HYPERLINK("https://www.homestuck.com/problem-sleuth/1062","Next.")</f>
        <v>Next.</v>
      </c>
      <c r="B139" s="23">
        <v>68.0</v>
      </c>
      <c r="C139" s="24" t="s">
        <v>605</v>
      </c>
      <c r="D139" s="32"/>
    </row>
    <row r="140">
      <c r="A140" s="52" t="str">
        <f>HYPERLINK("https://www.homestuck.com/problem-sleuth/1063","Next.")</f>
        <v>Next.</v>
      </c>
    </row>
    <row r="141" ht="21.75" customHeight="1">
      <c r="A141" s="52" t="str">
        <f>HYPERLINK("https://www.homestuck.com/problem-sleuth/1064","PS: SEPULCHRITUDE?")</f>
        <v>PS: SEPULCHRITUDE?</v>
      </c>
    </row>
    <row r="142">
      <c r="A142" s="52" t="str">
        <f>HYPERLINK("https://www.homestuck.com/problem-sleuth/1065","Next.")</f>
        <v>Next.</v>
      </c>
      <c r="B142" s="23">
        <v>69.0</v>
      </c>
      <c r="C142" s="24" t="s">
        <v>606</v>
      </c>
      <c r="D142" s="26" t="s">
        <v>607</v>
      </c>
    </row>
    <row r="143">
      <c r="A143" s="52" t="str">
        <f>HYPERLINK("https://www.homestuck.com/problem-sleuth/1066","PI: 'No scope' DMK's weak spot with sniper rifle.")</f>
        <v>PI: 'No scope' DMK's weak spot with sniper rifle.</v>
      </c>
    </row>
    <row r="144">
      <c r="A144" s="52" t="str">
        <f>HYPERLINK("https://www.homestuck.com/problem-sleuth/1067","Swap hats with DMK.")</f>
        <v>Swap hats with DMK.</v>
      </c>
      <c r="B144" s="23">
        <v>70.0</v>
      </c>
      <c r="C144" s="24" t="s">
        <v>608</v>
      </c>
      <c r="D144" s="32"/>
    </row>
    <row r="145">
      <c r="A145" s="52" t="str">
        <f>HYPERLINK("https://www.homestuck.com/problem-sleuth/1068","FAD: Throw crate at DMK.")</f>
        <v>FAD: Throw crate at DMK.</v>
      </c>
    </row>
    <row r="146">
      <c r="A146" s="52" t="str">
        <f>HYPERLINK("https://www.homestuck.com/problem-sleuth/1069","Next.")</f>
        <v>Next.</v>
      </c>
    </row>
    <row r="147">
      <c r="A147" s="52" t="str">
        <f>HYPERLINK("https://www.homestuck.com/problem-sleuth/1070","PI: Turn wheel 180 degrees.")</f>
        <v>PI: Turn wheel 180 degrees.</v>
      </c>
      <c r="B147" s="23">
        <v>71.0</v>
      </c>
      <c r="C147" s="24" t="s">
        <v>609</v>
      </c>
      <c r="D147" s="32"/>
    </row>
    <row r="148">
      <c r="A148" s="52" t="str">
        <f>HYPERLINK("https://www.homestuck.com/problem-sleuth/1071","Next.")</f>
        <v>Next.</v>
      </c>
    </row>
    <row r="149" ht="27.0" customHeight="1">
      <c r="A149" s="52" t="str">
        <f>HYPERLINK("https://www.homestuck.com/problem-sleuth/1072","Next.")</f>
        <v>Next.</v>
      </c>
      <c r="B149" s="23">
        <v>72.0</v>
      </c>
      <c r="C149" s="24" t="s">
        <v>610</v>
      </c>
      <c r="D149" s="25" t="s">
        <v>611</v>
      </c>
    </row>
    <row r="150" ht="24.75" customHeight="1">
      <c r="A150" s="52" t="str">
        <f>HYPERLINK("https://www.homestuck.com/problem-sleuth/1073","Next.")</f>
        <v>Next.</v>
      </c>
    </row>
    <row r="151" ht="20.25" customHeight="1">
      <c r="A151" s="52" t="str">
        <f>HYPERLINK("https://www.homestuck.com/problem-sleuth/1074","Next.")</f>
        <v>Next.</v>
      </c>
      <c r="B151" s="23">
        <v>73.0</v>
      </c>
      <c r="C151" s="24" t="s">
        <v>612</v>
      </c>
      <c r="D151" s="32"/>
    </row>
    <row r="152" ht="22.5" customHeight="1">
      <c r="A152" s="52" t="str">
        <f>HYPERLINK("https://www.homestuck.com/problem-sleuth/1075","Next.")</f>
        <v>Next.</v>
      </c>
    </row>
    <row r="153">
      <c r="A153" s="52" t="str">
        <f>HYPERLINK("https://www.homestuck.com/problem-sleuth/1076","DMK: LV. 1000 RUNNING NUMBERS: ROLL FOR DEXTROSITY")</f>
        <v>DMK: LV. 1000 RUNNING NUMBERS: ROLL FOR DEXTROSITY</v>
      </c>
      <c r="B153" s="23">
        <v>74.0</v>
      </c>
      <c r="C153" s="24" t="s">
        <v>613</v>
      </c>
      <c r="D153" s="32"/>
    </row>
    <row r="154">
      <c r="A154" s="52" t="str">
        <f>HYPERLINK("https://www.homestuck.com/problem-sleuth/1077","PS: Ask FPI to conjure a schema pumpkin.")</f>
        <v>PS: Ask FPI to conjure a schema pumpkin.</v>
      </c>
    </row>
    <row r="155">
      <c r="A155" s="52" t="str">
        <f>HYPERLINK("https://www.homestuck.com/problem-sleuth/1078","PS: Wonder what happened to the four warriors.")</f>
        <v>PS: Wonder what happened to the four warriors.</v>
      </c>
      <c r="B155" s="23">
        <v>75.0</v>
      </c>
      <c r="C155" s="24" t="s">
        <v>614</v>
      </c>
      <c r="D155" s="32"/>
    </row>
    <row r="156">
      <c r="A156" s="52" t="str">
        <f>HYPERLINK("https://www.homestuck.com/problem-sleuth/1079","Next.")</f>
        <v>Next.</v>
      </c>
    </row>
    <row r="157">
      <c r="A157" s="52" t="str">
        <f>HYPERLINK("https://www.homestuck.com/problem-sleuth/1080","PS: What Pumpkin?")</f>
        <v>PS: What Pumpkin?</v>
      </c>
    </row>
    <row r="158">
      <c r="A158" s="27" t="s">
        <v>615</v>
      </c>
      <c r="B158" s="28">
        <v>76.0</v>
      </c>
      <c r="C158" s="36"/>
      <c r="D158" s="37"/>
    </row>
    <row r="159">
      <c r="A159" s="52" t="str">
        <f>HYPERLINK("https://www.homestuck.com/problem-sleuth/1081","GAMBIT SCHEMA -&gt; CANDY CORN VAMPIRE!")</f>
        <v>GAMBIT SCHEMA -&gt; CANDY CORN VAMPIRE!</v>
      </c>
      <c r="B159" s="23">
        <v>77.0</v>
      </c>
      <c r="C159" s="24" t="s">
        <v>616</v>
      </c>
      <c r="D159" s="32"/>
    </row>
    <row r="160" ht="24.0" customHeight="1">
      <c r="A160" s="52" t="str">
        <f>HYPERLINK("https://www.homestuck.com/problem-sleuth/1082","Next.")</f>
        <v>Next.</v>
      </c>
      <c r="B160" s="23">
        <v>78.0</v>
      </c>
      <c r="C160" s="24" t="s">
        <v>617</v>
      </c>
      <c r="D160" s="32"/>
    </row>
    <row r="161">
      <c r="A161" s="52" t="str">
        <f>HYPERLINK("https://www.homestuck.com/problem-sleuth/1083","Next.")</f>
        <v>Next.</v>
      </c>
    </row>
    <row r="162">
      <c r="B162" s="23">
        <v>79.0</v>
      </c>
      <c r="C162" s="24" t="s">
        <v>618</v>
      </c>
      <c r="D162" s="32"/>
    </row>
    <row r="163">
      <c r="A163" s="52" t="str">
        <f>HYPERLINK("https://www.homestuck.com/problem-sleuth/1084","Next.")</f>
        <v>Next.</v>
      </c>
    </row>
    <row r="164">
      <c r="A164" s="52" t="str">
        <f>HYPERLINK("https://www.homestuck.com/problem-sleuth/1085","GAMBIT SCHEMA -&gt; TOOTSIE ROLL FRANKENSTEIN!")</f>
        <v>GAMBIT SCHEMA -&gt; TOOTSIE ROLL FRANKENSTEIN!</v>
      </c>
      <c r="B164" s="23">
        <v>80.0</v>
      </c>
      <c r="C164" s="24" t="s">
        <v>619</v>
      </c>
      <c r="D164" s="26" t="s">
        <v>620</v>
      </c>
    </row>
    <row r="165">
      <c r="A165" s="52" t="str">
        <f>HYPERLINK("https://www.homestuck.com/problem-sleuth/1086","Next.")</f>
        <v>Next.</v>
      </c>
    </row>
    <row r="166">
      <c r="B166" s="23">
        <v>81.0</v>
      </c>
      <c r="C166" s="24" t="s">
        <v>621</v>
      </c>
      <c r="D166" s="32"/>
    </row>
    <row r="167" ht="25.5" customHeight="1">
      <c r="A167" s="52" t="str">
        <f>HYPERLINK("https://www.homestuck.com/problem-sleuth/1087","Next.")</f>
        <v>Next.</v>
      </c>
    </row>
    <row r="168">
      <c r="A168" s="52" t="str">
        <f>HYPERLINK("https://www.homestuck.com/problem-sleuth/1088","GAMBIT SCHEMA -&gt; GUMMY WORM ZOMBIE!")</f>
        <v>GAMBIT SCHEMA -&gt; GUMMY WORM ZOMBIE!</v>
      </c>
      <c r="B168" s="23">
        <v>82.0</v>
      </c>
      <c r="C168" s="24" t="s">
        <v>622</v>
      </c>
      <c r="D168" s="32"/>
    </row>
    <row r="169">
      <c r="A169" s="52" t="str">
        <f>HYPERLINK("https://www.homestuck.com/problem-sleuth/1089","Next.")</f>
        <v>Next.</v>
      </c>
    </row>
    <row r="170" ht="24.75" customHeight="1">
      <c r="B170" s="23">
        <v>83.0</v>
      </c>
      <c r="C170" s="24" t="s">
        <v>623</v>
      </c>
      <c r="D170" s="32"/>
    </row>
    <row r="171" ht="31.5" customHeight="1">
      <c r="A171" s="52" t="str">
        <f>HYPERLINK("https://www.homestuck.com/problem-sleuth/1090","Next.")</f>
        <v>Next.</v>
      </c>
    </row>
    <row r="172">
      <c r="A172" s="52" t="str">
        <f>HYPERLINK("https://www.homestuck.com/problem-sleuth/1091","NB: Ask Highbrow to drive to Gutterpipe Projects.")</f>
        <v>NB: Ask Highbrow to drive to Gutterpipe Projects.</v>
      </c>
      <c r="B172" s="23">
        <v>84.0</v>
      </c>
      <c r="C172" s="24" t="s">
        <v>624</v>
      </c>
      <c r="D172" s="32"/>
    </row>
    <row r="173">
      <c r="A173" s="52" t="str">
        <f>HYPERLINK("https://www.homestuck.com/problem-sleuth/1092","Next.")</f>
        <v>Next.</v>
      </c>
      <c r="B173" s="23">
        <v>85.0</v>
      </c>
      <c r="C173" s="24" t="s">
        <v>625</v>
      </c>
      <c r="D173" s="32"/>
    </row>
    <row r="174">
      <c r="A174" s="52" t="str">
        <f>HYPERLINK("https://www.homestuck.com/problem-sleuth/1093","Next.")</f>
        <v>Next.</v>
      </c>
    </row>
    <row r="175">
      <c r="A175" s="52" t="str">
        <f>HYPERLINK("https://www.homestuck.com/problem-sleuth/1094","HD: Cover up the rest of the mural.")</f>
        <v>HD: Cover up the rest of the mural.</v>
      </c>
      <c r="B175" s="23">
        <v>86.0</v>
      </c>
      <c r="C175" s="24" t="s">
        <v>626</v>
      </c>
      <c r="D175" s="32"/>
    </row>
    <row r="176">
      <c r="A176" s="52" t="str">
        <f>HYPERLINK("https://www.homestuck.com/problem-sleuth/1095","Next.")</f>
        <v>Next.</v>
      </c>
    </row>
    <row r="177">
      <c r="A177" s="52" t="str">
        <f>HYPERLINK("https://www.homestuck.com/problem-sleuth/1096","HD: Yeah, paint over those too.")</f>
        <v>HD: Yeah, paint over those too.</v>
      </c>
    </row>
    <row r="178">
      <c r="A178" s="52" t="str">
        <f>HYPERLINK("https://www.homestuck.com/problem-sleuth/1097","Next.")</f>
        <v>Next.</v>
      </c>
      <c r="B178" s="23">
        <v>87.0</v>
      </c>
      <c r="C178" s="24" t="s">
        <v>627</v>
      </c>
      <c r="D178" s="32"/>
    </row>
    <row r="179">
      <c r="A179" s="52" t="str">
        <f>HYPERLINK("https://www.homestuck.com/problem-sleuth/1098","Next.")</f>
        <v>Next.</v>
      </c>
    </row>
    <row r="180">
      <c r="A180" s="52" t="str">
        <f>HYPERLINK("https://www.homestuck.com/problem-sleuth/1099","Pose as a team cause shit is more real than ever.")</f>
        <v>Pose as a team cause shit is more real than ever.</v>
      </c>
      <c r="B180" s="23">
        <v>88.0</v>
      </c>
      <c r="C180" s="24" t="s">
        <v>628</v>
      </c>
      <c r="D180" s="32"/>
    </row>
    <row r="181">
      <c r="A181" s="52" t="str">
        <f>HYPERLINK("https://www.homestuck.com/problem-sleuth/1100","Next.")</f>
        <v>Next.</v>
      </c>
      <c r="B181" s="23">
        <v>89.0</v>
      </c>
      <c r="C181" s="24" t="s">
        <v>629</v>
      </c>
      <c r="D181" s="32"/>
    </row>
    <row r="182">
      <c r="A182" s="52" t="str">
        <f>HYPERLINK("https://www.homestuck.com/problem-sleuth/1101","Next.")</f>
        <v>Next.</v>
      </c>
    </row>
    <row r="183">
      <c r="A183" s="52" t="str">
        <f>HYPERLINK("https://www.homestuck.com/problem-sleuth/1102","Next.")</f>
        <v>Next.</v>
      </c>
    </row>
    <row r="184">
      <c r="A184" s="52" t="str">
        <f>HYPERLINK("https://www.homestuck.com/problem-sleuth/1103","Next.")</f>
        <v>Next.</v>
      </c>
    </row>
    <row r="185">
      <c r="A185" s="52" t="str">
        <f>HYPERLINK("https://www.homestuck.com/problem-sleuth/1104","DMK: LV. 20 THORNCODDLE: SNUGGLEBARB PRICKLEPOKE")</f>
        <v>DMK: LV. 20 THORNCODDLE: SNUGGLEBARB PRICKLEPOKE</v>
      </c>
      <c r="B185" s="23">
        <v>90.0</v>
      </c>
      <c r="C185" s="24" t="s">
        <v>630</v>
      </c>
      <c r="D185" s="32"/>
    </row>
    <row r="186">
      <c r="A186" s="52" t="str">
        <f>HYPERLINK("https://www.homestuck.com/problem-sleuth/1105","Next.")</f>
        <v>Next.</v>
      </c>
    </row>
    <row r="187">
      <c r="A187" s="52" t="str">
        <f>HYPERLINK("https://www.homestuck.com/problem-sleuth/1106","Next.")</f>
        <v>Next.</v>
      </c>
    </row>
    <row r="188">
      <c r="A188" s="52" t="str">
        <f>HYPERLINK("https://www.homestuck.com/problem-sleuth/1107","Next.")</f>
        <v>Next.</v>
      </c>
      <c r="B188" s="23">
        <v>91.0</v>
      </c>
      <c r="C188" s="24" t="s">
        <v>631</v>
      </c>
      <c r="D188" s="32"/>
    </row>
    <row r="189">
      <c r="A189" s="52" t="str">
        <f>HYPERLINK("https://www.homestuck.com/problem-sleuth/1108","GPI: Fondly regard crenellation.")</f>
        <v>GPI: Fondly regard crenellation.</v>
      </c>
    </row>
    <row r="190">
      <c r="A190" s="52" t="str">
        <f>HYPERLINK("https://www.homestuck.com/problem-sleuth/1109","PS: Summon Moe.")</f>
        <v>PS: Summon Moe.</v>
      </c>
      <c r="B190" s="23">
        <v>92.0</v>
      </c>
      <c r="C190" s="24" t="s">
        <v>632</v>
      </c>
      <c r="D190" s="32"/>
    </row>
    <row r="191">
      <c r="A191" s="52" t="str">
        <f>HYPERLINK("https://www.homestuck.com/problem-sleuth/1110","Next.")</f>
        <v>Next.</v>
      </c>
    </row>
    <row r="192">
      <c r="A192" s="52" t="str">
        <f>HYPERLINK("https://www.homestuck.com/problem-sleuth/1111","PS: Unsummon Moe.")</f>
        <v>PS: Unsummon Moe.</v>
      </c>
    </row>
    <row r="193">
      <c r="A193" s="52" t="str">
        <f>HYPERLINK("https://www.homestuck.com/problem-sleuth/1112","RECAP!!! Please?")</f>
        <v>RECAP!!! Please?</v>
      </c>
      <c r="B193" s="23">
        <v>93.0</v>
      </c>
      <c r="C193" s="24" t="s">
        <v>633</v>
      </c>
      <c r="D193" s="32"/>
    </row>
    <row r="194">
      <c r="B194" s="23">
        <v>94.0</v>
      </c>
      <c r="C194" s="24" t="s">
        <v>634</v>
      </c>
      <c r="D194" s="32"/>
    </row>
    <row r="195">
      <c r="B195" s="23">
        <v>95.0</v>
      </c>
      <c r="C195" s="24" t="s">
        <v>635</v>
      </c>
      <c r="D195" s="32"/>
    </row>
    <row r="196">
      <c r="A196" s="52" t="str">
        <f>HYPERLINK("https://www.homestuck.com/problem-sleuth/1113","HD: Go through window.")</f>
        <v>HD: Go through window.</v>
      </c>
      <c r="B196" s="23">
        <v>96.0</v>
      </c>
      <c r="C196" s="24" t="s">
        <v>636</v>
      </c>
      <c r="D196" s="32"/>
    </row>
    <row r="197">
      <c r="A197" s="52" t="str">
        <f>HYPERLINK("https://www.homestuck.com/problem-sleuth/1114","Swain: Go through window.")</f>
        <v>Swain: Go through window.</v>
      </c>
    </row>
    <row r="198">
      <c r="A198" s="52" t="str">
        <f>HYPERLINK("https://www.homestuck.com/problem-sleuth/1115","HD: To the Fromagere District!!")</f>
        <v>HD: To the Fromagere District!!</v>
      </c>
      <c r="B198" s="23">
        <v>97.0</v>
      </c>
      <c r="C198" s="24" t="s">
        <v>637</v>
      </c>
      <c r="D198" s="32"/>
    </row>
    <row r="199">
      <c r="A199" s="52" t="str">
        <f>HYPERLINK("https://www.homestuck.com/problem-sleuth/1116","NB: Loosen corset, load plug into cheese truck.")</f>
        <v>NB: Loosen corset, load plug into cheese truck.</v>
      </c>
    </row>
    <row r="200">
      <c r="A200" s="52" t="str">
        <f>HYPERLINK("https://www.homestuck.com/problem-sleuth/1117","Next.")</f>
        <v>Next.</v>
      </c>
      <c r="B200" s="23">
        <v>98.0</v>
      </c>
      <c r="C200" s="24" t="s">
        <v>638</v>
      </c>
      <c r="D200" s="25" t="s">
        <v>639</v>
      </c>
    </row>
    <row r="201">
      <c r="A201" s="52" t="str">
        <f>HYPERLINK("https://www.homestuck.com/problem-sleuth/1118","Next.")</f>
        <v>Next.</v>
      </c>
    </row>
    <row r="202">
      <c r="A202" s="52" t="str">
        <f>HYPERLINK("https://www.homestuck.com/problem-sleuth/1119","HD: Drive back to Bouchere District.")</f>
        <v>HD: Drive back to Bouchere District.</v>
      </c>
      <c r="B202" s="23">
        <v>99.0</v>
      </c>
      <c r="C202" s="24" t="s">
        <v>640</v>
      </c>
      <c r="D202" s="32"/>
    </row>
    <row r="203">
      <c r="A203" s="52" t="str">
        <f>HYPERLINK("https://www.homestuck.com/problem-sleuth/1120","Next.")</f>
        <v>Next.</v>
      </c>
    </row>
    <row r="204">
      <c r="A204" s="52" t="str">
        <f>HYPERLINK("https://www.homestuck.com/problem-sleuth/1121","HD: Double back through the tolls.")</f>
        <v>HD: Double back through the tolls.</v>
      </c>
      <c r="B204" s="23">
        <v>100.0</v>
      </c>
      <c r="C204" s="24" t="s">
        <v>641</v>
      </c>
      <c r="D204" s="32"/>
    </row>
    <row r="205">
      <c r="A205" s="52" t="str">
        <f>HYPERLINK("https://www.homestuck.com/problem-sleuth/1122","NB: Bring plug through wide window.")</f>
        <v>NB: Bring plug through wide window.</v>
      </c>
    </row>
    <row r="206">
      <c r="A206" s="52" t="str">
        <f>HYPERLINK("https://www.homestuck.com/problem-sleuth/1123","AD: Begin playing Life.")</f>
        <v>AD: Begin playing Life.</v>
      </c>
      <c r="B206" s="23">
        <v>101.0</v>
      </c>
      <c r="C206" s="24" t="s">
        <v>642</v>
      </c>
      <c r="D206" s="32"/>
    </row>
    <row r="207">
      <c r="A207" s="52" t="str">
        <f>HYPERLINK("https://www.homestuck.com/problem-sleuth/1124","Next.")</f>
        <v>Next.</v>
      </c>
    </row>
    <row r="208">
      <c r="A208" s="52" t="str">
        <f>HYPERLINK("https://www.homestuck.com/problem-sleuth/1125","Next.")</f>
        <v>Next.</v>
      </c>
    </row>
    <row r="209">
      <c r="A209" s="52" t="str">
        <f>HYPERLINK("https://www.homestuck.com/problem-sleuth/1126","Next.")</f>
        <v>Next.</v>
      </c>
      <c r="B209" s="23">
        <v>102.0</v>
      </c>
      <c r="C209" s="24" t="s">
        <v>643</v>
      </c>
      <c r="D209" s="32"/>
    </row>
    <row r="210">
      <c r="A210" s="52" t="str">
        <f>HYPERLINK("https://www.homestuck.com/problem-sleuth/1127","Next.")</f>
        <v>Next.</v>
      </c>
    </row>
    <row r="211">
      <c r="A211" s="52" t="str">
        <f>HYPERLINK("https://www.homestuck.com/problem-sleuth/1128","FAD: Ride MK's fort like a mechanical bull.")</f>
        <v>FAD: Ride MK's fort like a mechanical bull.</v>
      </c>
    </row>
    <row r="212">
      <c r="A212" s="52" t="str">
        <f>HYPERLINK("https://www.homestuck.com/problem-sleuth/1129","4 Heroes: Ascend to battle DMK.")</f>
        <v>4 Heroes: Ascend to battle DMK.</v>
      </c>
      <c r="B212" s="23">
        <v>103.0</v>
      </c>
      <c r="C212" s="24" t="s">
        <v>644</v>
      </c>
      <c r="D212" s="32"/>
    </row>
    <row r="213">
      <c r="A213" s="52" t="str">
        <f>HYPERLINK("https://www.homestuck.com/problem-sleuth/1130","DMK: COMBAT OPERANDI -&gt; CLOWNSTORM")</f>
        <v>DMK: COMBAT OPERANDI -&gt; CLOWNSTORM</v>
      </c>
    </row>
    <row r="214">
      <c r="A214" s="52" t="str">
        <f>HYPERLINK("https://www.homestuck.com/problem-sleuth/1131","Next.")</f>
        <v>Next.</v>
      </c>
    </row>
    <row r="215">
      <c r="A215" s="52" t="str">
        <f>HYPERLINK("https://www.homestuck.com/problem-sleuth/1132","Next.")</f>
        <v>Next.</v>
      </c>
    </row>
    <row r="216">
      <c r="A216" s="52" t="str">
        <f>HYPERLINK("https://www.homestuck.com/problem-sleuth/1133","Next.")</f>
        <v>Next.</v>
      </c>
      <c r="B216" s="23">
        <v>104.0</v>
      </c>
      <c r="C216" s="24" t="s">
        <v>645</v>
      </c>
      <c r="D216" s="32"/>
    </row>
    <row r="217">
      <c r="A217" s="52" t="str">
        <f>HYPERLINK("https://www.homestuck.com/problem-sleuth/1134","Next.")</f>
        <v>Next.</v>
      </c>
    </row>
    <row r="218">
      <c r="A218" s="52" t="str">
        <f>HYPERLINK("https://www.homestuck.com/problem-sleuth/1135","ZAD: Clean the mess up.")</f>
        <v>ZAD: Clean the mess up.</v>
      </c>
    </row>
    <row r="219">
      <c r="A219" s="52" t="str">
        <f>HYPERLINK("https://www.homestuck.com/problem-sleuth/1136","PFPI: Cheat in game of Trouble.")</f>
        <v>PFPI: Cheat in game of Trouble.</v>
      </c>
      <c r="B219" s="23">
        <v>105.0</v>
      </c>
      <c r="C219" s="24" t="s">
        <v>646</v>
      </c>
      <c r="D219" s="32"/>
    </row>
    <row r="220">
      <c r="A220" s="52" t="str">
        <f>HYPERLINK("https://www.homestuck.com/problem-sleuth/1137","Next.")</f>
        <v>Next.</v>
      </c>
    </row>
    <row r="221">
      <c r="A221" s="52" t="str">
        <f>HYPERLINK("https://www.homestuck.com/problem-sleuth/1138","Next.")</f>
        <v>Next.</v>
      </c>
    </row>
    <row r="222">
      <c r="A222" s="52" t="str">
        <f>HYPERLINK("https://www.homestuck.com/problem-sleuth/1139","Next.")</f>
        <v>Next.</v>
      </c>
    </row>
    <row r="223">
      <c r="A223" s="52" t="str">
        <f>HYPERLINK("https://www.homestuck.com/problem-sleuth/1140","AD: Take money to racetrack, bet on ponies.")</f>
        <v>AD: Take money to racetrack, bet on ponies.</v>
      </c>
      <c r="B223" s="23">
        <v>106.0</v>
      </c>
      <c r="C223" s="24" t="s">
        <v>647</v>
      </c>
      <c r="D223" s="32"/>
    </row>
    <row r="224">
      <c r="A224" s="52" t="str">
        <f>HYPERLINK("https://www.homestuck.com/problem-sleuth/1141","Next.")</f>
        <v>Next.</v>
      </c>
    </row>
    <row r="225">
      <c r="A225" s="52" t="str">
        <f>HYPERLINK("https://www.homestuck.com/problem-sleuth/1142","Next.")</f>
        <v>Next.</v>
      </c>
    </row>
    <row r="226">
      <c r="A226" s="52" t="str">
        <f>HYPERLINK("https://www.homestuck.com/problem-sleuth/1143","Next.")</f>
        <v>Next.</v>
      </c>
      <c r="B226" s="23">
        <v>107.0</v>
      </c>
      <c r="C226" s="24" t="s">
        <v>648</v>
      </c>
      <c r="D226" s="32"/>
    </row>
    <row r="227">
      <c r="A227" s="52" t="str">
        <f>HYPERLINK("https://www.homestuck.com/problem-sleuth/1144","Next.")</f>
        <v>Next.</v>
      </c>
    </row>
    <row r="228">
      <c r="A228" s="52" t="str">
        <f>HYPERLINK("https://www.homestuck.com/problem-sleuth/1145","AD: Punch woman in snout to establish superiority.")</f>
        <v>AD: Punch woman in snout to establish superiority.</v>
      </c>
    </row>
    <row r="229">
      <c r="A229" s="52" t="str">
        <f>HYPERLINK("https://www.homestuck.com/problem-sleuth/1146","Next.")</f>
        <v>Next.</v>
      </c>
      <c r="B229" s="23">
        <v>108.0</v>
      </c>
      <c r="C229" s="24" t="s">
        <v>649</v>
      </c>
      <c r="D229" s="32"/>
    </row>
    <row r="230">
      <c r="A230" s="52" t="str">
        <f>HYPERLINK("https://www.homestuck.com/problem-sleuth/1147","PS: COMBAT OPERANDI -&gt; ARMISTYX")</f>
        <v>PS: COMBAT OPERANDI -&gt; ARMISTYX</v>
      </c>
    </row>
    <row r="231">
      <c r="A231" s="52" t="str">
        <f>HYPERLINK("https://www.homestuck.com/problem-sleuth/1148","Next.")</f>
        <v>Next.</v>
      </c>
    </row>
    <row r="232" ht="21.75" customHeight="1">
      <c r="A232" s="52" t="str">
        <f>HYPERLINK("https://www.homestuck.com/problem-sleuth/1149","Next.")</f>
        <v>Next.</v>
      </c>
      <c r="B232" s="23">
        <v>109.0</v>
      </c>
      <c r="C232" s="24" t="s">
        <v>650</v>
      </c>
      <c r="D232" s="32"/>
    </row>
    <row r="233" ht="20.25" customHeight="1">
      <c r="A233" s="52" t="str">
        <f>HYPERLINK("https://www.homestuck.com/problem-sleuth/1150","PS: AGGRESS.")</f>
        <v>PS: AGGRESS.</v>
      </c>
    </row>
    <row r="234">
      <c r="A234" s="52" t="str">
        <f>HYPERLINK("https://www.homestuck.com/problem-sleuth/1151","Next.")</f>
        <v>Next.</v>
      </c>
      <c r="B234" s="23">
        <v>110.0</v>
      </c>
      <c r="C234" s="24" t="s">
        <v>651</v>
      </c>
      <c r="D234" s="32"/>
    </row>
    <row r="235">
      <c r="A235" s="52" t="str">
        <f>HYPERLINK("https://www.homestuck.com/problem-sleuth/1152","FAD: Beat the crap out of MK.")</f>
        <v>FAD: Beat the crap out of MK.</v>
      </c>
      <c r="B235" s="23">
        <v>111.0</v>
      </c>
      <c r="C235" s="24" t="s">
        <v>652</v>
      </c>
      <c r="D235" s="32"/>
    </row>
    <row r="236">
      <c r="A236" s="52" t="str">
        <f>HYPERLINK("https://www.homestuck.com/problem-sleuth/1153","Next.")</f>
        <v>Next.</v>
      </c>
    </row>
    <row r="237" ht="18.75" customHeight="1">
      <c r="A237" s="52" t="str">
        <f>HYPERLINK("https://www.homestuck.com/problem-sleuth/1154","FAD: Pursue MK.")</f>
        <v>FAD: Pursue MK.</v>
      </c>
      <c r="B237" s="23">
        <v>112.0</v>
      </c>
      <c r="C237" s="24" t="s">
        <v>653</v>
      </c>
      <c r="D237" s="32"/>
    </row>
    <row r="238" ht="20.25" customHeight="1">
      <c r="A238" s="52" t="str">
        <f>HYPERLINK("https://www.homestuck.com/problem-sleuth/1155","Next.")</f>
        <v>Next.</v>
      </c>
    </row>
    <row r="239">
      <c r="A239" s="52" t="str">
        <f>HYPERLINK("https://www.homestuck.com/problem-sleuth/1156","PS: Keep aggressing.")</f>
        <v>PS: Keep aggressing.</v>
      </c>
      <c r="B239" s="23">
        <v>113.0</v>
      </c>
      <c r="C239" s="24" t="s">
        <v>654</v>
      </c>
      <c r="D239" s="32"/>
    </row>
    <row r="240">
      <c r="A240" s="52" t="str">
        <f>HYPERLINK("https://www.homestuck.com/problem-sleuth/1157","FAD: Bust into still room like Kool-Aid Man.")</f>
        <v>FAD: Bust into still room like Kool-Aid Man.</v>
      </c>
      <c r="B240" s="23">
        <v>114.0</v>
      </c>
      <c r="C240" s="24" t="s">
        <v>655</v>
      </c>
      <c r="D240" s="32"/>
    </row>
    <row r="241">
      <c r="A241" s="52" t="str">
        <f>HYPERLINK("https://www.homestuck.com/problem-sleuth/1158","Next.")</f>
        <v>Next.</v>
      </c>
    </row>
    <row r="242">
      <c r="A242" s="52" t="str">
        <f>HYPERLINK("https://www.homestuck.com/problem-sleuth/1159","FAD: Break down door using awesome latin strength.")</f>
        <v>FAD: Break down door using awesome latin strength.</v>
      </c>
    </row>
    <row r="243">
      <c r="A243" s="52" t="str">
        <f>HYPERLINK("https://www.homestuck.com/problem-sleuth/1160","Next.")</f>
        <v>Next.</v>
      </c>
      <c r="B243" s="23">
        <v>115.0</v>
      </c>
      <c r="C243" s="24" t="s">
        <v>656</v>
      </c>
      <c r="D243" s="32"/>
    </row>
    <row r="244">
      <c r="A244" s="52" t="str">
        <f>HYPERLINK("https://www.homestuck.com/problem-sleuth/1161","Next.")</f>
        <v>Next.</v>
      </c>
    </row>
    <row r="245">
      <c r="A245" s="52" t="str">
        <f>HYPERLINK("https://www.homestuck.com/problem-sleuth/1162","MK: Exit speakeasy.")</f>
        <v>MK: Exit speakeasy.</v>
      </c>
      <c r="B245" s="23">
        <v>116.0</v>
      </c>
      <c r="C245" s="24" t="s">
        <v>657</v>
      </c>
      <c r="D245" s="32"/>
    </row>
    <row r="246">
      <c r="A246" s="52" t="str">
        <f>HYPERLINK("https://www.homestuck.com/problem-sleuth/1163","GPI: Do something useful! Attack or something!")</f>
        <v>GPI: Do something useful! Attack or something!</v>
      </c>
    </row>
    <row r="247">
      <c r="A247" s="52" t="str">
        <f>HYPERLINK("https://www.homestuck.com/problem-sleuth/1164","Next.")</f>
        <v>Next.</v>
      </c>
    </row>
    <row r="248">
      <c r="A248" s="52" t="str">
        <f>HYPERLINK("https://www.homestuck.com/problem-sleuth/1165","PS: Aggress faster!")</f>
        <v>PS: Aggress faster!</v>
      </c>
      <c r="B248" s="23">
        <v>117.0</v>
      </c>
      <c r="C248" s="24" t="s">
        <v>658</v>
      </c>
      <c r="D248" s="32"/>
    </row>
    <row r="249">
      <c r="A249" s="52" t="str">
        <f>HYPERLINK("https://www.homestuck.com/problem-sleuth/1166","Check on status of honey production.")</f>
        <v>Check on status of honey production.</v>
      </c>
      <c r="B249" s="23">
        <v>118.0</v>
      </c>
      <c r="C249" s="24" t="s">
        <v>659</v>
      </c>
      <c r="D249" s="32"/>
    </row>
    <row r="250">
      <c r="A250" s="52" t="str">
        <f>HYPERLINK("https://www.homestuck.com/problem-sleuth/1167","PI: Stop standing around like an idiot and do something!")</f>
        <v>PI: Stop standing around like an idiot and do something!</v>
      </c>
    </row>
    <row r="251">
      <c r="A251" s="52" t="str">
        <f>HYPERLINK("https://www.homestuck.com/problem-sleuth/1168","ZAD: Stop standing around like an idiot and do something!")</f>
        <v>ZAD: Stop standing around like an idiot and do something!</v>
      </c>
      <c r="B251" s="23">
        <v>119.0</v>
      </c>
      <c r="C251" s="24" t="s">
        <v>660</v>
      </c>
      <c r="D251" s="32"/>
    </row>
    <row r="252">
      <c r="A252" s="52" t="str">
        <f>HYPERLINK("https://www.homestuck.com/problem-sleuth/1169","NB: Get in ham truck and drive through underpass.")</f>
        <v>NB: Get in ham truck and drive through underpass.</v>
      </c>
    </row>
    <row r="253">
      <c r="A253" s="52" t="str">
        <f>HYPERLINK("https://www.homestuck.com/problem-sleuth/1170","Next.")</f>
        <v>Next.</v>
      </c>
    </row>
    <row r="254">
      <c r="A254" s="52" t="str">
        <f>HYPERLINK("https://www.homestuck.com/problem-sleuth/1171","Next.")</f>
        <v>Next.</v>
      </c>
      <c r="B254" s="23">
        <v>120.0</v>
      </c>
      <c r="C254" s="24" t="s">
        <v>661</v>
      </c>
      <c r="D254" s="32"/>
    </row>
    <row r="255">
      <c r="A255" s="52" t="str">
        <f>HYPERLINK("https://www.homestuck.com/problem-sleuth/1172","NB: Feed plug through gutterpipe projector.")</f>
        <v>NB: Feed plug through gutterpipe projector.</v>
      </c>
    </row>
    <row r="256">
      <c r="A256" s="52" t="str">
        <f>HYPERLINK("https://www.homestuck.com/problem-sleuth/1173","Next.")</f>
        <v>Next.</v>
      </c>
    </row>
    <row r="257">
      <c r="A257" s="52" t="str">
        <f>HYPERLINK("https://www.homestuck.com/problem-sleuth/1174","Next.")</f>
        <v>Next.</v>
      </c>
    </row>
    <row r="258">
      <c r="A258" s="52" t="str">
        <f>HYPERLINK("https://www.homestuck.com/problem-sleuth/1175","HD: Loosen scale bodice.")</f>
        <v>HD: Loosen scale bodice.</v>
      </c>
      <c r="B258" s="23">
        <v>121.0</v>
      </c>
      <c r="C258" s="24" t="s">
        <v>662</v>
      </c>
      <c r="D258" s="32"/>
    </row>
    <row r="259">
      <c r="A259" s="52" t="str">
        <f>HYPERLINK("https://www.homestuck.com/problem-sleuth/1176","Next.")</f>
        <v>Next.</v>
      </c>
    </row>
    <row r="260">
      <c r="A260" s="52" t="str">
        <f>HYPERLINK("https://www.homestuck.com/problem-sleuth/1177","Next.")</f>
        <v>Next.</v>
      </c>
    </row>
    <row r="261">
      <c r="A261" s="52" t="str">
        <f>HYPERLINK("https://www.homestuck.com/problem-sleuth/1178","MK: Exit legitimate establishment.")</f>
        <v>MK: Exit legitimate establishment.</v>
      </c>
      <c r="B261" s="23">
        <v>122.0</v>
      </c>
      <c r="C261" s="24" t="s">
        <v>663</v>
      </c>
      <c r="D261" s="32"/>
    </row>
    <row r="262">
      <c r="A262" s="52" t="str">
        <f>HYPERLINK("https://www.homestuck.com/problem-sleuth/1179","Next.")</f>
        <v>Next.</v>
      </c>
    </row>
    <row r="263">
      <c r="A263" s="52" t="str">
        <f>HYPERLINK("https://www.homestuck.com/problem-sleuth/1180","FAD: Pursue MK.")</f>
        <v>FAD: Pursue MK.</v>
      </c>
    </row>
    <row r="264">
      <c r="A264" s="52" t="str">
        <f>HYPERLINK("https://www.homestuck.com/problem-sleuth/1181","AD: Advance in Life.")</f>
        <v>AD: Advance in Life.</v>
      </c>
      <c r="B264" s="23">
        <v>123.0</v>
      </c>
      <c r="C264" s="24" t="s">
        <v>664</v>
      </c>
      <c r="D264" s="32"/>
    </row>
    <row r="265">
      <c r="A265" s="52" t="str">
        <f>HYPERLINK("https://www.homestuck.com/problem-sleuth/1182","Heroes: Advance in Cathedral.")</f>
        <v>Heroes: Advance in Cathedral.</v>
      </c>
      <c r="B265" s="23">
        <v>124.0</v>
      </c>
      <c r="C265" s="24" t="s">
        <v>665</v>
      </c>
      <c r="D265" s="32"/>
    </row>
    <row r="266">
      <c r="A266" s="52" t="str">
        <f>HYPERLINK("https://www.homestuck.com/problem-sleuth/1183","Next.")</f>
        <v>Next.</v>
      </c>
    </row>
    <row r="267">
      <c r="A267" s="52" t="str">
        <f>HYPERLINK("https://www.homestuck.com/problem-sleuth/1184","Next.")</f>
        <v>Next.</v>
      </c>
    </row>
    <row r="268">
      <c r="A268" s="52" t="str">
        <f>HYPERLINK("https://www.homestuck.com/problem-sleuth/1185","PS: FINAL AGGRESSION!")</f>
        <v>PS: FINAL AGGRESSION!</v>
      </c>
      <c r="B268" s="23">
        <v>125.0</v>
      </c>
      <c r="C268" s="24" t="s">
        <v>666</v>
      </c>
      <c r="D268" s="32"/>
    </row>
    <row r="269">
      <c r="A269" s="52" t="str">
        <f>HYPERLINK("https://www.homestuck.com/problem-sleuth/1186","Next.")</f>
        <v>Next.</v>
      </c>
      <c r="B269" s="23">
        <v>126.0</v>
      </c>
      <c r="C269" s="24" t="s">
        <v>667</v>
      </c>
      <c r="D269" s="32"/>
    </row>
    <row r="270">
      <c r="A270" s="52" t="str">
        <f>HYPERLINK("https://www.homestuck.com/problem-sleuth/1187","Next.")</f>
        <v>Next.</v>
      </c>
      <c r="B270" s="23">
        <v>127.0</v>
      </c>
      <c r="C270" s="24" t="s">
        <v>668</v>
      </c>
      <c r="D270" s="32"/>
    </row>
    <row r="271">
      <c r="A271" s="27" t="s">
        <v>669</v>
      </c>
      <c r="B271" s="28">
        <v>128.0</v>
      </c>
      <c r="C271" s="36"/>
      <c r="D271" s="37"/>
    </row>
    <row r="272">
      <c r="A272" s="52" t="str">
        <f>HYPERLINK("https://www.homestuck.com/problem-sleuth/1188","Next.")</f>
        <v>Next.</v>
      </c>
      <c r="B272" s="23">
        <v>129.0</v>
      </c>
      <c r="C272" s="24" t="s">
        <v>670</v>
      </c>
      <c r="D272" s="32"/>
    </row>
    <row r="273">
      <c r="A273" s="52" t="str">
        <f>HYPERLINK("https://www.homestuck.com/problem-sleuth/1189","Death: Mourn loss of scythe.")</f>
        <v>Death: Mourn loss of scythe.</v>
      </c>
    </row>
    <row r="274">
      <c r="A274" s="52" t="str">
        <f>HYPERLINK("https://www.homestuck.com/problem-sleuth/1190","ZAD: Push PI toward anchor to hurry him along.")</f>
        <v>ZAD: Push PI toward anchor to hurry him along.</v>
      </c>
    </row>
    <row r="275">
      <c r="A275" s="52" t="str">
        <f>HYPERLINK("https://www.homestuck.com/problem-sleuth/1191","FAD: Manhandle one of the gentlemen.")</f>
        <v>FAD: Manhandle one of the gentlemen.</v>
      </c>
      <c r="B275" s="23">
        <v>130.0</v>
      </c>
      <c r="C275" s="24" t="s">
        <v>671</v>
      </c>
      <c r="D275" s="32"/>
    </row>
    <row r="276">
      <c r="A276" s="52" t="str">
        <f>HYPERLINK("https://www.homestuck.com/problem-sleuth/1192","Next.")</f>
        <v>Next.</v>
      </c>
    </row>
    <row r="277">
      <c r="A277" s="52" t="str">
        <f>HYPERLINK("https://www.homestuck.com/problem-sleuth/1193","MK: Throw down your hat in disgust.")</f>
        <v>MK: Throw down your hat in disgust.</v>
      </c>
    </row>
    <row r="278">
      <c r="A278" s="52" t="str">
        <f>HYPERLINK("https://www.homestuck.com/problem-sleuth/1194","Next.")</f>
        <v>Next.</v>
      </c>
      <c r="B278" s="23">
        <v>131.0</v>
      </c>
      <c r="C278" s="24" t="s">
        <v>672</v>
      </c>
      <c r="D278" s="32"/>
    </row>
    <row r="279">
      <c r="A279" s="52" t="str">
        <f>HYPERLINK("https://www.homestuck.com/problem-sleuth/1195","HD: Tighten strings on bodice.")</f>
        <v>HD: Tighten strings on bodice.</v>
      </c>
    </row>
    <row r="280">
      <c r="A280" s="52" t="str">
        <f>HYPERLINK("https://www.homestuck.com/problem-sleuth/1196","HD: Unplug projector and plug in fan")</f>
        <v>HD: Unplug projector and plug in fan</v>
      </c>
    </row>
    <row r="281">
      <c r="A281" s="52" t="str">
        <f>HYPERLINK("https://www.homestuck.com/problem-sleuth/1197","NB: Bring plug through mousehole.")</f>
        <v>NB: Bring plug through mousehole.</v>
      </c>
    </row>
    <row r="282">
      <c r="A282" s="52" t="str">
        <f>HYPERLINK("https://www.homestuck.com/problem-sleuth/1198","NB: Tighten corset like you've never tightened before!")</f>
        <v>NB: Tighten corset like you've never tightened before!</v>
      </c>
      <c r="B282" s="23">
        <v>132.0</v>
      </c>
      <c r="C282" s="24" t="s">
        <v>673</v>
      </c>
      <c r="D282" s="32"/>
    </row>
    <row r="283">
      <c r="A283" s="52" t="str">
        <f>HYPERLINK("https://www.homestuck.com/problem-sleuth/1199","Next.")</f>
        <v>Next.</v>
      </c>
    </row>
    <row r="284">
      <c r="A284" s="52" t="str">
        <f>HYPERLINK("https://www.homestuck.com/problem-sleuth/1200","Next.")</f>
        <v>Next.</v>
      </c>
    </row>
    <row r="285">
      <c r="A285" s="52" t="str">
        <f>HYPERLINK("https://www.homestuck.com/problem-sleuth/1201","NB: Plug in fan.")</f>
        <v>NB: Plug in fan.</v>
      </c>
      <c r="B285" s="23">
        <v>133.0</v>
      </c>
      <c r="C285" s="24" t="s">
        <v>674</v>
      </c>
      <c r="D285" s="32"/>
    </row>
    <row r="286">
      <c r="A286" s="52" t="str">
        <f>HYPERLINK("https://www.homestuck.com/problem-sleuth/1202","HD: Enter MM's studio.")</f>
        <v>HD: Enter MM's studio.</v>
      </c>
    </row>
    <row r="287">
      <c r="A287" s="52" t="str">
        <f>HYPERLINK("https://www.homestuck.com/problem-sleuth/1203","Next.")</f>
        <v>Next.</v>
      </c>
    </row>
    <row r="288">
      <c r="A288" s="52" t="str">
        <f>HYPERLINK("https://www.homestuck.com/problem-sleuth/1204","MK: Enter theater.")</f>
        <v>MK: Enter theater.</v>
      </c>
      <c r="B288" s="23">
        <v>134.0</v>
      </c>
      <c r="C288" s="24" t="s">
        <v>675</v>
      </c>
      <c r="D288" s="32"/>
    </row>
    <row r="289">
      <c r="A289" s="52" t="str">
        <f>HYPERLINK("https://www.homestuck.com/problem-sleuth/1205","FAD: Follow MK.")</f>
        <v>FAD: Follow MK.</v>
      </c>
    </row>
    <row r="290">
      <c r="A290" s="52" t="str">
        <f>HYPERLINK("https://www.homestuck.com/problem-sleuth/1206","Next.")</f>
        <v>Next.</v>
      </c>
    </row>
    <row r="291">
      <c r="A291" s="52" t="str">
        <f>HYPERLINK("https://www.homestuck.com/problem-sleuth/1207","Next.")</f>
        <v>Next.</v>
      </c>
      <c r="B291" s="23">
        <v>135.0</v>
      </c>
      <c r="C291" s="24" t="s">
        <v>676</v>
      </c>
      <c r="D291" s="32"/>
    </row>
    <row r="292">
      <c r="A292" s="52" t="str">
        <f>HYPERLINK("https://www.homestuck.com/problem-sleuth/1208","Next.")</f>
        <v>Next.</v>
      </c>
    </row>
    <row r="293">
      <c r="A293" s="52" t="str">
        <f>HYPERLINK("https://www.homestuck.com/problem-sleuth/1209","Next.")</f>
        <v>Next.</v>
      </c>
    </row>
    <row r="294">
      <c r="A294" s="52" t="str">
        <f>HYPERLINK("https://www.homestuck.com/problem-sleuth/1210","FPI: Play a haunting tuba refrain to raise DMK's emotions.")</f>
        <v>FPI: Play a haunting tuba refrain to raise DMK's emotions.</v>
      </c>
      <c r="B294" s="23">
        <v>136.0</v>
      </c>
      <c r="C294" s="24" t="s">
        <v>677</v>
      </c>
      <c r="D294" s="32"/>
    </row>
    <row r="295">
      <c r="A295" s="52" t="str">
        <f>HYPERLINK("https://www.homestuck.com/problem-sleuth/1211","DMK: BATTLE TECHNIQUE -&gt; VEXATIOUS GLOWER")</f>
        <v>DMK: BATTLE TECHNIQUE -&gt; VEXATIOUS GLOWER</v>
      </c>
    </row>
    <row r="296">
      <c r="A296" s="52" t="str">
        <f>HYPERLINK("https://www.homestuck.com/problem-sleuth/1212","FPI: COMBAT OPERANDI -&gt; TEMPORAL REPLICSIMILE")</f>
        <v>FPI: COMBAT OPERANDI -&gt; TEMPORAL REPLICSIMILE</v>
      </c>
      <c r="B296" s="23">
        <v>137.0</v>
      </c>
      <c r="C296" s="24" t="s">
        <v>678</v>
      </c>
      <c r="D296" s="32"/>
    </row>
    <row r="297">
      <c r="A297" s="52" t="str">
        <f>HYPERLINK("https://www.homestuck.com/problem-sleuth/1213","Next.")</f>
        <v>Next.</v>
      </c>
      <c r="B297" s="23">
        <v>138.0</v>
      </c>
      <c r="C297" s="24" t="s">
        <v>679</v>
      </c>
      <c r="D297" s="32"/>
    </row>
    <row r="298">
      <c r="A298" s="52" t="str">
        <f>HYPERLINK("https://www.homestuck.com/problem-sleuth/1214","Next.")</f>
        <v>Next.</v>
      </c>
    </row>
    <row r="299">
      <c r="A299" s="52" t="str">
        <f>HYPERLINK("https://www.homestuck.com/problem-sleuth/1215","Next.")</f>
        <v>Next.</v>
      </c>
      <c r="B299" s="23">
        <v>139.0</v>
      </c>
      <c r="C299" s="24" t="s">
        <v>680</v>
      </c>
      <c r="D299" s="32"/>
    </row>
    <row r="300">
      <c r="A300" s="52" t="str">
        <f>HYPERLINK("https://www.homestuck.com/problem-sleuth/1216","NB: Enter dollhouse.")</f>
        <v>NB: Enter dollhouse.</v>
      </c>
    </row>
    <row r="301">
      <c r="A301" s="52" t="str">
        <f>HYPERLINK("https://www.homestuck.com/problem-sleuth/1217","NB: Enter studio door.")</f>
        <v>NB: Enter studio door.</v>
      </c>
      <c r="B301" s="23">
        <v>140.0</v>
      </c>
      <c r="C301" s="24" t="s">
        <v>681</v>
      </c>
      <c r="D301" s="32"/>
    </row>
    <row r="302">
      <c r="A302" s="52" t="str">
        <f>HYPERLINK("https://www.homestuck.com/problem-sleuth/1218","HD+NB: AGGRESS")</f>
        <v>HD+NB: AGGRESS</v>
      </c>
    </row>
    <row r="303">
      <c r="A303" s="52" t="str">
        <f>HYPERLINK("https://www.homestuck.com/problem-sleuth/1219","PFPI: Join battle.")</f>
        <v>PFPI: Join battle.</v>
      </c>
    </row>
    <row r="304">
      <c r="A304" s="52" t="str">
        <f>HYPERLINK("https://www.homestuck.com/problem-sleuth/1220","Next.")</f>
        <v>Next.</v>
      </c>
      <c r="B304" s="23">
        <v>141.0</v>
      </c>
      <c r="C304" s="24" t="s">
        <v>682</v>
      </c>
      <c r="D304" s="32"/>
    </row>
    <row r="305">
      <c r="A305" s="52" t="str">
        <f>HYPERLINK("https://www.homestuck.com/problem-sleuth/1221","HD+NB: DUAL AGGRESSION -&gt; STRIPTEASE")</f>
        <v>HD+NB: DUAL AGGRESSION -&gt; STRIPTEASE</v>
      </c>
      <c r="B305" s="23">
        <v>142.0</v>
      </c>
      <c r="C305" s="24" t="s">
        <v>683</v>
      </c>
      <c r="D305" s="32"/>
    </row>
    <row r="306">
      <c r="A306" s="52" t="str">
        <f>HYPERLINK("https://www.homestuck.com/problem-sleuth/1222","Next.")</f>
        <v>Next.</v>
      </c>
      <c r="B306" s="23">
        <v>143.0</v>
      </c>
      <c r="C306" s="24" t="s">
        <v>684</v>
      </c>
      <c r="D306" s="32"/>
    </row>
    <row r="307">
      <c r="A307" s="52" t="str">
        <f>HYPERLINK("https://www.homestuck.com/problem-sleuth/1223","Next.")</f>
        <v>Next.</v>
      </c>
    </row>
    <row r="308">
      <c r="A308" s="52" t="str">
        <f>HYPERLINK("https://www.homestuck.com/problem-sleuth/1224","PS+ZAD+Death: Move anchor toward PI.")</f>
        <v>PS+ZAD+Death: Move anchor toward PI.</v>
      </c>
      <c r="B308" s="23">
        <v>144.0</v>
      </c>
      <c r="C308" s="24" t="s">
        <v>685</v>
      </c>
      <c r="D308" s="32"/>
    </row>
    <row r="309">
      <c r="A309" s="52" t="str">
        <f>HYPERLINK("https://www.homestuck.com/problem-sleuth/1225","Next.")</f>
        <v>Next.</v>
      </c>
    </row>
    <row r="310">
      <c r="A310" s="52" t="str">
        <f>HYPERLINK("https://www.homestuck.com/problem-sleuth/1226","Check on combs again.")</f>
        <v>Check on combs again.</v>
      </c>
    </row>
    <row r="311">
      <c r="A311" s="52" t="str">
        <f>HYPERLINK("https://www.homestuck.com/problem-sleuth/1227","MK+FAD: Take brawl into doll house pantry.")</f>
        <v>MK+FAD: Take brawl into doll house pantry.</v>
      </c>
      <c r="B311" s="23">
        <v>145.0</v>
      </c>
      <c r="C311" s="24" t="s">
        <v>686</v>
      </c>
      <c r="D311" s="32"/>
    </row>
    <row r="312">
      <c r="A312" s="52" t="str">
        <f>HYPERLINK("https://www.homestuck.com/problem-sleuth/1228","Heroes: Reach final level.")</f>
        <v>Heroes: Reach final level.</v>
      </c>
    </row>
    <row r="313">
      <c r="A313" s="52" t="str">
        <f>HYPERLINK("https://www.homestuck.com/problem-sleuth/1229","Heroes: Turn crank.")</f>
        <v>Heroes: Turn crank.</v>
      </c>
      <c r="B313" s="23">
        <v>146.0</v>
      </c>
      <c r="C313" s="24" t="s">
        <v>687</v>
      </c>
      <c r="D313" s="32"/>
    </row>
    <row r="314">
      <c r="A314" s="52" t="str">
        <f>HYPERLINK("https://www.homestuck.com/problem-sleuth/1230","PI: COMB RAVE -&gt; ANCHORS AWAY")</f>
        <v>PI: COMB RAVE -&gt; ANCHORS AWAY</v>
      </c>
    </row>
    <row r="315">
      <c r="A315" s="52" t="str">
        <f>HYPERLINK("https://www.homestuck.com/problem-sleuth/1231","MK: Smash Suckle Amphora over FAD's head.")</f>
        <v>MK: Smash Suckle Amphora over FAD's head.</v>
      </c>
      <c r="B315" s="23">
        <v>147.0</v>
      </c>
      <c r="C315" s="24" t="s">
        <v>688</v>
      </c>
      <c r="D315" s="32"/>
    </row>
    <row r="316">
      <c r="A316" s="52" t="str">
        <f>HYPERLINK("https://www.homestuck.com/problem-sleuth/1232","Next.")</f>
        <v>Next.</v>
      </c>
    </row>
    <row r="317">
      <c r="A317" s="52" t="str">
        <f>HYPERLINK("https://www.homestuck.com/problem-sleuth/1233","MK: Replace Amphora with a new receptacle.")</f>
        <v>MK: Replace Amphora with a new receptacle.</v>
      </c>
      <c r="B317" s="23">
        <v>148.0</v>
      </c>
      <c r="C317" s="24" t="s">
        <v>689</v>
      </c>
      <c r="D317" s="32"/>
    </row>
    <row r="318">
      <c r="A318" s="52" t="str">
        <f>HYPERLINK("https://www.homestuck.com/problem-sleuth/1234","DMK: COMB RAVE -&gt; FILL 'EM WITH DAYLIGHT")</f>
        <v>DMK: COMB RAVE -&gt; FILL 'EM WITH DAYLIGHT</v>
      </c>
    </row>
    <row r="319">
      <c r="A319" s="52" t="str">
        <f>HYPERLINK("https://www.homestuck.com/problem-sleuth/1235","PI: Throw anchor overboard.")</f>
        <v>PI: Throw anchor overboard.</v>
      </c>
      <c r="B319" s="23">
        <v>149.0</v>
      </c>
      <c r="C319" s="24" t="s">
        <v>690</v>
      </c>
      <c r="D319" s="32"/>
    </row>
    <row r="320">
      <c r="A320" s="52" t="str">
        <f>HYPERLINK("https://www.homestuck.com/problem-sleuth/1236","Next.")</f>
        <v>Next.</v>
      </c>
    </row>
    <row r="321">
      <c r="A321" s="52" t="str">
        <f>HYPERLINK("https://www.homestuck.com/problem-sleuth/1237","Next.")</f>
        <v>Next.</v>
      </c>
    </row>
    <row r="322">
      <c r="A322" s="52" t="str">
        <f>HYPERLINK("https://www.homestuck.com/problem-sleuth/1238","Next.")</f>
        <v>Next.</v>
      </c>
      <c r="B322" s="23">
        <v>150.0</v>
      </c>
      <c r="C322" s="24" t="s">
        <v>691</v>
      </c>
      <c r="D322" s="32"/>
    </row>
    <row r="323">
      <c r="A323" s="52" t="str">
        <f>HYPERLINK("https://www.homestuck.com/problem-sleuth/1239","Next.")</f>
        <v>Next.</v>
      </c>
      <c r="B323" s="23">
        <v>151.0</v>
      </c>
      <c r="C323" s="24" t="s">
        <v>692</v>
      </c>
      <c r="D323" s="32"/>
    </row>
    <row r="324">
      <c r="A324" s="52" t="str">
        <f>HYPERLINK("https://www.homestuck.com/problem-sleuth/1240","MM: Flee into dollhouse and wear corset.")</f>
        <v>MM: Flee into dollhouse and wear corset.</v>
      </c>
      <c r="B324" s="23">
        <v>152.0</v>
      </c>
      <c r="C324" s="24" t="s">
        <v>693</v>
      </c>
      <c r="D324" s="32"/>
    </row>
    <row r="325">
      <c r="A325" s="52" t="str">
        <f>HYPERLINK("https://www.homestuck.com/problem-sleuth/1241","Next.")</f>
        <v>Next.</v>
      </c>
    </row>
    <row r="326">
      <c r="A326" s="52" t="str">
        <f>HYPERLINK("https://www.homestuck.com/problem-sleuth/1242","Next.")</f>
        <v>Next.</v>
      </c>
    </row>
    <row r="327">
      <c r="A327" s="52" t="str">
        <f>HYPERLINK("https://www.homestuck.com/problem-sleuth/1243","HD: Loosen scale bodice, ascend to attic.")</f>
        <v>HD: Loosen scale bodice, ascend to attic.</v>
      </c>
      <c r="B327" s="23">
        <v>153.0</v>
      </c>
      <c r="C327" s="24" t="s">
        <v>694</v>
      </c>
      <c r="D327" s="32"/>
    </row>
    <row r="328">
      <c r="A328" s="52" t="str">
        <f>HYPERLINK("https://www.homestuck.com/problem-sleuth/1244","MM: AGGRESS")</f>
        <v>MM: AGGRESS</v>
      </c>
    </row>
    <row r="329">
      <c r="A329" s="52" t="str">
        <f>HYPERLINK("https://www.homestuck.com/problem-sleuth/1245","Next.")</f>
        <v>Next.</v>
      </c>
      <c r="B329" s="23">
        <v>154.0</v>
      </c>
      <c r="C329" s="24" t="s">
        <v>695</v>
      </c>
      <c r="D329" s="32"/>
    </row>
    <row r="330">
      <c r="A330" s="52" t="str">
        <f>HYPERLINK("https://www.homestuck.com/problem-sleuth/1246","Next.")</f>
        <v>Next.</v>
      </c>
      <c r="B330" s="23">
        <v>155.0</v>
      </c>
      <c r="C330" s="24" t="s">
        <v>696</v>
      </c>
      <c r="D330" s="32"/>
    </row>
    <row r="331">
      <c r="A331" s="52" t="str">
        <f>HYPERLINK("https://www.homestuck.com/problem-sleuth/1247","DMK: Fill 'em with daylight already!")</f>
        <v>DMK: Fill 'em with daylight already!</v>
      </c>
      <c r="B331" s="23">
        <v>156.0</v>
      </c>
      <c r="C331" s="24" t="s">
        <v>697</v>
      </c>
      <c r="D331" s="32"/>
    </row>
    <row r="332">
      <c r="A332" s="52" t="str">
        <f>HYPERLINK("https://www.homestuck.com/problem-sleuth/1248","Next.")</f>
        <v>Next.</v>
      </c>
      <c r="B332" s="23">
        <v>157.0</v>
      </c>
      <c r="C332" s="24" t="s">
        <v>698</v>
      </c>
      <c r="D332" s="32"/>
    </row>
  </sheetData>
  <mergeCells count="333">
    <mergeCell ref="C42:C45"/>
    <mergeCell ref="D42:D45"/>
    <mergeCell ref="B34:B37"/>
    <mergeCell ref="C34:C37"/>
    <mergeCell ref="D34:D37"/>
    <mergeCell ref="B38:B41"/>
    <mergeCell ref="C38:C41"/>
    <mergeCell ref="D38:D41"/>
    <mergeCell ref="B42:B45"/>
    <mergeCell ref="C51:C52"/>
    <mergeCell ref="D51:D52"/>
    <mergeCell ref="B47:B48"/>
    <mergeCell ref="C47:C48"/>
    <mergeCell ref="D47:D48"/>
    <mergeCell ref="B49:B50"/>
    <mergeCell ref="C49:C50"/>
    <mergeCell ref="D49:D50"/>
    <mergeCell ref="B51:B52"/>
    <mergeCell ref="C58:C60"/>
    <mergeCell ref="D58:D60"/>
    <mergeCell ref="B53:B54"/>
    <mergeCell ref="C53:C54"/>
    <mergeCell ref="D53:D54"/>
    <mergeCell ref="B55:B57"/>
    <mergeCell ref="C55:C57"/>
    <mergeCell ref="D55:D57"/>
    <mergeCell ref="B58:B60"/>
    <mergeCell ref="C81:C82"/>
    <mergeCell ref="D81:D82"/>
    <mergeCell ref="B75:B77"/>
    <mergeCell ref="C75:C77"/>
    <mergeCell ref="D75:D77"/>
    <mergeCell ref="B78:B80"/>
    <mergeCell ref="C78:C80"/>
    <mergeCell ref="D78:D80"/>
    <mergeCell ref="B81:B82"/>
    <mergeCell ref="C89:C91"/>
    <mergeCell ref="D89:D91"/>
    <mergeCell ref="B83:B85"/>
    <mergeCell ref="C83:C85"/>
    <mergeCell ref="D83:D85"/>
    <mergeCell ref="B86:B88"/>
    <mergeCell ref="C86:C88"/>
    <mergeCell ref="D86:D88"/>
    <mergeCell ref="B89:B91"/>
    <mergeCell ref="C97:C98"/>
    <mergeCell ref="D97:D98"/>
    <mergeCell ref="B92:B94"/>
    <mergeCell ref="C92:C94"/>
    <mergeCell ref="D92:D94"/>
    <mergeCell ref="B95:B96"/>
    <mergeCell ref="C95:C96"/>
    <mergeCell ref="D95:D96"/>
    <mergeCell ref="B97:B98"/>
    <mergeCell ref="C107:C109"/>
    <mergeCell ref="D107:D109"/>
    <mergeCell ref="B101:B104"/>
    <mergeCell ref="C101:C104"/>
    <mergeCell ref="D101:D104"/>
    <mergeCell ref="B105:B106"/>
    <mergeCell ref="C105:C106"/>
    <mergeCell ref="D105:D106"/>
    <mergeCell ref="B107:B109"/>
    <mergeCell ref="B61:B64"/>
    <mergeCell ref="C61:C64"/>
    <mergeCell ref="D61:D64"/>
    <mergeCell ref="B65:B67"/>
    <mergeCell ref="C65:C67"/>
    <mergeCell ref="D65:D67"/>
    <mergeCell ref="B68:B69"/>
    <mergeCell ref="C68:C69"/>
    <mergeCell ref="D68:D69"/>
    <mergeCell ref="C71:C72"/>
    <mergeCell ref="D71:D72"/>
    <mergeCell ref="B73:B74"/>
    <mergeCell ref="C73:C74"/>
    <mergeCell ref="D73:D74"/>
    <mergeCell ref="C118:C120"/>
    <mergeCell ref="D118:D120"/>
    <mergeCell ref="B110:B112"/>
    <mergeCell ref="C110:C112"/>
    <mergeCell ref="D110:D112"/>
    <mergeCell ref="B115:B117"/>
    <mergeCell ref="C115:C117"/>
    <mergeCell ref="D115:D117"/>
    <mergeCell ref="B118:B120"/>
    <mergeCell ref="C129:C132"/>
    <mergeCell ref="D129:D132"/>
    <mergeCell ref="B122:B125"/>
    <mergeCell ref="C122:C125"/>
    <mergeCell ref="D122:D125"/>
    <mergeCell ref="B126:B128"/>
    <mergeCell ref="C126:C128"/>
    <mergeCell ref="D126:D128"/>
    <mergeCell ref="B129:B132"/>
    <mergeCell ref="C10:C11"/>
    <mergeCell ref="D10:D11"/>
    <mergeCell ref="B4:B5"/>
    <mergeCell ref="C4:C5"/>
    <mergeCell ref="D4:D5"/>
    <mergeCell ref="B6:B7"/>
    <mergeCell ref="C6:C7"/>
    <mergeCell ref="D6:D7"/>
    <mergeCell ref="B10:B11"/>
    <mergeCell ref="C18:C21"/>
    <mergeCell ref="D18:D21"/>
    <mergeCell ref="B12:B14"/>
    <mergeCell ref="C12:C14"/>
    <mergeCell ref="D12:D14"/>
    <mergeCell ref="B16:B17"/>
    <mergeCell ref="C16:C17"/>
    <mergeCell ref="D16:D17"/>
    <mergeCell ref="B18:B21"/>
    <mergeCell ref="B22:B23"/>
    <mergeCell ref="C22:C23"/>
    <mergeCell ref="D22:D23"/>
    <mergeCell ref="B24:B25"/>
    <mergeCell ref="C24:C25"/>
    <mergeCell ref="D24:D25"/>
    <mergeCell ref="B27:B28"/>
    <mergeCell ref="C27:C28"/>
    <mergeCell ref="D27:D28"/>
    <mergeCell ref="A28:A29"/>
    <mergeCell ref="B30:B31"/>
    <mergeCell ref="C30:C31"/>
    <mergeCell ref="D30:D31"/>
    <mergeCell ref="A31:A33"/>
    <mergeCell ref="B133:B134"/>
    <mergeCell ref="C133:C134"/>
    <mergeCell ref="D133:D134"/>
    <mergeCell ref="A136:A137"/>
    <mergeCell ref="B139:B141"/>
    <mergeCell ref="C139:C141"/>
    <mergeCell ref="D139:D141"/>
    <mergeCell ref="C147:C148"/>
    <mergeCell ref="D147:D148"/>
    <mergeCell ref="B142:B143"/>
    <mergeCell ref="C142:C143"/>
    <mergeCell ref="D142:D143"/>
    <mergeCell ref="B144:B146"/>
    <mergeCell ref="C144:C146"/>
    <mergeCell ref="D144:D146"/>
    <mergeCell ref="B147:B148"/>
    <mergeCell ref="C153:C154"/>
    <mergeCell ref="D153:D154"/>
    <mergeCell ref="B149:B150"/>
    <mergeCell ref="C149:C150"/>
    <mergeCell ref="D149:D150"/>
    <mergeCell ref="B151:B152"/>
    <mergeCell ref="C151:C152"/>
    <mergeCell ref="D151:D152"/>
    <mergeCell ref="B153:B154"/>
    <mergeCell ref="B155:B157"/>
    <mergeCell ref="C155:C157"/>
    <mergeCell ref="D155:D157"/>
    <mergeCell ref="B160:B161"/>
    <mergeCell ref="C160:C161"/>
    <mergeCell ref="D160:D161"/>
    <mergeCell ref="A161:A162"/>
    <mergeCell ref="B162:B163"/>
    <mergeCell ref="C162:C163"/>
    <mergeCell ref="D162:D163"/>
    <mergeCell ref="B164:B165"/>
    <mergeCell ref="C164:C165"/>
    <mergeCell ref="D164:D165"/>
    <mergeCell ref="A165:A166"/>
    <mergeCell ref="B166:B167"/>
    <mergeCell ref="C166:C167"/>
    <mergeCell ref="D166:D167"/>
    <mergeCell ref="B168:B169"/>
    <mergeCell ref="C168:C169"/>
    <mergeCell ref="D168:D169"/>
    <mergeCell ref="A169:A170"/>
    <mergeCell ref="C175:C177"/>
    <mergeCell ref="D175:D177"/>
    <mergeCell ref="B170:B171"/>
    <mergeCell ref="C170:C171"/>
    <mergeCell ref="D170:D171"/>
    <mergeCell ref="B173:B174"/>
    <mergeCell ref="C173:C174"/>
    <mergeCell ref="D173:D174"/>
    <mergeCell ref="B175:B177"/>
    <mergeCell ref="C185:C187"/>
    <mergeCell ref="D185:D187"/>
    <mergeCell ref="B178:B179"/>
    <mergeCell ref="C178:C179"/>
    <mergeCell ref="D178:D179"/>
    <mergeCell ref="B181:B184"/>
    <mergeCell ref="C181:C184"/>
    <mergeCell ref="D181:D184"/>
    <mergeCell ref="B185:B187"/>
    <mergeCell ref="B188:B189"/>
    <mergeCell ref="C188:C189"/>
    <mergeCell ref="D188:D189"/>
    <mergeCell ref="B190:B192"/>
    <mergeCell ref="C190:C192"/>
    <mergeCell ref="D190:D192"/>
    <mergeCell ref="A193:A195"/>
    <mergeCell ref="C200:C201"/>
    <mergeCell ref="D200:D201"/>
    <mergeCell ref="B196:B197"/>
    <mergeCell ref="C196:C197"/>
    <mergeCell ref="D196:D197"/>
    <mergeCell ref="B198:B199"/>
    <mergeCell ref="C198:C199"/>
    <mergeCell ref="D198:D199"/>
    <mergeCell ref="B200:B201"/>
    <mergeCell ref="C235:C236"/>
    <mergeCell ref="D235:D236"/>
    <mergeCell ref="B229:B231"/>
    <mergeCell ref="C229:C231"/>
    <mergeCell ref="D229:D231"/>
    <mergeCell ref="B232:B233"/>
    <mergeCell ref="C232:C233"/>
    <mergeCell ref="D232:D233"/>
    <mergeCell ref="B235:B236"/>
    <mergeCell ref="C275:C277"/>
    <mergeCell ref="D275:D277"/>
    <mergeCell ref="B265:B267"/>
    <mergeCell ref="C265:C267"/>
    <mergeCell ref="D265:D267"/>
    <mergeCell ref="B272:B274"/>
    <mergeCell ref="C272:C274"/>
    <mergeCell ref="D272:D274"/>
    <mergeCell ref="B275:B277"/>
    <mergeCell ref="C317:C318"/>
    <mergeCell ref="D317:D318"/>
    <mergeCell ref="B313:B314"/>
    <mergeCell ref="C313:C314"/>
    <mergeCell ref="D313:D314"/>
    <mergeCell ref="B315:B316"/>
    <mergeCell ref="C315:C316"/>
    <mergeCell ref="D315:D316"/>
    <mergeCell ref="B317:B318"/>
    <mergeCell ref="C206:C208"/>
    <mergeCell ref="D206:D208"/>
    <mergeCell ref="B202:B203"/>
    <mergeCell ref="C202:C203"/>
    <mergeCell ref="D202:D203"/>
    <mergeCell ref="B204:B205"/>
    <mergeCell ref="C204:C205"/>
    <mergeCell ref="D204:D205"/>
    <mergeCell ref="B206:B208"/>
    <mergeCell ref="C216:C218"/>
    <mergeCell ref="D216:D218"/>
    <mergeCell ref="B209:B211"/>
    <mergeCell ref="C209:C211"/>
    <mergeCell ref="D209:D211"/>
    <mergeCell ref="B212:B215"/>
    <mergeCell ref="C212:C215"/>
    <mergeCell ref="D212:D215"/>
    <mergeCell ref="B216:B218"/>
    <mergeCell ref="C226:C228"/>
    <mergeCell ref="D226:D228"/>
    <mergeCell ref="B219:B222"/>
    <mergeCell ref="C219:C222"/>
    <mergeCell ref="D219:D222"/>
    <mergeCell ref="B223:B225"/>
    <mergeCell ref="C223:C225"/>
    <mergeCell ref="D223:D225"/>
    <mergeCell ref="B226:B228"/>
    <mergeCell ref="C327:C328"/>
    <mergeCell ref="D327:D328"/>
    <mergeCell ref="B319:B321"/>
    <mergeCell ref="C319:C321"/>
    <mergeCell ref="D319:D321"/>
    <mergeCell ref="B324:B326"/>
    <mergeCell ref="C324:C326"/>
    <mergeCell ref="D324:D326"/>
    <mergeCell ref="B327:B328"/>
    <mergeCell ref="C243:C244"/>
    <mergeCell ref="D243:D244"/>
    <mergeCell ref="B237:B238"/>
    <mergeCell ref="C237:C238"/>
    <mergeCell ref="D237:D238"/>
    <mergeCell ref="B240:B242"/>
    <mergeCell ref="C240:C242"/>
    <mergeCell ref="D240:D242"/>
    <mergeCell ref="B243:B244"/>
    <mergeCell ref="C251:C253"/>
    <mergeCell ref="D251:D253"/>
    <mergeCell ref="B245:B247"/>
    <mergeCell ref="C245:C247"/>
    <mergeCell ref="D245:D247"/>
    <mergeCell ref="B249:B250"/>
    <mergeCell ref="C249:C250"/>
    <mergeCell ref="D249:D250"/>
    <mergeCell ref="B251:B253"/>
    <mergeCell ref="C261:C263"/>
    <mergeCell ref="D261:D263"/>
    <mergeCell ref="B254:B257"/>
    <mergeCell ref="C254:C257"/>
    <mergeCell ref="D254:D257"/>
    <mergeCell ref="B258:B260"/>
    <mergeCell ref="C258:C260"/>
    <mergeCell ref="D258:D260"/>
    <mergeCell ref="B261:B263"/>
    <mergeCell ref="C285:C287"/>
    <mergeCell ref="D285:D287"/>
    <mergeCell ref="B278:B281"/>
    <mergeCell ref="C278:C281"/>
    <mergeCell ref="D278:D281"/>
    <mergeCell ref="B282:B284"/>
    <mergeCell ref="C282:C284"/>
    <mergeCell ref="D282:D284"/>
    <mergeCell ref="B285:B287"/>
    <mergeCell ref="C294:C295"/>
    <mergeCell ref="D294:D295"/>
    <mergeCell ref="B288:B290"/>
    <mergeCell ref="C288:C290"/>
    <mergeCell ref="D288:D290"/>
    <mergeCell ref="B291:B293"/>
    <mergeCell ref="C291:C293"/>
    <mergeCell ref="D291:D293"/>
    <mergeCell ref="B294:B295"/>
    <mergeCell ref="C301:C303"/>
    <mergeCell ref="D301:D303"/>
    <mergeCell ref="B297:B298"/>
    <mergeCell ref="C297:C298"/>
    <mergeCell ref="D297:D298"/>
    <mergeCell ref="B299:B300"/>
    <mergeCell ref="C299:C300"/>
    <mergeCell ref="D299:D300"/>
    <mergeCell ref="B301:B303"/>
    <mergeCell ref="C311:C312"/>
    <mergeCell ref="D311:D312"/>
    <mergeCell ref="B306:B307"/>
    <mergeCell ref="C306:C307"/>
    <mergeCell ref="D306:D307"/>
    <mergeCell ref="B308:B310"/>
    <mergeCell ref="C308:C310"/>
    <mergeCell ref="D308:D310"/>
    <mergeCell ref="B311:B312"/>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21" t="s">
        <v>4</v>
      </c>
      <c r="B1" s="19" t="s">
        <v>5</v>
      </c>
      <c r="C1" s="20" t="s">
        <v>6</v>
      </c>
      <c r="D1" s="21" t="s">
        <v>7</v>
      </c>
    </row>
    <row r="2">
      <c r="A2" s="27" t="s">
        <v>699</v>
      </c>
      <c r="B2" s="28">
        <v>5.0</v>
      </c>
      <c r="C2" s="44"/>
      <c r="D2" s="37"/>
    </row>
    <row r="3" ht="26.25" customHeight="1">
      <c r="A3" s="31" t="str">
        <f>HYPERLINK("https://www.homestuck.com/problem-sleuth/1248","Next.")</f>
        <v>Next.</v>
      </c>
      <c r="B3" s="23">
        <v>7.0</v>
      </c>
      <c r="C3" s="24" t="s">
        <v>700</v>
      </c>
      <c r="D3" s="32"/>
    </row>
    <row r="4" ht="26.25" customHeight="1">
      <c r="A4" s="31" t="str">
        <f>HYPERLINK("https://www.homestuck.com/problem-sleuth/1249","Next.")</f>
        <v>Next.</v>
      </c>
    </row>
    <row r="5">
      <c r="A5" s="31" t="str">
        <f>HYPERLINK("https://www.homestuck.com/problem-sleuth/1250","Comb report?")</f>
        <v>Comb report?</v>
      </c>
      <c r="B5" s="23">
        <v>8.0</v>
      </c>
      <c r="C5" s="24" t="s">
        <v>701</v>
      </c>
      <c r="D5" s="32"/>
    </row>
    <row r="6">
      <c r="A6" s="31" t="str">
        <f>HYPERLINK("https://www.homestuck.com/problem-sleuth/1251","Fill HD and NB's suckle receptacles.")</f>
        <v>Fill HD and NB's suckle receptacles.</v>
      </c>
    </row>
    <row r="7">
      <c r="A7" s="31" t="str">
        <f>HYPERLINK("https://www.homestuck.com/problem-sleuth/1252","MM: Aggress more vigorously.")</f>
        <v>MM: Aggress more vigorously.</v>
      </c>
      <c r="B7" s="23">
        <v>9.0</v>
      </c>
      <c r="C7" s="24" t="s">
        <v>702</v>
      </c>
      <c r="D7" s="32"/>
    </row>
    <row r="8">
      <c r="A8" s="31" t="str">
        <f>HYPERLINK("https://www.homestuck.com/problem-sleuth/1253","HD: Return to dollhouse.")</f>
        <v>HD: Return to dollhouse.</v>
      </c>
    </row>
    <row r="9">
      <c r="A9" s="31" t="str">
        <f>HYPERLINK("https://www.homestuck.com/problem-sleuth/1254","HD: COMB RAVE -&gt; ROLLING THUNDER")</f>
        <v>HD: COMB RAVE -&gt; ROLLING THUNDER</v>
      </c>
      <c r="B9" s="23">
        <v>10.0</v>
      </c>
      <c r="C9" s="24" t="s">
        <v>703</v>
      </c>
      <c r="D9" s="32"/>
    </row>
    <row r="10">
      <c r="A10" s="31" t="str">
        <f>HYPERLINK("https://www.homestuck.com/problem-sleuth/1255","Next.")</f>
        <v>Next.</v>
      </c>
    </row>
    <row r="11">
      <c r="A11" s="31" t="str">
        <f>HYPERLINK("https://www.homestuck.com/problem-sleuth/1256","Next.")</f>
        <v>Next.</v>
      </c>
    </row>
    <row r="12">
      <c r="A12" s="31" t="str">
        <f>HYPERLINK("https://www.homestuck.com/problem-sleuth/1257","Next.")</f>
        <v>Next.</v>
      </c>
      <c r="B12" s="23">
        <v>11.0</v>
      </c>
      <c r="C12" s="24" t="s">
        <v>704</v>
      </c>
      <c r="D12" s="32"/>
    </row>
    <row r="13">
      <c r="A13" s="31" t="str">
        <f>HYPERLINK("https://www.homestuck.com/problem-sleuth/1258","NB: CHAIN ATTACK")</f>
        <v>NB: CHAIN ATTACK</v>
      </c>
      <c r="B13" s="23">
        <v>12.0</v>
      </c>
      <c r="C13" s="24" t="s">
        <v>705</v>
      </c>
      <c r="D13" s="32"/>
    </row>
    <row r="14">
      <c r="A14" s="31" t="str">
        <f>HYPERLINK("https://www.homestuck.com/problem-sleuth/1259","NB: COMB RAVE -&gt; HIGHLY FLAMMABLE CASE OF THE VAPORS")</f>
        <v>NB: COMB RAVE -&gt; HIGHLY FLAMMABLE CASE OF THE VAPORS</v>
      </c>
      <c r="B14" s="23">
        <v>13.0</v>
      </c>
      <c r="C14" s="24" t="s">
        <v>706</v>
      </c>
      <c r="D14" s="32"/>
    </row>
    <row r="15">
      <c r="A15" s="31" t="str">
        <f>HYPERLINK("https://www.homestuck.com/problem-sleuth/1260","Next.")</f>
        <v>Next.</v>
      </c>
    </row>
    <row r="16">
      <c r="A16" s="31" t="str">
        <f>HYPERLINK("https://www.homestuck.com/problem-sleuth/1261","Next.")</f>
        <v>Next.</v>
      </c>
    </row>
    <row r="17">
      <c r="A17" s="31" t="str">
        <f>HYPERLINK("https://www.homestuck.com/problem-sleuth/1262","Next.")</f>
        <v>Next.</v>
      </c>
      <c r="B17" s="23">
        <v>14.0</v>
      </c>
      <c r="C17" s="24" t="s">
        <v>707</v>
      </c>
      <c r="D17" s="32"/>
    </row>
    <row r="18">
      <c r="A18" s="31" t="str">
        <f>HYPERLINK("https://www.homestuck.com/problem-sleuth/1263","NB: Finish her.")</f>
        <v>NB: Finish her.</v>
      </c>
      <c r="B18" s="23">
        <v>15.0</v>
      </c>
      <c r="C18" s="24" t="s">
        <v>708</v>
      </c>
      <c r="D18" s="32"/>
    </row>
    <row r="19">
      <c r="A19" s="31" t="str">
        <f>HYPERLINK("https://www.homestuck.com/problem-sleuth/1264","Next.")</f>
        <v>Next.</v>
      </c>
    </row>
    <row r="20">
      <c r="A20" s="31" t="str">
        <f>HYPERLINK("https://www.homestuck.com/problem-sleuth/1265","Next.")</f>
        <v>Next.</v>
      </c>
      <c r="B20" s="23">
        <v>16.0</v>
      </c>
      <c r="C20" s="24" t="s">
        <v>709</v>
      </c>
      <c r="D20" s="32"/>
    </row>
    <row r="21">
      <c r="A21" s="31" t="str">
        <f>HYPERLINK("https://www.homestuck.com/problem-sleuth/1266","AD: Enjoy Life.")</f>
        <v>AD: Enjoy Life.</v>
      </c>
      <c r="B21" s="23">
        <v>17.0</v>
      </c>
      <c r="C21" s="24" t="s">
        <v>710</v>
      </c>
      <c r="D21" s="32"/>
    </row>
    <row r="22">
      <c r="A22" s="31" t="str">
        <f>HYPERLINK("https://www.homestuck.com/problem-sleuth/1267","Next.")</f>
        <v>Next.</v>
      </c>
    </row>
    <row r="23">
      <c r="A23" s="31" t="str">
        <f>HYPERLINK("https://www.homestuck.com/problem-sleuth/1268","GPI: DEUS EX SEWING MACHINA")</f>
        <v>GPI: DEUS EX SEWING MACHINA</v>
      </c>
      <c r="B23" s="23">
        <v>18.0</v>
      </c>
      <c r="C23" s="24" t="s">
        <v>711</v>
      </c>
      <c r="D23" s="32"/>
    </row>
    <row r="24">
      <c r="A24" s="31" t="str">
        <f>HYPERLINK("https://www.homestuck.com/problem-sleuth/1269","Next.")</f>
        <v>Next.</v>
      </c>
    </row>
    <row r="25">
      <c r="A25" s="31" t="str">
        <f>HYPERLINK("https://www.homestuck.com/problem-sleuth/1270","Next.")</f>
        <v>Next.</v>
      </c>
      <c r="B25" s="23">
        <v>19.0</v>
      </c>
      <c r="C25" s="24" t="s">
        <v>712</v>
      </c>
      <c r="D25" s="32"/>
    </row>
    <row r="26">
      <c r="A26" s="31" t="str">
        <f>HYPERLINK("https://www.homestuck.com/problem-sleuth/1271","GPI: Sew universe back together.")</f>
        <v>GPI: Sew universe back together.</v>
      </c>
    </row>
    <row r="27">
      <c r="A27" s="31" t="str">
        <f>HYPERLINK("https://www.homestuck.com/problem-sleuth/1272","Next.")</f>
        <v>Next.</v>
      </c>
    </row>
    <row r="28">
      <c r="A28" s="31" t="str">
        <f>HYPERLINK("https://www.homestuck.com/problem-sleuth/1273","Next.")</f>
        <v>Next.</v>
      </c>
      <c r="B28" s="23">
        <v>20.0</v>
      </c>
      <c r="C28" s="24" t="s">
        <v>713</v>
      </c>
      <c r="D28" s="32"/>
    </row>
    <row r="29">
      <c r="A29" s="31" t="str">
        <f>HYPERLINK("https://www.homestuck.com/problem-sleuth/1274","FAD: Wield machine gun against MK.")</f>
        <v>FAD: Wield machine gun against MK.</v>
      </c>
      <c r="B29" s="23">
        <v>21.0</v>
      </c>
      <c r="C29" s="24" t="s">
        <v>714</v>
      </c>
      <c r="D29" s="32"/>
    </row>
    <row r="30">
      <c r="A30" s="31" t="str">
        <f>HYPERLINK("https://www.homestuck.com/problem-sleuth/1275","MK: Don MM's corset.")</f>
        <v>MK: Don MM's corset.</v>
      </c>
    </row>
    <row r="31">
      <c r="A31" s="31" t="str">
        <f>HYPERLINK("https://www.homestuck.com/problem-sleuth/1276","FAD: Fire.")</f>
        <v>FAD: Fire.</v>
      </c>
    </row>
    <row r="32" ht="23.25" customHeight="1">
      <c r="A32" s="31" t="str">
        <f>HYPERLINK("https://www.homestuck.com/problem-sleuth/1277","Next.")</f>
        <v>Next.</v>
      </c>
      <c r="B32" s="23">
        <v>22.0</v>
      </c>
      <c r="C32" s="24" t="s">
        <v>715</v>
      </c>
      <c r="D32" s="32"/>
    </row>
    <row r="33" ht="28.5" customHeight="1">
      <c r="A33" s="31" t="str">
        <f>HYPERLINK("https://www.homestuck.com/problem-sleuth/1278","Next.")</f>
        <v>Next.</v>
      </c>
    </row>
    <row r="34">
      <c r="A34" s="31" t="str">
        <f>HYPERLINK("https://www.homestuck.com/problem-sleuth/1279","Next.")</f>
        <v>Next.</v>
      </c>
    </row>
    <row r="35">
      <c r="A35" s="31" t="str">
        <f>HYPERLINK("https://www.homestuck.com/problem-sleuth/1280","Next.")</f>
        <v>Next.</v>
      </c>
      <c r="B35" s="23">
        <v>23.0</v>
      </c>
      <c r="C35" s="24" t="s">
        <v>716</v>
      </c>
      <c r="D35" s="32"/>
    </row>
    <row r="36">
      <c r="A36" s="31" t="str">
        <f>HYPERLINK("https://www.homestuck.com/problem-sleuth/1281","HD: Get brush and palette.")</f>
        <v>HD: Get brush and palette.</v>
      </c>
    </row>
    <row r="37">
      <c r="A37" s="31" t="str">
        <f>HYPERLINK("https://www.homestuck.com/problem-sleuth/1282","HD: Paint keyholes on locks.")</f>
        <v>HD: Paint keyholes on locks.</v>
      </c>
      <c r="B37" s="23">
        <v>24.0</v>
      </c>
      <c r="C37" s="24" t="s">
        <v>717</v>
      </c>
      <c r="D37" s="32"/>
    </row>
    <row r="38">
      <c r="A38" s="31" t="str">
        <f>HYPERLINK("https://www.homestuck.com/problem-sleuth/1283","HD: Unlock door.")</f>
        <v>HD: Unlock door.</v>
      </c>
    </row>
    <row r="39">
      <c r="A39" s="31" t="str">
        <f>HYPERLINK("https://www.homestuck.com/problem-sleuth/1284","Next.")</f>
        <v>Next.</v>
      </c>
    </row>
    <row r="40">
      <c r="A40" s="31" t="str">
        <f>HYPERLINK("https://www.homestuck.com/problem-sleuth/1285","Next.")</f>
        <v>Next.</v>
      </c>
    </row>
    <row r="41">
      <c r="A41" s="31" t="str">
        <f>HYPERLINK("https://www.homestuck.com/problem-sleuth/1286","Next.")</f>
        <v>Next.</v>
      </c>
      <c r="B41" s="23">
        <v>25.0</v>
      </c>
      <c r="C41" s="56" t="s">
        <v>718</v>
      </c>
      <c r="D41" s="32"/>
    </row>
    <row r="42">
      <c r="A42" s="31" t="str">
        <f>HYPERLINK("https://www.homestuck.com/problem-sleuth/1287","Next.")</f>
        <v>Next.</v>
      </c>
    </row>
    <row r="43">
      <c r="A43" s="31" t="str">
        <f>HYPERLINK("https://www.homestuck.com/problem-sleuth/1288","HD+NB: Ascend stairs.")</f>
        <v>HD+NB: Ascend stairs.</v>
      </c>
    </row>
    <row r="44">
      <c r="A44" s="27" t="s">
        <v>719</v>
      </c>
      <c r="B44" s="28">
        <v>26.0</v>
      </c>
      <c r="C44" s="44"/>
      <c r="D44" s="37"/>
    </row>
    <row r="45">
      <c r="A45" s="31" t="str">
        <f>HYPERLINK("https://www.homestuck.com/problem-sleuth/1289","Heroes: Turn crank.")</f>
        <v>Heroes: Turn crank.</v>
      </c>
      <c r="B45" s="23">
        <v>27.0</v>
      </c>
      <c r="C45" s="24" t="s">
        <v>720</v>
      </c>
      <c r="D45" s="32"/>
    </row>
    <row r="46">
      <c r="A46" s="31" t="str">
        <f>HYPERLINK("https://www.homestuck.com/problem-sleuth/1290","Next.")</f>
        <v>Next.</v>
      </c>
    </row>
    <row r="47" ht="18.0" customHeight="1">
      <c r="A47" s="31" t="str">
        <f>HYPERLINK("https://www.homestuck.com/problem-sleuth/1291","Next.")</f>
        <v>Next.</v>
      </c>
      <c r="B47" s="23">
        <v>28.0</v>
      </c>
      <c r="C47" s="24" t="s">
        <v>721</v>
      </c>
      <c r="D47" s="32"/>
    </row>
    <row r="48" ht="22.5" customHeight="1">
      <c r="A48" s="31" t="str">
        <f>HYPERLINK("https://www.homestuck.com/problem-sleuth/1292","NB: Retrieve sunglasses.")</f>
        <v>NB: Retrieve sunglasses.</v>
      </c>
    </row>
    <row r="49">
      <c r="A49" s="31" t="str">
        <f>HYPERLINK("https://www.homestuck.com/problem-sleuth/1293","HD+NB: Ascend stairs.")</f>
        <v>HD+NB: Ascend stairs.</v>
      </c>
    </row>
    <row r="50">
      <c r="A50" s="31" t="str">
        <f>HYPERLINK("https://www.homestuck.com/problem-sleuth/1294","PS: Remove chronoscope from wheel.")</f>
        <v>PS: Remove chronoscope from wheel.</v>
      </c>
      <c r="B50" s="23">
        <v>29.0</v>
      </c>
      <c r="C50" s="24" t="s">
        <v>722</v>
      </c>
      <c r="D50" s="32"/>
    </row>
    <row r="51">
      <c r="A51" s="31" t="str">
        <f>HYPERLINK("https://www.homestuck.com/problem-sleuth/1295","Next.")</f>
        <v>Next.</v>
      </c>
    </row>
    <row r="52">
      <c r="A52" s="31" t="str">
        <f>HYPERLINK("https://www.homestuck.com/problem-sleuth/1296","Next.")</f>
        <v>Next.</v>
      </c>
      <c r="B52" s="23">
        <v>30.0</v>
      </c>
      <c r="C52" s="24" t="s">
        <v>723</v>
      </c>
      <c r="D52" s="32"/>
    </row>
    <row r="53">
      <c r="A53" s="31" t="str">
        <f>HYPERLINK("https://www.homestuck.com/problem-sleuth/1297","FAD: COMBAT OPERANDI -&gt; BELLY OF THE WHALE")</f>
        <v>FAD: COMBAT OPERANDI -&gt; BELLY OF THE WHALE</v>
      </c>
      <c r="B53" s="23">
        <v>31.0</v>
      </c>
      <c r="C53" s="24" t="s">
        <v>724</v>
      </c>
      <c r="D53" s="32"/>
    </row>
    <row r="54">
      <c r="A54" s="31" t="str">
        <f>HYPERLINK("https://www.homestuck.com/problem-sleuth/1298","MK: BATTLE TECHNIQUE -&gt; EXTORTION")</f>
        <v>MK: BATTLE TECHNIQUE -&gt; EXTORTION</v>
      </c>
    </row>
    <row r="55">
      <c r="A55" s="31" t="str">
        <f>HYPERLINK("https://www.homestuck.com/problem-sleuth/1299","Next.")</f>
        <v>Next.</v>
      </c>
    </row>
    <row r="56">
      <c r="A56" s="31" t="str">
        <f>HYPERLINK("https://www.homestuck.com/problem-sleuth/1300","Next.")</f>
        <v>Next.</v>
      </c>
      <c r="B56" s="23">
        <v>32.0</v>
      </c>
      <c r="C56" s="24" t="s">
        <v>725</v>
      </c>
      <c r="D56" s="32"/>
    </row>
    <row r="57">
      <c r="A57" s="31" t="str">
        <f>HYPERLINK("https://www.homestuck.com/problem-sleuth/1301","Next.")</f>
        <v>Next.</v>
      </c>
    </row>
    <row r="58">
      <c r="A58" s="31" t="str">
        <f>HYPERLINK("https://www.homestuck.com/problem-sleuth/1302","Thug: Lower Pryglass to reveal a black ring around eye.")</f>
        <v>Thug: Lower Pryglass to reveal a black ring around eye.</v>
      </c>
    </row>
    <row r="59">
      <c r="A59" s="31" t="str">
        <f>HYPERLINK("https://www.homestuck.com/problem-sleuth/1303","Next.")</f>
        <v>Next.</v>
      </c>
      <c r="B59" s="23">
        <v>33.0</v>
      </c>
      <c r="C59" s="24" t="s">
        <v>726</v>
      </c>
      <c r="D59" s="32"/>
    </row>
    <row r="60">
      <c r="A60" s="31" t="str">
        <f>HYPERLINK("https://www.homestuck.com/problem-sleuth/1304","Next.")</f>
        <v>Next.</v>
      </c>
    </row>
    <row r="61">
      <c r="A61" s="31" t="str">
        <f>HYPERLINK("https://www.homestuck.com/problem-sleuth/1305","Next.")</f>
        <v>Next.</v>
      </c>
      <c r="B61" s="23">
        <v>34.0</v>
      </c>
      <c r="C61" s="24" t="s">
        <v>727</v>
      </c>
      <c r="D61" s="32"/>
    </row>
    <row r="62">
      <c r="A62" s="31" t="str">
        <f>HYPERLINK("https://www.homestuck.com/problem-sleuth/1306","AD+Sonhearst: Become vigilante superheroes out of grief.")</f>
        <v>AD+Sonhearst: Become vigilante superheroes out of grief.</v>
      </c>
    </row>
    <row r="63">
      <c r="A63" s="31" t="str">
        <f>HYPERLINK("https://www.homestuck.com/problem-sleuth/1307","FAD: Punch Death in snout to establish superiority.")</f>
        <v>FAD: Punch Death in snout to establish superiority.</v>
      </c>
    </row>
    <row r="64">
      <c r="A64" s="31" t="str">
        <f>HYPERLINK("https://www.homestuck.com/problem-sleuth/1308","Next.")</f>
        <v>Next.</v>
      </c>
      <c r="B64" s="23">
        <v>35.0</v>
      </c>
      <c r="C64" s="24" t="s">
        <v>728</v>
      </c>
      <c r="D64" s="32"/>
    </row>
    <row r="65">
      <c r="A65" s="31" t="str">
        <f>HYPERLINK("https://www.homestuck.com/problem-sleuth/1309","PS: Give scope to PI.")</f>
        <v>PS: Give scope to PI.</v>
      </c>
    </row>
    <row r="66">
      <c r="A66" s="31" t="str">
        <f>HYPERLINK("https://www.homestuck.com/problem-sleuth/1310","PI: Attach scope to sniper rifle.")</f>
        <v>PI: Attach scope to sniper rifle.</v>
      </c>
    </row>
    <row r="67">
      <c r="A67" s="31" t="str">
        <f>HYPERLINK("https://www.homestuck.com/problem-sleuth/1311","Next.")</f>
        <v>Next.</v>
      </c>
      <c r="B67" s="23">
        <v>36.0</v>
      </c>
      <c r="C67" s="24" t="s">
        <v>729</v>
      </c>
      <c r="D67" s="32"/>
    </row>
    <row r="68">
      <c r="A68" s="31" t="str">
        <f>HYPERLINK("https://www.homestuck.com/problem-sleuth/1312","Next.")</f>
        <v>Next.</v>
      </c>
    </row>
    <row r="69">
      <c r="A69" s="31" t="str">
        <f>HYPERLINK("https://www.homestuck.com/problem-sleuth/1313","PI: Zoom in.")</f>
        <v>PI: Zoom in.</v>
      </c>
    </row>
    <row r="70">
      <c r="A70" s="31" t="str">
        <f>HYPERLINK("https://www.homestuck.com/problem-sleuth/1314","PI: Look around universe with scope.")</f>
        <v>PI: Look around universe with scope.</v>
      </c>
      <c r="B70" s="23">
        <v>37.0</v>
      </c>
      <c r="C70" s="24" t="s">
        <v>730</v>
      </c>
      <c r="D70" s="32"/>
    </row>
    <row r="71" ht="21.0" customHeight="1">
      <c r="A71" s="31" t="str">
        <f>HYPERLINK("https://www.homestuck.com/problem-sleuth/1315","Next.")</f>
        <v>Next.</v>
      </c>
    </row>
    <row r="72">
      <c r="A72" s="31" t="str">
        <f>HYPERLINK("https://www.homestuck.com/problem-sleuth/1316","PS: FOR THE LOVE OF GPI, SAVE THAT GLORIOUS BUST!")</f>
        <v>PS: FOR THE LOVE OF GPI, SAVE THAT GLORIOUS BUST!</v>
      </c>
      <c r="B72" s="23">
        <v>38.0</v>
      </c>
      <c r="C72" s="24" t="s">
        <v>731</v>
      </c>
      <c r="D72" s="32"/>
    </row>
    <row r="73">
      <c r="A73" s="31" t="str">
        <f>HYPERLINK("https://www.homestuck.com/problem-sleuth/1317","Next.")</f>
        <v>Next.</v>
      </c>
    </row>
    <row r="74">
      <c r="A74" s="31" t="str">
        <f>HYPERLINK("https://www.homestuck.com/problem-sleuth/1318","Next.")</f>
        <v>Next.</v>
      </c>
    </row>
    <row r="75">
      <c r="A75" s="31" t="str">
        <f>HYPERLINK("https://www.homestuck.com/problem-sleuth/1319","Next.")</f>
        <v>Next.</v>
      </c>
      <c r="B75" s="23">
        <v>39.0</v>
      </c>
      <c r="C75" s="24" t="s">
        <v>732</v>
      </c>
      <c r="D75" s="32"/>
    </row>
    <row r="76">
      <c r="A76" s="31" t="str">
        <f>HYPERLINK("https://www.homestuck.com/problem-sleuth/1320","Next.")</f>
        <v>Next.</v>
      </c>
    </row>
    <row r="77">
      <c r="A77" s="31" t="str">
        <f>HYPERLINK("https://www.homestuck.com/problem-sleuth/1321","HD: Flip switch.")</f>
        <v>HD: Flip switch.</v>
      </c>
    </row>
    <row r="78">
      <c r="A78" s="31" t="str">
        <f>HYPERLINK("https://www.homestuck.com/problem-sleuth/1322","Next.")</f>
        <v>Next.</v>
      </c>
      <c r="B78" s="23">
        <v>40.0</v>
      </c>
      <c r="C78" s="24" t="s">
        <v>733</v>
      </c>
      <c r="D78" s="32"/>
    </row>
    <row r="79">
      <c r="A79" s="31" t="str">
        <f>HYPERLINK("https://www.homestuck.com/problem-sleuth/1323","Next.")</f>
        <v>Next.</v>
      </c>
      <c r="B79" s="23">
        <v>41.0</v>
      </c>
      <c r="C79" s="24" t="s">
        <v>734</v>
      </c>
      <c r="D79" s="32"/>
    </row>
    <row r="80">
      <c r="A80" s="31" t="str">
        <f>HYPERLINK("https://www.homestuck.com/problem-sleuth/1324","Heroes: Descend (ascend?) other side of cathedral.")</f>
        <v>Heroes: Descend (ascend?) other side of cathedral.</v>
      </c>
    </row>
    <row r="81">
      <c r="A81" s="31" t="str">
        <f>HYPERLINK("https://www.homestuck.com/problem-sleuth/1325","Next.")</f>
        <v>Next.</v>
      </c>
    </row>
    <row r="82">
      <c r="A82" s="31" t="str">
        <f>HYPERLINK("https://www.homestuck.com/problem-sleuth/1326","FMK: Tighten brassier making you small enough to exit door.")</f>
        <v>FMK: Tighten brassier making you small enough to exit door.</v>
      </c>
      <c r="B82" s="23">
        <v>42.0</v>
      </c>
      <c r="C82" s="24" t="s">
        <v>735</v>
      </c>
      <c r="D82" s="32"/>
    </row>
    <row r="83">
      <c r="A83" s="31" t="str">
        <f>HYPERLINK("https://www.homestuck.com/problem-sleuth/1327","Next.")</f>
        <v>Next.</v>
      </c>
    </row>
    <row r="84">
      <c r="A84" s="31" t="str">
        <f>HYPERLINK("https://www.homestuck.com/problem-sleuth/1328","PI: Aim at DMK.")</f>
        <v>PI: Aim at DMK.</v>
      </c>
      <c r="B84" s="23">
        <v>43.0</v>
      </c>
      <c r="C84" s="24" t="s">
        <v>736</v>
      </c>
      <c r="D84" s="32"/>
    </row>
    <row r="85">
      <c r="A85" s="31" t="str">
        <f>HYPERLINK("https://www.homestuck.com/problem-sleuth/1329","PI: Fire!")</f>
        <v>PI: Fire!</v>
      </c>
    </row>
    <row r="86">
      <c r="A86" s="31" t="str">
        <f>HYPERLINK("https://www.homestuck.com/problem-sleuth/1330","Next.")</f>
        <v>Next.</v>
      </c>
      <c r="B86" s="23">
        <v>44.0</v>
      </c>
      <c r="C86" s="24" t="s">
        <v>737</v>
      </c>
      <c r="D86" s="32"/>
    </row>
    <row r="87">
      <c r="A87" s="31" t="str">
        <f>HYPERLINK("https://www.homestuck.com/problem-sleuth/1331","Next.")</f>
        <v>Next.</v>
      </c>
    </row>
    <row r="88">
      <c r="A88" s="31" t="str">
        <f>HYPERLINK("https://www.homestuck.com/problem-sleuth/1332","ZAD: COMBAT OPERANDI -&gt; CHECK YO'SELF JONAH")</f>
        <v>ZAD: COMBAT OPERANDI -&gt; CHECK YO'SELF JONAH</v>
      </c>
      <c r="B88" s="23">
        <v>45.0</v>
      </c>
      <c r="C88" s="24" t="s">
        <v>738</v>
      </c>
      <c r="D88" s="32"/>
    </row>
    <row r="89">
      <c r="A89" s="31" t="str">
        <f>HYPERLINK("https://www.homestuck.com/problem-sleuth/1333","Next.")</f>
        <v>Next.</v>
      </c>
    </row>
    <row r="90">
      <c r="A90" s="31" t="str">
        <f>HYPERLINK("https://www.homestuck.com/problem-sleuth/1334","Next.")</f>
        <v>Next.</v>
      </c>
      <c r="B90" s="23">
        <v>46.0</v>
      </c>
      <c r="C90" s="24" t="s">
        <v>739</v>
      </c>
      <c r="D90" s="32"/>
    </row>
    <row r="91">
      <c r="A91" s="31" t="str">
        <f>HYPERLINK("https://www.homestuck.com/problem-sleuth/1335","Next.")</f>
        <v>Next.</v>
      </c>
    </row>
    <row r="92">
      <c r="A92" s="31" t="str">
        <f>HYPERLINK("https://www.homestuck.com/problem-sleuth/1336","Next.")</f>
        <v>Next.</v>
      </c>
    </row>
    <row r="93" ht="28.5" customHeight="1">
      <c r="A93" s="31" t="str">
        <f>HYPERLINK("https://www.homestuck.com/problem-sleuth/1337","Next.")</f>
        <v>Next.</v>
      </c>
      <c r="B93" s="23">
        <v>47.0</v>
      </c>
      <c r="C93" s="24" t="s">
        <v>740</v>
      </c>
      <c r="D93" s="25" t="s">
        <v>741</v>
      </c>
    </row>
    <row r="94" ht="59.25" customHeight="1">
      <c r="A94" s="31" t="str">
        <f>HYPERLINK("https://www.homestuck.com/problem-sleuth/1338","AD: Become Punisher Ace Dick.")</f>
        <v>AD: Become Punisher Ace Dick.</v>
      </c>
    </row>
    <row r="95">
      <c r="A95" s="31" t="str">
        <f>HYPERLINK("https://www.homestuck.com/problem-sleuth/1339","AD+Bathearst: Fight crime.")</f>
        <v>AD+Bathearst: Fight crime.</v>
      </c>
      <c r="B95" s="23">
        <v>48.0</v>
      </c>
      <c r="C95" s="24" t="s">
        <v>742</v>
      </c>
      <c r="D95" s="32"/>
    </row>
    <row r="96">
      <c r="A96" s="31" t="str">
        <f>HYPERLINK("https://www.homestuck.com/problem-sleuth/1340","AD: Spin Wheel of Life.")</f>
        <v>AD: Spin Wheel of Life.</v>
      </c>
    </row>
    <row r="97">
      <c r="A97" s="31" t="str">
        <f>HYPERLINK("https://www.homestuck.com/problem-sleuth/1341","Next.")</f>
        <v>Next.</v>
      </c>
      <c r="B97" s="23">
        <v>49.0</v>
      </c>
      <c r="C97" s="24" t="s">
        <v>743</v>
      </c>
      <c r="D97" s="32"/>
    </row>
    <row r="98">
      <c r="A98" s="31" t="str">
        <f>HYPERLINK("https://www.homestuck.com/problem-sleuth/1342","Heroes: Enter Gutterpipe.")</f>
        <v>Heroes: Enter Gutterpipe.</v>
      </c>
    </row>
    <row r="99">
      <c r="A99" s="52" t="str">
        <f>HYPERLINK("https://www.homestuck.com/problem-sleuth/1343","Gentlemen: Aggress foppishly.")</f>
        <v>Gentlemen: Aggress foppishly.</v>
      </c>
    </row>
    <row r="100">
      <c r="A100" s="52" t="str">
        <f>HYPERLINK("https://www.homestuck.com/problem-sleuth/1344","FMK: Tighten brassier.")</f>
        <v>FMK: Tighten brassier.</v>
      </c>
      <c r="B100" s="23">
        <v>50.0</v>
      </c>
      <c r="C100" s="24" t="s">
        <v>744</v>
      </c>
      <c r="D100" s="32"/>
    </row>
    <row r="101">
      <c r="A101" s="52" t="str">
        <f>HYPERLINK("https://www.homestuck.com/problem-sleuth/1345","Next.")</f>
        <v>Next.</v>
      </c>
      <c r="B101" s="23">
        <v>51.0</v>
      </c>
      <c r="C101" s="24" t="s">
        <v>745</v>
      </c>
      <c r="D101" s="32"/>
    </row>
    <row r="102">
      <c r="A102" s="52" t="str">
        <f>HYPERLINK("https://www.homestuck.com/problem-sleuth/1346","Next.")</f>
        <v>Next.</v>
      </c>
    </row>
    <row r="103">
      <c r="A103" s="52" t="str">
        <f>HYPERLINK("https://www.homestuck.com/problem-sleuth/1347","Next.")</f>
        <v>Next.</v>
      </c>
    </row>
    <row r="104">
      <c r="A104" s="52" t="str">
        <f>HYPERLINK("https://www.homestuck.com/problem-sleuth/1348","Next.")</f>
        <v>Next.</v>
      </c>
    </row>
    <row r="105">
      <c r="A105" s="52" t="str">
        <f>HYPERLINK("https://www.homestuck.com/problem-sleuth/1349","AD: Go hunting.")</f>
        <v>AD: Go hunting.</v>
      </c>
      <c r="B105" s="23">
        <v>52.0</v>
      </c>
      <c r="C105" s="24" t="s">
        <v>746</v>
      </c>
      <c r="D105" s="32"/>
    </row>
    <row r="106">
      <c r="A106" s="52" t="str">
        <f>HYPERLINK("https://www.homestuck.com/problem-sleuth/1350","Next.")</f>
        <v>Next.</v>
      </c>
    </row>
    <row r="107">
      <c r="A107" s="52" t="str">
        <f>HYPERLINK("https://www.homestuck.com/problem-sleuth/1351","AD: Ford river.")</f>
        <v>AD: Ford river.</v>
      </c>
    </row>
    <row r="108">
      <c r="A108" s="52" t="str">
        <f>HYPERLINK("https://www.homestuck.com/problem-sleuth/1352","Next.")</f>
        <v>Next.</v>
      </c>
      <c r="B108" s="23">
        <v>53.0</v>
      </c>
      <c r="C108" s="24" t="s">
        <v>747</v>
      </c>
      <c r="D108" s="32"/>
    </row>
    <row r="109">
      <c r="A109" s="52" t="str">
        <f>HYPERLINK("https://www.homestuck.com/problem-sleuth/1353","Next.")</f>
        <v>Next.</v>
      </c>
    </row>
    <row r="110">
      <c r="A110" s="52" t="str">
        <f>HYPERLINK("https://www.homestuck.com/problem-sleuth/1354","Next.")</f>
        <v>Next.</v>
      </c>
      <c r="B110" s="23">
        <v>54.0</v>
      </c>
      <c r="C110" s="24" t="s">
        <v>748</v>
      </c>
      <c r="D110" s="32"/>
    </row>
    <row r="111">
      <c r="A111" s="52" t="str">
        <f>HYPERLINK("https://www.homestuck.com/problem-sleuth/1355","PI: Keep up heavy shelling of DMK with that cannon!")</f>
        <v>PI: Keep up heavy shelling of DMK with that cannon!</v>
      </c>
    </row>
    <row r="112">
      <c r="A112" s="52" t="str">
        <f>HYPERLINK("https://www.homestuck.com/problem-sleuth/1356","Next.")</f>
        <v>Next.</v>
      </c>
    </row>
    <row r="113" ht="47.25" customHeight="1">
      <c r="A113" s="52" t="str">
        <f>HYPERLINK("https://www.homestuck.com/problem-sleuth/1357","Meanwhile, in the afterlife...")</f>
        <v>Meanwhile, in the afterlife...</v>
      </c>
      <c r="B113" s="23">
        <v>55.0</v>
      </c>
      <c r="C113" s="24" t="s">
        <v>749</v>
      </c>
      <c r="D113" s="25" t="s">
        <v>750</v>
      </c>
    </row>
    <row r="114" ht="32.25" customHeight="1">
      <c r="A114" s="52" t="str">
        <f>HYPERLINK("https://www.homestuck.com/problem-sleuth/1358","AD: Lament Life.")</f>
        <v>AD: Lament Life.</v>
      </c>
    </row>
    <row r="115" ht="26.25" customHeight="1">
      <c r="A115" s="52" t="str">
        <f>HYPERLINK("https://www.homestuck.com/problem-sleuth/1359","Next.")</f>
        <v>Next.</v>
      </c>
    </row>
    <row r="116" ht="31.5" customHeight="1">
      <c r="A116" s="52" t="str">
        <f>HYPERLINK("https://www.homestuck.com/problem-sleuth/1360","Next.")</f>
        <v>Next.</v>
      </c>
      <c r="B116" s="23">
        <v>56.0</v>
      </c>
      <c r="C116" s="24" t="s">
        <v>751</v>
      </c>
      <c r="D116" s="25" t="s">
        <v>752</v>
      </c>
    </row>
    <row r="117" ht="40.5" customHeight="1">
      <c r="A117" s="52" t="str">
        <f>HYPERLINK("https://www.homestuck.com/problem-sleuth/1361","AD: Dig up stump.")</f>
        <v>AD: Dig up stump.</v>
      </c>
    </row>
    <row r="118">
      <c r="A118" s="52" t="str">
        <f>HYPERLINK("https://www.homestuck.com/problem-sleuth/1362","Next.")</f>
        <v>Next.</v>
      </c>
    </row>
    <row r="119">
      <c r="A119" s="52" t="str">
        <f>HYPERLINK("https://www.homestuck.com/problem-sleuth/1363","Next.")</f>
        <v>Next.</v>
      </c>
      <c r="B119" s="23">
        <v>57.0</v>
      </c>
      <c r="C119" s="24" t="s">
        <v>753</v>
      </c>
      <c r="D119" s="32"/>
    </row>
    <row r="120">
      <c r="A120" s="52" t="str">
        <f>HYPERLINK("https://www.homestuck.com/problem-sleuth/1364","Comb status.")</f>
        <v>Comb status.</v>
      </c>
    </row>
    <row r="121">
      <c r="A121" s="52" t="str">
        <f>HYPERLINK("https://www.homestuck.com/problem-sleuth/1365","Next.")</f>
        <v>Next.</v>
      </c>
    </row>
    <row r="122">
      <c r="A122" s="52" t="str">
        <f>HYPERLINK("https://www.homestuck.com/problem-sleuth/1366","Next.")</f>
        <v>Next.</v>
      </c>
      <c r="B122" s="23">
        <v>58.0</v>
      </c>
      <c r="C122" s="24" t="s">
        <v>754</v>
      </c>
      <c r="D122" s="32"/>
    </row>
    <row r="123">
      <c r="A123" s="52" t="str">
        <f>HYPERLINK("https://www.homestuck.com/problem-sleuth/1367","AD: Punch Death in snout to establish infuriation.")</f>
        <v>AD: Punch Death in snout to establish infuriation.</v>
      </c>
    </row>
    <row r="124">
      <c r="A124" s="52" t="str">
        <f>HYPERLINK("https://www.homestuck.com/problem-sleuth/1368","Next.")</f>
        <v>Next.</v>
      </c>
    </row>
    <row r="125">
      <c r="A125" s="52" t="str">
        <f>HYPERLINK("https://www.homestuck.com/problem-sleuth/1369","Next.")</f>
        <v>Next.</v>
      </c>
      <c r="B125" s="23">
        <v>59.0</v>
      </c>
      <c r="C125" s="24" t="s">
        <v>755</v>
      </c>
      <c r="D125" s="32"/>
    </row>
    <row r="126">
      <c r="A126" s="52" t="str">
        <f>HYPERLINK("https://www.homestuck.com/problem-sleuth/1370","Fill PFPI's Suckle Receptacle.")</f>
        <v>Fill PFPI's Suckle Receptacle.</v>
      </c>
    </row>
    <row r="127">
      <c r="A127" s="27" t="s">
        <v>756</v>
      </c>
      <c r="B127" s="28">
        <v>60.0</v>
      </c>
      <c r="C127" s="36"/>
      <c r="D127" s="37"/>
    </row>
    <row r="128">
      <c r="A128" s="52" t="str">
        <f>HYPERLINK("https://www.homestuck.com/problem-sleuth/1371","PFPI: COMB RAVE: TEMPORAL REPLICOLLISION")</f>
        <v>PFPI: COMB RAVE: TEMPORAL REPLICOLLISION</v>
      </c>
      <c r="B128" s="23">
        <v>61.0</v>
      </c>
      <c r="C128" s="24" t="s">
        <v>757</v>
      </c>
      <c r="D128" s="32"/>
    </row>
    <row r="129">
      <c r="A129" s="52" t="str">
        <f>HYPERLINK("https://www.homestuck.com/problem-sleuth/1372","Next.")</f>
        <v>Next.</v>
      </c>
      <c r="B129" s="23">
        <v>62.0</v>
      </c>
      <c r="C129" s="24" t="s">
        <v>758</v>
      </c>
      <c r="D129" s="32"/>
    </row>
    <row r="130">
      <c r="A130" s="52" t="str">
        <f>HYPERLINK("https://www.homestuck.com/problem-sleuth/1373","Next.")</f>
        <v>Next.</v>
      </c>
      <c r="B130" s="23">
        <v>63.0</v>
      </c>
      <c r="C130" s="24" t="s">
        <v>759</v>
      </c>
      <c r="D130" s="32"/>
    </row>
    <row r="131">
      <c r="A131" s="52" t="str">
        <f>HYPERLINK("https://www.homestuck.com/problem-sleuth/1374","Next.")</f>
        <v>Next.</v>
      </c>
      <c r="B131" s="23">
        <v>64.0</v>
      </c>
      <c r="C131" s="24" t="s">
        <v>760</v>
      </c>
      <c r="D131" s="32"/>
    </row>
    <row r="132">
      <c r="A132" s="52" t="str">
        <f>HYPERLINK("https://www.homestuck.com/problem-sleuth/1375","Next.")</f>
        <v>Next.</v>
      </c>
    </row>
    <row r="133">
      <c r="A133" s="52" t="str">
        <f>HYPERLINK("https://www.homestuck.com/problem-sleuth/1376","FFPI: COMB RAVE: TEMPORAL REPLICOLLISION")</f>
        <v>FFPI: COMB RAVE: TEMPORAL REPLICOLLISION</v>
      </c>
      <c r="B133" s="23">
        <v>65.0</v>
      </c>
      <c r="C133" s="24" t="s">
        <v>761</v>
      </c>
      <c r="D133" s="26" t="s">
        <v>762</v>
      </c>
    </row>
    <row r="134">
      <c r="A134" s="52" t="str">
        <f>HYPERLINK("https://www.homestuck.com/problem-sleuth/1377","Next.")</f>
        <v>Next.</v>
      </c>
      <c r="B134" s="23">
        <v>66.0</v>
      </c>
      <c r="C134" s="24" t="s">
        <v>763</v>
      </c>
      <c r="D134" s="32"/>
    </row>
    <row r="135">
      <c r="A135" s="52" t="str">
        <f>HYPERLINK("https://www.homestuck.com/problem-sleuth/1378","Next.")</f>
        <v>Next.</v>
      </c>
      <c r="B135" s="23">
        <v>67.0</v>
      </c>
      <c r="C135" s="24" t="s">
        <v>764</v>
      </c>
      <c r="D135" s="32"/>
    </row>
    <row r="136">
      <c r="A136" s="52" t="str">
        <f>HYPERLINK("https://www.homestuck.com/problem-sleuth/1379","Next.")</f>
        <v>Next.</v>
      </c>
    </row>
    <row r="137">
      <c r="A137" s="52" t="str">
        <f>HYPERLINK("https://www.homestuck.com/problem-sleuth/1380","Collide.")</f>
        <v>Collide.</v>
      </c>
      <c r="B137" s="23">
        <v>68.0</v>
      </c>
      <c r="C137" s="24" t="s">
        <v>765</v>
      </c>
      <c r="D137" s="32"/>
    </row>
    <row r="138">
      <c r="A138" s="52" t="str">
        <f>HYPERLINK("https://www.homestuck.com/problem-sleuth/1381","Next.")</f>
        <v>Next.</v>
      </c>
      <c r="B138" s="23">
        <v>69.0</v>
      </c>
      <c r="C138" s="24" t="s">
        <v>766</v>
      </c>
      <c r="D138" s="32"/>
    </row>
    <row r="139">
      <c r="A139" s="52" t="str">
        <f>HYPERLINK("https://www.homestuck.com/problem-sleuth/1382","AD: Have tearful reunion with Bathearst.")</f>
        <v>AD: Have tearful reunion with Bathearst.</v>
      </c>
    </row>
    <row r="140">
      <c r="A140" s="52" t="str">
        <f>HYPERLINK("https://www.homestuck.com/problem-sleuth/1383","Next.")</f>
        <v>Next.</v>
      </c>
      <c r="B140" s="23">
        <v>70.0</v>
      </c>
      <c r="C140" s="24" t="s">
        <v>767</v>
      </c>
      <c r="D140" s="32"/>
    </row>
    <row r="141">
      <c r="A141" s="52" t="str">
        <f>HYPERLINK("https://www.homestuck.com/problem-sleuth/1384","Next.")</f>
        <v>Next.</v>
      </c>
    </row>
    <row r="142">
      <c r="A142" s="52" t="str">
        <f>HYPERLINK("https://www.homestuck.com/problem-sleuth/1385","Next.")</f>
        <v>Next.</v>
      </c>
      <c r="B142" s="23">
        <v>71.0</v>
      </c>
      <c r="C142" s="24" t="s">
        <v>768</v>
      </c>
      <c r="D142" s="32"/>
    </row>
    <row r="143">
      <c r="A143" s="52" t="str">
        <f>HYPERLINK("https://www.homestuck.com/problem-sleuth/1386","PI: Snipe weak spot.")</f>
        <v>PI: Snipe weak spot.</v>
      </c>
    </row>
    <row r="144">
      <c r="A144" s="52" t="str">
        <f>HYPERLINK("https://www.homestuck.com/problem-sleuth/1387","Next.")</f>
        <v>Next.</v>
      </c>
    </row>
    <row r="145">
      <c r="A145" s="52" t="str">
        <f>HYPERLINK("https://www.homestuck.com/problem-sleuth/1388","Death: Appraise Bonehead's mortality.")</f>
        <v>Death: Appraise Bonehead's mortality.</v>
      </c>
      <c r="B145" s="23">
        <v>72.0</v>
      </c>
      <c r="C145" s="24" t="s">
        <v>769</v>
      </c>
      <c r="D145" s="32"/>
    </row>
    <row r="146">
      <c r="A146" s="52" t="str">
        <f>HYPERLINK("https://www.homestuck.com/problem-sleuth/1389","Higgs Bonehead: Target weak spot with kamikaze attack.")</f>
        <v>Higgs Bonehead: Target weak spot with kamikaze attack.</v>
      </c>
    </row>
    <row r="147">
      <c r="A147" s="52" t="str">
        <f>HYPERLINK("https://www.homestuck.com/problem-sleuth/1390","PI: Give PS Chronoscope.")</f>
        <v>PI: Give PS Chronoscope.</v>
      </c>
      <c r="B147" s="23">
        <v>73.0</v>
      </c>
      <c r="C147" s="24" t="s">
        <v>770</v>
      </c>
      <c r="D147" s="32"/>
    </row>
    <row r="148">
      <c r="A148" s="52" t="str">
        <f>HYPERLINK("https://www.homestuck.com/problem-sleuth/1391","Next.")</f>
        <v>Next.</v>
      </c>
    </row>
    <row r="149">
      <c r="A149" s="52" t="str">
        <f>HYPERLINK("https://www.homestuck.com/problem-sleuth/1392","PS: Turn wheel.")</f>
        <v>PS: Turn wheel.</v>
      </c>
      <c r="B149" s="23">
        <v>74.0</v>
      </c>
      <c r="C149" s="24" t="s">
        <v>771</v>
      </c>
      <c r="D149" s="32"/>
    </row>
    <row r="150">
      <c r="A150" s="52" t="str">
        <f>HYPERLINK("https://www.homestuck.com/problem-sleuth/1393","Next.")</f>
        <v>Next.</v>
      </c>
    </row>
    <row r="151">
      <c r="A151" s="52" t="str">
        <f>HYPERLINK("https://www.homestuck.com/problem-sleuth/1394","PS: Throw your hat down in...")</f>
        <v>PS: Throw your hat down in...</v>
      </c>
      <c r="B151" s="23">
        <v>75.0</v>
      </c>
      <c r="C151" s="24" t="s">
        <v>772</v>
      </c>
      <c r="D151" s="32"/>
    </row>
    <row r="152">
      <c r="A152" s="52" t="str">
        <f>HYPERLINK("https://www.homestuck.com/problem-sleuth/1395","PI: Go pick up huge barrel.")</f>
        <v>PI: Go pick up huge barrel.</v>
      </c>
    </row>
    <row r="153">
      <c r="A153" s="52" t="str">
        <f>HYPERLINK("https://www.homestuck.com/problem-sleuth/1396","Heroes: Aggress DMMK.")</f>
        <v>Heroes: Aggress DMMK.</v>
      </c>
      <c r="B153" s="23">
        <v>76.0</v>
      </c>
      <c r="C153" s="24" t="s">
        <v>773</v>
      </c>
      <c r="D153" s="32"/>
    </row>
    <row r="154">
      <c r="A154" s="52" t="str">
        <f>HYPERLINK("https://www.homestuck.com/problem-sleuth/1397","Next.")</f>
        <v>Next.</v>
      </c>
      <c r="B154" s="23">
        <v>77.0</v>
      </c>
      <c r="C154" s="24" t="s">
        <v>774</v>
      </c>
      <c r="D154" s="32"/>
    </row>
    <row r="155">
      <c r="A155" s="52" t="str">
        <f>HYPERLINK("https://www.homestuck.com/problem-sleuth/1398","Next.")</f>
        <v>Next.</v>
      </c>
      <c r="B155" s="23">
        <v>78.0</v>
      </c>
      <c r="C155" s="24" t="s">
        <v>775</v>
      </c>
      <c r="D155" s="32"/>
    </row>
    <row r="156">
      <c r="A156" s="52" t="str">
        <f>HYPERLINK("https://www.homestuck.com/problem-sleuth/1399","HD+NB+Whores: Aggress DMMK.")</f>
        <v>HD+NB+Whores: Aggress DMMK.</v>
      </c>
    </row>
    <row r="157">
      <c r="A157" s="52" t="str">
        <f>HYPERLINK("https://www.homestuck.com/problem-sleuth/1400","Next.")</f>
        <v>Next.</v>
      </c>
      <c r="B157" s="23">
        <v>79.0</v>
      </c>
      <c r="C157" s="24" t="s">
        <v>776</v>
      </c>
      <c r="D157" s="32"/>
    </row>
    <row r="158">
      <c r="A158" s="52" t="str">
        <f>HYPERLINK("https://www.homestuck.com/problem-sleuth/1401","Next.")</f>
        <v>Next.</v>
      </c>
      <c r="B158" s="23">
        <v>80.0</v>
      </c>
      <c r="C158" s="24" t="s">
        <v>777</v>
      </c>
      <c r="D158" s="32"/>
    </row>
    <row r="159">
      <c r="A159" s="52" t="str">
        <f>HYPERLINK("https://www.homestuck.com/problem-sleuth/1402","PI: Check ripeness.")</f>
        <v>PI: Check ripeness.</v>
      </c>
      <c r="B159" s="23">
        <v>81.0</v>
      </c>
      <c r="C159" s="24" t="s">
        <v>778</v>
      </c>
      <c r="D159" s="32"/>
    </row>
    <row r="160">
      <c r="A160" s="52" t="str">
        <f>HYPERLINK("https://www.homestuck.com/problem-sleuth/1403","Next.")</f>
        <v>Next.</v>
      </c>
    </row>
    <row r="161">
      <c r="A161" s="52" t="str">
        <f>HYPERLINK("https://www.homestuck.com/problem-sleuth/1404","Meanwhile in the Speakeasy...")</f>
        <v>Meanwhile in the Speakeasy...</v>
      </c>
      <c r="B161" s="23">
        <v>82.0</v>
      </c>
      <c r="C161" s="24" t="s">
        <v>779</v>
      </c>
      <c r="D161" s="32"/>
    </row>
    <row r="162">
      <c r="A162" s="52" t="str">
        <f>HYPERLINK("https://www.homestuck.com/problem-sleuth/1405","Next.")</f>
        <v>Next.</v>
      </c>
    </row>
    <row r="163">
      <c r="A163" s="52" t="str">
        <f>HYPERLINK("https://www.homestuck.com/problem-sleuth/1406","Patrons: Head to brothel.")</f>
        <v>Patrons: Head to brothel.</v>
      </c>
    </row>
    <row r="164">
      <c r="A164" s="52" t="str">
        <f>HYPERLINK("https://www.homestuck.com/problem-sleuth/1407","Patrons: Enter dollhouse.")</f>
        <v>Patrons: Enter dollhouse.</v>
      </c>
      <c r="B164" s="23">
        <v>83.0</v>
      </c>
      <c r="C164" s="24" t="s">
        <v>780</v>
      </c>
      <c r="D164" s="32"/>
    </row>
    <row r="165">
      <c r="A165" s="52" t="str">
        <f>HYPERLINK("https://www.homestuck.com/problem-sleuth/1408","Next.")</f>
        <v>Next.</v>
      </c>
    </row>
    <row r="166">
      <c r="A166" s="52" t="str">
        <f>HYPERLINK("https://www.homestuck.com/problem-sleuth/1409","Gentlemen: Aggress DMMK.")</f>
        <v>Gentlemen: Aggress DMMK.</v>
      </c>
      <c r="B166" s="23">
        <v>84.0</v>
      </c>
      <c r="C166" s="24" t="s">
        <v>781</v>
      </c>
      <c r="D166" s="32"/>
    </row>
    <row r="167" ht="29.25" customHeight="1">
      <c r="A167" s="52" t="str">
        <f>HYPERLINK("https://www.homestuck.com/problem-sleuth/1410","Next.")</f>
        <v>Next.</v>
      </c>
      <c r="B167" s="23">
        <v>85.0</v>
      </c>
      <c r="C167" s="24" t="s">
        <v>782</v>
      </c>
      <c r="D167" s="25" t="s">
        <v>783</v>
      </c>
    </row>
    <row r="168">
      <c r="A168" s="52" t="str">
        <f>HYPERLINK("https://www.homestuck.com/problem-sleuth/1411","Highbrow: LV. 4 HOOPTECH -&gt; DMMK KATAMARI BALL")</f>
        <v>Highbrow: LV. 4 HOOPTECH -&gt; DMMK KATAMARI BALL</v>
      </c>
    </row>
    <row r="169" ht="27.75" customHeight="1">
      <c r="A169" s="52" t="str">
        <f>HYPERLINK("https://www.homestuck.com/problem-sleuth/1412","Next.")</f>
        <v>Next.</v>
      </c>
    </row>
    <row r="170">
      <c r="A170" s="52" t="str">
        <f>HYPERLINK("https://www.homestuck.com/problem-sleuth/1413","DMMK: Tighten drawstrings.")</f>
        <v>DMMK: Tighten drawstrings.</v>
      </c>
      <c r="B170" s="23">
        <v>86.0</v>
      </c>
      <c r="C170" s="24" t="s">
        <v>784</v>
      </c>
      <c r="D170" s="32"/>
    </row>
    <row r="171">
      <c r="A171" s="52" t="str">
        <f>HYPERLINK("https://www.homestuck.com/problem-sleuth/1414","Next.")</f>
        <v>Next.</v>
      </c>
    </row>
    <row r="172">
      <c r="A172" s="52" t="str">
        <f>HYPERLINK("https://www.homestuck.com/problem-sleuth/1415","Comb report.")</f>
        <v>Comb report.</v>
      </c>
      <c r="B172" s="23">
        <v>87.0</v>
      </c>
      <c r="C172" s="24" t="s">
        <v>785</v>
      </c>
      <c r="D172" s="32"/>
    </row>
    <row r="173">
      <c r="A173" s="52" t="str">
        <f>HYPERLINK("https://www.homestuck.com/problem-sleuth/1416","Next.")</f>
        <v>Next.</v>
      </c>
    </row>
    <row r="174">
      <c r="A174" s="52" t="str">
        <f>HYPERLINK("https://www.homestuck.com/problem-sleuth/1417","Fan report.")</f>
        <v>Fan report.</v>
      </c>
      <c r="B174" s="23">
        <v>88.0</v>
      </c>
      <c r="C174" s="24" t="s">
        <v>786</v>
      </c>
      <c r="D174" s="32"/>
    </row>
    <row r="175">
      <c r="A175" s="52" t="str">
        <f>HYPERLINK("https://www.homestuck.com/problem-sleuth/1418","Pickle report.")</f>
        <v>Pickle report.</v>
      </c>
    </row>
    <row r="176">
      <c r="A176" s="52" t="str">
        <f>HYPERLINK("https://www.homestuck.com/problem-sleuth/1419","Next.")</f>
        <v>Next.</v>
      </c>
    </row>
    <row r="177">
      <c r="A177" s="52" t="str">
        <f>HYPERLINK("https://www.homestuck.com/problem-sleuth/1420","Next.")</f>
        <v>Next.</v>
      </c>
      <c r="B177" s="23">
        <v>89.0</v>
      </c>
      <c r="C177" s="24" t="s">
        <v>787</v>
      </c>
      <c r="D177" s="32"/>
    </row>
    <row r="178">
      <c r="A178" s="52" t="str">
        <f>HYPERLINK("https://www.homestuck.com/problem-sleuth/1421","PS: Turn wheel 90 degrees.")</f>
        <v>PS: Turn wheel 90 degrees.</v>
      </c>
    </row>
    <row r="179">
      <c r="A179" s="52" t="str">
        <f>HYPERLINK("https://www.homestuck.com/problem-sleuth/1422","Next.")</f>
        <v>Next.</v>
      </c>
      <c r="B179" s="23">
        <v>90.0</v>
      </c>
      <c r="C179" s="24" t="s">
        <v>788</v>
      </c>
      <c r="D179" s="32"/>
    </row>
    <row r="180">
      <c r="A180" s="52" t="str">
        <f>HYPERLINK("https://www.homestuck.com/problem-sleuth/1423","PS: Turn wheel 180 degrees.")</f>
        <v>PS: Turn wheel 180 degrees.</v>
      </c>
    </row>
    <row r="181">
      <c r="A181" s="52" t="str">
        <f>HYPERLINK("https://www.homestuck.com/problem-sleuth/1424","Next.")</f>
        <v>Next.</v>
      </c>
      <c r="B181" s="23">
        <v>91.0</v>
      </c>
      <c r="C181" s="24" t="s">
        <v>789</v>
      </c>
      <c r="D181" s="32"/>
    </row>
    <row r="182">
      <c r="A182" s="52" t="str">
        <f>HYPERLINK("https://www.homestuck.com/problem-sleuth/1425","PS: Right universe.")</f>
        <v>PS: Right universe.</v>
      </c>
      <c r="B182" s="23">
        <v>92.0</v>
      </c>
      <c r="C182" s="24" t="s">
        <v>790</v>
      </c>
      <c r="D182" s="32"/>
    </row>
    <row r="183">
      <c r="A183" s="52" t="str">
        <f>HYPERLINK("https://www.homestuck.com/problem-sleuth/1426","Next.")</f>
        <v>Next.</v>
      </c>
    </row>
    <row r="184">
      <c r="A184" s="52" t="str">
        <f>HYPERLINK("https://www.homestuck.com/problem-sleuth/1427","DMMK: Ascend(Descend?) into the Game of Life.")</f>
        <v>DMMK: Ascend(Descend?) into the Game of Life.</v>
      </c>
      <c r="B184" s="23">
        <v>93.0</v>
      </c>
      <c r="C184" s="24" t="s">
        <v>791</v>
      </c>
      <c r="D184" s="32"/>
    </row>
    <row r="185">
      <c r="A185" s="52" t="str">
        <f>HYPERLINK("https://www.homestuck.com/problem-sleuth/1428","Next.")</f>
        <v>Next.</v>
      </c>
    </row>
    <row r="186">
      <c r="A186" s="52" t="str">
        <f>HYPERLINK("https://www.homestuck.com/problem-sleuth/1429","Next.")</f>
        <v>Next.</v>
      </c>
    </row>
    <row r="187" ht="59.25" customHeight="1">
      <c r="A187" s="52" t="str">
        <f>HYPERLINK("https://www.homestuck.com/problem-sleuth/1430","Everyone: Exit Life.")</f>
        <v>Everyone: Exit Life.</v>
      </c>
      <c r="B187" s="23">
        <v>94.0</v>
      </c>
      <c r="C187" s="24" t="s">
        <v>792</v>
      </c>
      <c r="D187" s="25" t="s">
        <v>793</v>
      </c>
    </row>
    <row r="188" ht="32.25" customHeight="1">
      <c r="A188" s="52" t="str">
        <f>HYPERLINK("https://www.homestuck.com/problem-sleuth/1431","Next.")</f>
        <v>Next.</v>
      </c>
    </row>
    <row r="189">
      <c r="A189" s="52" t="str">
        <f>HYPERLINK("https://www.homestuck.com/problem-sleuth/1432","Everyone: Exit Afterlife.")</f>
        <v>Everyone: Exit Afterlife.</v>
      </c>
      <c r="B189" s="23">
        <v>95.0</v>
      </c>
      <c r="C189" s="24" t="s">
        <v>794</v>
      </c>
      <c r="D189" s="32"/>
    </row>
    <row r="190">
      <c r="A190" s="52" t="str">
        <f>HYPERLINK("https://www.homestuck.com/problem-sleuth/1433","Next.")</f>
        <v>Next.</v>
      </c>
    </row>
    <row r="191">
      <c r="A191" s="52" t="str">
        <f>HYPERLINK("https://www.homestuck.com/problem-sleuth/1434","Hatless Man: Drink Ink of Squid Pro Quo.")</f>
        <v>Hatless Man: Drink Ink of Squid Pro Quo.</v>
      </c>
      <c r="B191" s="23">
        <v>96.0</v>
      </c>
      <c r="C191" s="24" t="s">
        <v>795</v>
      </c>
      <c r="D191" s="32"/>
    </row>
    <row r="192">
      <c r="A192" s="52" t="str">
        <f>HYPERLINK("https://www.homestuck.com/problem-sleuth/1435","Next.")</f>
        <v>Next.</v>
      </c>
    </row>
    <row r="193">
      <c r="A193" s="52" t="str">
        <f>HYPERLINK("https://www.homestuck.com/problem-sleuth/1436","Thugs: Prostrate thyselves before savior.")</f>
        <v>Thugs: Prostrate thyselves before savior.</v>
      </c>
      <c r="B193" s="23">
        <v>97.0</v>
      </c>
      <c r="C193" s="24" t="s">
        <v>796</v>
      </c>
      <c r="D193" s="32"/>
    </row>
    <row r="194">
      <c r="A194" s="27" t="s">
        <v>797</v>
      </c>
      <c r="B194" s="28">
        <v>98.0</v>
      </c>
      <c r="C194" s="36"/>
      <c r="D194" s="37"/>
    </row>
    <row r="195">
      <c r="A195" s="52" t="str">
        <f>HYPERLINK("https://www.homestuck.com/problem-sleuth/1437","DMMK: Tighten drawstrings yet again.")</f>
        <v>DMMK: Tighten drawstrings yet again.</v>
      </c>
      <c r="B195" s="23">
        <v>99.0</v>
      </c>
      <c r="C195" s="24" t="s">
        <v>798</v>
      </c>
      <c r="D195" s="32"/>
    </row>
    <row r="196" ht="24.75" customHeight="1">
      <c r="A196" s="52" t="str">
        <f>HYPERLINK("https://www.homestuck.com/problem-sleuth/1438","Next.")</f>
        <v>Next.</v>
      </c>
      <c r="B196" s="23">
        <v>100.0</v>
      </c>
      <c r="C196" s="24" t="s">
        <v>799</v>
      </c>
      <c r="D196" s="32"/>
    </row>
    <row r="197" ht="24.0" customHeight="1">
      <c r="A197" s="52" t="str">
        <f>HYPERLINK("https://www.homestuck.com/problem-sleuth/1439","Next.")</f>
        <v>Next.</v>
      </c>
    </row>
    <row r="198">
      <c r="A198" s="52" t="str">
        <f>HYPERLINK("https://www.homestuck.com/problem-sleuth/1440","Death: Greet new visitors.")</f>
        <v>Death: Greet new visitors.</v>
      </c>
      <c r="B198" s="23">
        <v>101.0</v>
      </c>
      <c r="C198" s="24" t="s">
        <v>800</v>
      </c>
      <c r="D198" s="32"/>
    </row>
    <row r="199">
      <c r="A199" s="52" t="str">
        <f>HYPERLINK("https://www.homestuck.com/problem-sleuth/1441","Death: Beg visitors to stay.")</f>
        <v>Death: Beg visitors to stay.</v>
      </c>
    </row>
    <row r="200">
      <c r="A200" s="52" t="str">
        <f>HYPERLINK("https://www.homestuck.com/problem-sleuth/1442","Next.")</f>
        <v>Next.</v>
      </c>
      <c r="B200" s="23">
        <v>102.0</v>
      </c>
      <c r="C200" s="24" t="s">
        <v>801</v>
      </c>
      <c r="D200" s="32"/>
    </row>
    <row r="201">
      <c r="A201" s="52" t="str">
        <f>HYPERLINK("https://www.homestuck.com/problem-sleuth/1443","PS: Get ye ink flask.")</f>
        <v>PS: Get ye ink flask.</v>
      </c>
    </row>
    <row r="202">
      <c r="A202" s="52" t="str">
        <f>HYPERLINK("https://www.homestuck.com/problem-sleuth/1444","Next.")</f>
        <v>Next.</v>
      </c>
      <c r="B202" s="23">
        <v>103.0</v>
      </c>
      <c r="C202" s="24" t="s">
        <v>802</v>
      </c>
      <c r="D202" s="32"/>
    </row>
    <row r="203">
      <c r="A203" s="52" t="str">
        <f>HYPERLINK("https://www.homestuck.com/problem-sleuth/1445","Next.")</f>
        <v>Next.</v>
      </c>
    </row>
    <row r="204">
      <c r="A204" s="52" t="str">
        <f>HYPERLINK("https://www.homestuck.com/problem-sleuth/1446","Next.")</f>
        <v>Next.</v>
      </c>
    </row>
    <row r="205">
      <c r="A205" s="52" t="str">
        <f>HYPERLINK("https://www.homestuck.com/problem-sleuth/1447","Next.")</f>
        <v>Next.</v>
      </c>
      <c r="B205" s="23">
        <v>104.0</v>
      </c>
      <c r="C205" s="24" t="s">
        <v>803</v>
      </c>
      <c r="D205" s="32"/>
    </row>
    <row r="206">
      <c r="A206" s="52" t="str">
        <f>HYPERLINK("https://www.homestuck.com/problem-sleuth/1448","Next.")</f>
        <v>Next.</v>
      </c>
    </row>
    <row r="207">
      <c r="A207" s="52" t="str">
        <f>HYPERLINK("https://www.homestuck.com/problem-sleuth/1449","Next.")</f>
        <v>Next.</v>
      </c>
      <c r="B207" s="23">
        <v>105.0</v>
      </c>
      <c r="C207" s="24" t="s">
        <v>804</v>
      </c>
      <c r="D207" s="32"/>
    </row>
    <row r="208">
      <c r="A208" s="52" t="str">
        <f>HYPERLINK("https://www.homestuck.com/problem-sleuth/1450","NB+HD:Get sucked into event horizon in more elongated manner")</f>
        <v>NB+HD:Get sucked into event horizon in more elongated manner</v>
      </c>
      <c r="B208" s="23">
        <v>106.0</v>
      </c>
      <c r="C208" s="24" t="s">
        <v>805</v>
      </c>
      <c r="D208" s="32"/>
    </row>
    <row r="209">
      <c r="A209" s="52" t="str">
        <f>HYPERLINK("https://www.homestuck.com/problem-sleuth/1451","Next.")</f>
        <v>Next.</v>
      </c>
    </row>
    <row r="210">
      <c r="A210" s="52" t="str">
        <f>HYPERLINK("https://www.homestuck.com/problem-sleuth/1452","Next.")</f>
        <v>Next.</v>
      </c>
      <c r="B210" s="23">
        <v>107.0</v>
      </c>
      <c r="C210" s="24" t="s">
        <v>806</v>
      </c>
      <c r="D210" s="32"/>
    </row>
    <row r="211">
      <c r="A211" s="52" t="str">
        <f>HYPERLINK("https://www.homestuck.com/problem-sleuth/1453","NB: Put on sunglasses.")</f>
        <v>NB: Put on sunglasses.</v>
      </c>
    </row>
    <row r="212">
      <c r="A212" s="52" t="str">
        <f>HYPERLINK("https://www.homestuck.com/problem-sleuth/1454","Next.")</f>
        <v>Next.</v>
      </c>
    </row>
    <row r="213">
      <c r="A213" s="52" t="str">
        <f>HYPERLINK("https://www.homestuck.com/problem-sleuth/1455","DMK: LV. 99 CODDLETECH -&gt; THORNSWOGGLE")</f>
        <v>DMK: LV. 99 CODDLETECH -&gt; THORNSWOGGLE</v>
      </c>
      <c r="B213" s="23">
        <v>108.0</v>
      </c>
      <c r="C213" s="24" t="s">
        <v>807</v>
      </c>
      <c r="D213" s="32"/>
    </row>
    <row r="214">
      <c r="A214" s="52" t="str">
        <f>HYPERLINK("https://www.homestuck.com/problem-sleuth/1456","Next.")</f>
        <v>Next.</v>
      </c>
    </row>
    <row r="215">
      <c r="A215" s="52" t="str">
        <f>HYPERLINK("https://www.homestuck.com/problem-sleuth/1457","Next.")</f>
        <v>Next.</v>
      </c>
      <c r="B215" s="23">
        <v>109.0</v>
      </c>
      <c r="C215" s="24" t="s">
        <v>808</v>
      </c>
      <c r="D215" s="32"/>
    </row>
    <row r="216">
      <c r="A216" s="52" t="str">
        <f>HYPERLINK("https://www.homestuck.com/problem-sleuth/1458","Death and company: LV. 3 HIPPOTECH: THE HUNGER")</f>
        <v>Death and company: LV. 3 HIPPOTECH: THE HUNGER</v>
      </c>
      <c r="B216" s="23">
        <v>110.0</v>
      </c>
      <c r="C216" s="24" t="s">
        <v>809</v>
      </c>
      <c r="D216" s="32"/>
    </row>
    <row r="217">
      <c r="A217" s="52" t="str">
        <f>HYPERLINK("https://www.homestuck.com/problem-sleuth/1459","Next.")</f>
        <v>Next.</v>
      </c>
    </row>
    <row r="218">
      <c r="A218" s="52" t="str">
        <f>HYPERLINK("https://www.homestuck.com/problem-sleuth/1460","Hippo Inspectors: Ascend to Godhead.")</f>
        <v>Hippo Inspectors: Ascend to Godhead.</v>
      </c>
      <c r="B218" s="23">
        <v>111.0</v>
      </c>
      <c r="C218" s="24" t="s">
        <v>810</v>
      </c>
      <c r="D218" s="32"/>
    </row>
    <row r="219">
      <c r="A219" s="52" t="str">
        <f>HYPERLINK("https://www.homestuck.com/problem-sleuth/1461","Next.")</f>
        <v>Next.</v>
      </c>
    </row>
    <row r="220">
      <c r="A220" s="52" t="str">
        <f>HYPERLINK("https://www.homestuck.com/problem-sleuth/1462","PIs: TEMPORAL REPLICSIMILE AD INFINITUM")</f>
        <v>PIs: TEMPORAL REPLICSIMILE AD INFINITUM</v>
      </c>
      <c r="B220" s="23">
        <v>112.0</v>
      </c>
      <c r="C220" s="24" t="s">
        <v>811</v>
      </c>
      <c r="D220" s="32"/>
    </row>
    <row r="221">
      <c r="A221" s="52" t="str">
        <f>HYPERLINK("https://www.homestuck.com/problem-sleuth/1463","Next.")</f>
        <v>Next.</v>
      </c>
      <c r="B221" s="23">
        <v>113.0</v>
      </c>
      <c r="C221" s="24" t="s">
        <v>812</v>
      </c>
      <c r="D221" s="32"/>
    </row>
    <row r="222">
      <c r="A222" s="52" t="str">
        <f>HYPERLINK("https://www.homestuck.com/problem-sleuth/1464","Next.")</f>
        <v>Next.</v>
      </c>
      <c r="B222" s="23">
        <v>114.0</v>
      </c>
      <c r="C222" s="24" t="s">
        <v>813</v>
      </c>
      <c r="D222" s="32"/>
    </row>
    <row r="223">
      <c r="A223" s="52" t="str">
        <f>HYPERLINK("https://www.homestuck.com/problem-sleuth/1465","Next.")</f>
        <v>Next.</v>
      </c>
      <c r="B223" s="23">
        <v>115.0</v>
      </c>
      <c r="C223" s="24" t="s">
        <v>814</v>
      </c>
      <c r="D223" s="32"/>
    </row>
    <row r="224">
      <c r="A224" s="52" t="str">
        <f>HYPERLINK("https://www.homestuck.com/problem-sleuth/1466","HD+NB: Land already.")</f>
        <v>HD+NB: Land already.</v>
      </c>
    </row>
    <row r="225">
      <c r="A225" s="52" t="str">
        <f>HYPERLINK("https://www.homestuck.com/problem-sleuth/1467","Next.")</f>
        <v>Next.</v>
      </c>
      <c r="B225" s="23">
        <v>116.0</v>
      </c>
      <c r="C225" s="24" t="s">
        <v>815</v>
      </c>
      <c r="D225" s="32"/>
    </row>
    <row r="226">
      <c r="A226" s="52" t="str">
        <f>HYPERLINK("https://www.homestuck.com/problem-sleuth/1468","Next.")</f>
        <v>Next.</v>
      </c>
    </row>
    <row r="227">
      <c r="A227" s="52" t="str">
        <f>HYPERLINK("https://www.homestuck.com/problem-sleuth/1469","Next.")</f>
        <v>Next.</v>
      </c>
      <c r="B227" s="23">
        <v>117.0</v>
      </c>
      <c r="C227" s="24" t="s">
        <v>816</v>
      </c>
      <c r="D227" s="32"/>
    </row>
    <row r="228">
      <c r="A228" s="52" t="str">
        <f>HYPERLINK("https://www.homestuck.com/problem-sleuth/1470","Next.")</f>
        <v>Next.</v>
      </c>
    </row>
    <row r="229">
      <c r="A229" s="52" t="str">
        <f>HYPERLINK("https://www.homestuck.com/problem-sleuth/1471","Next.")</f>
        <v>Next.</v>
      </c>
    </row>
    <row r="230">
      <c r="A230" s="52" t="str">
        <f>HYPERLINK("https://www.homestuck.com/problem-sleuth/1472","Next.")</f>
        <v>Next.</v>
      </c>
      <c r="B230" s="23">
        <v>118.0</v>
      </c>
      <c r="C230" s="24" t="s">
        <v>817</v>
      </c>
      <c r="D230" s="32"/>
    </row>
    <row r="231">
      <c r="A231" s="52" t="str">
        <f>HYPERLINK("https://www.homestuck.com/problem-sleuth/1473","Next.")</f>
        <v>Next.</v>
      </c>
    </row>
    <row r="232">
      <c r="A232" s="52" t="str">
        <f>HYPERLINK("https://www.homestuck.com/problem-sleuth/1474","Next.")</f>
        <v>Next.</v>
      </c>
    </row>
    <row r="233">
      <c r="A233" s="52" t="str">
        <f>HYPERLINK("https://www.homestuck.com/problem-sleuth/1475","Next.")</f>
        <v>Next.</v>
      </c>
    </row>
    <row r="234" ht="30.0" customHeight="1">
      <c r="A234" s="52" t="str">
        <f>HYPERLINK("https://www.homestuck.com/problem-sleuth/1476","Weasel King: Survey Kingdom.")</f>
        <v>Weasel King: Survey Kingdom.</v>
      </c>
      <c r="B234" s="23">
        <v>119.0</v>
      </c>
      <c r="C234" s="24" t="s">
        <v>818</v>
      </c>
      <c r="D234" s="32"/>
    </row>
    <row r="235" ht="22.5" customHeight="1">
      <c r="A235" s="52" t="str">
        <f>HYPERLINK("https://www.homestuck.com/problem-sleuth/1477","Next.")</f>
        <v>Next.</v>
      </c>
    </row>
    <row r="236">
      <c r="A236" s="52" t="str">
        <f>HYPERLINK("https://www.homestuck.com/problem-sleuth/1478","Recap Part 2!")</f>
        <v>Recap Part 2!</v>
      </c>
      <c r="B236" s="23">
        <v>120.0</v>
      </c>
      <c r="C236" s="24" t="s">
        <v>819</v>
      </c>
      <c r="D236" s="32"/>
    </row>
    <row r="237">
      <c r="B237" s="23">
        <v>121.0</v>
      </c>
      <c r="C237" s="24" t="s">
        <v>820</v>
      </c>
      <c r="D237" s="32"/>
    </row>
    <row r="238">
      <c r="B238" s="23">
        <v>122.0</v>
      </c>
      <c r="C238" s="24" t="s">
        <v>821</v>
      </c>
      <c r="D238" s="32"/>
    </row>
    <row r="239">
      <c r="B239" s="23">
        <v>123.0</v>
      </c>
      <c r="C239" s="24" t="s">
        <v>822</v>
      </c>
      <c r="D239" s="32"/>
    </row>
    <row r="240">
      <c r="B240" s="23">
        <v>124.0</v>
      </c>
      <c r="C240" s="24" t="s">
        <v>823</v>
      </c>
      <c r="D240" s="32"/>
    </row>
    <row r="241">
      <c r="A241" s="52" t="str">
        <f>HYPERLINK("https://www.homestuck.com/problem-sleuth/1479","Next.")</f>
        <v>Next.</v>
      </c>
    </row>
    <row r="242">
      <c r="A242" s="52" t="str">
        <f>HYPERLINK("https://www.homestuck.com/problem-sleuth/1480","Next.")</f>
        <v>Next.</v>
      </c>
      <c r="B242" s="23">
        <v>125.0</v>
      </c>
      <c r="C242" s="24" t="s">
        <v>824</v>
      </c>
      <c r="D242" s="32"/>
    </row>
    <row r="243">
      <c r="A243" s="52" t="str">
        <f>HYPERLINK("https://www.homestuck.com/problem-sleuth/1481","PI: Tickle BRIER OF CRUELTY.")</f>
        <v>PI: Tickle BRIER OF CRUELTY.</v>
      </c>
    </row>
    <row r="244">
      <c r="A244" s="52" t="str">
        <f>HYPERLINK("https://www.homestuck.com/problem-sleuth/1482","PI: TICKLETECH -&gt; LV. 1 FEATHERMEDDLE")</f>
        <v>PI: TICKLETECH -&gt; LV. 1 FEATHERMEDDLE</v>
      </c>
    </row>
    <row r="245">
      <c r="A245" s="52" t="str">
        <f>HYPERLINK("https://www.homestuck.com/problem-sleuth/1483","Next.")</f>
        <v>Next.</v>
      </c>
      <c r="B245" s="23">
        <v>126.0</v>
      </c>
      <c r="C245" s="24" t="s">
        <v>825</v>
      </c>
      <c r="D245" s="32"/>
    </row>
    <row r="246">
      <c r="A246" s="52" t="str">
        <f>HYPERLINK("https://www.homestuck.com/problem-sleuth/1484","PS: CATCH IT!!!")</f>
        <v>PS: CATCH IT!!!</v>
      </c>
    </row>
    <row r="247">
      <c r="B247" s="23">
        <v>127.0</v>
      </c>
      <c r="C247" s="24" t="s">
        <v>826</v>
      </c>
      <c r="D247" s="32"/>
    </row>
    <row r="248">
      <c r="A248" s="52" t="str">
        <f>HYPERLINK("https://www.homestuck.com/problem-sleuth/1485","PS: Slash brier.")</f>
        <v>PS: Slash brier.</v>
      </c>
      <c r="B248" s="23">
        <v>128.0</v>
      </c>
      <c r="C248" s="24" t="s">
        <v>827</v>
      </c>
      <c r="D248" s="32"/>
    </row>
    <row r="249">
      <c r="A249" s="52" t="str">
        <f>HYPERLINK("https://www.homestuck.com/problem-sleuth/1486","Next.")</f>
        <v>Next.</v>
      </c>
    </row>
    <row r="250">
      <c r="A250" s="52" t="str">
        <f>HYPERLINK("https://www.homestuck.com/problem-sleuth/1487","Next.")</f>
        <v>Next.</v>
      </c>
    </row>
    <row r="251">
      <c r="A251" s="52" t="str">
        <f>HYPERLINK("https://www.homestuck.com/problem-sleuth/1488","FINAL COMB STATUS")</f>
        <v>FINAL COMB STATUS</v>
      </c>
      <c r="B251" s="23">
        <v>129.0</v>
      </c>
      <c r="C251" s="24" t="s">
        <v>828</v>
      </c>
      <c r="D251" s="32"/>
    </row>
    <row r="252">
      <c r="A252" s="52" t="str">
        <f>HYPERLINK("https://www.homestuck.com/problem-sleuth/1489","PS: Fill Suckle Receptacle.")</f>
        <v>PS: Fill Suckle Receptacle.</v>
      </c>
    </row>
    <row r="253">
      <c r="A253" s="27" t="s">
        <v>829</v>
      </c>
      <c r="B253" s="28">
        <v>130.0</v>
      </c>
      <c r="C253" s="36"/>
      <c r="D253" s="37"/>
    </row>
    <row r="254">
      <c r="A254" s="52" t="str">
        <f>HYPERLINK("https://www.homestuck.com/problem-sleuth/1490","PS: SEPULCHRITUDE")</f>
        <v>PS: SEPULCHRITUDE</v>
      </c>
      <c r="B254" s="23">
        <v>131.0</v>
      </c>
      <c r="C254" s="24" t="s">
        <v>830</v>
      </c>
      <c r="D254" s="32"/>
    </row>
    <row r="255">
      <c r="A255" s="52" t="str">
        <f>HYPERLINK("https://www.homestuck.com/problem-sleuth/1491","Next.")</f>
        <v>Next.</v>
      </c>
      <c r="B255" s="23">
        <v>132.0</v>
      </c>
      <c r="C255" s="24" t="s">
        <v>831</v>
      </c>
      <c r="D255" s="32"/>
    </row>
    <row r="256">
      <c r="A256" s="52" t="str">
        <f>HYPERLINK("https://www.homestuck.com/problem-sleuth/1492","Next.")</f>
        <v>Next.</v>
      </c>
    </row>
    <row r="257">
      <c r="A257" s="52" t="str">
        <f>HYPERLINK("https://www.homestuck.com/problem-sleuth/1493","PS: RIGHTEOUS AGGRESSION")</f>
        <v>PS: RIGHTEOUS AGGRESSION</v>
      </c>
      <c r="B257" s="23">
        <v>133.0</v>
      </c>
      <c r="C257" s="24" t="s">
        <v>832</v>
      </c>
      <c r="D257" s="32"/>
    </row>
    <row r="258">
      <c r="A258" s="52" t="str">
        <f>HYPERLINK("https://www.homestuck.com/problem-sleuth/1494","Next.")</f>
        <v>Next.</v>
      </c>
      <c r="B258" s="23">
        <v>134.0</v>
      </c>
      <c r="C258" s="24" t="s">
        <v>833</v>
      </c>
      <c r="D258" s="32"/>
    </row>
    <row r="259">
      <c r="B259" s="23">
        <v>135.0</v>
      </c>
      <c r="C259" s="24" t="s">
        <v>834</v>
      </c>
      <c r="D259" s="32"/>
    </row>
    <row r="260">
      <c r="A260" s="52" t="str">
        <f>HYPERLINK("https://www.homestuck.com/problem-sleuth/1495","Death: Secure doors.")</f>
        <v>Death: Secure doors.</v>
      </c>
      <c r="B260" s="23">
        <v>136.0</v>
      </c>
      <c r="C260" s="24" t="s">
        <v>835</v>
      </c>
      <c r="D260" s="32"/>
    </row>
    <row r="261">
      <c r="A261" s="52" t="str">
        <f>HYPERLINK("https://www.homestuck.com/problem-sleuth/1496","Next.")</f>
        <v>Next.</v>
      </c>
    </row>
    <row r="262">
      <c r="A262" s="52" t="str">
        <f>HYPERLINK("https://www.homestuck.com/problem-sleuth/1497","Next.")</f>
        <v>Next.</v>
      </c>
      <c r="B262" s="23">
        <v>137.0</v>
      </c>
      <c r="C262" s="24" t="s">
        <v>836</v>
      </c>
      <c r="D262" s="32"/>
    </row>
    <row r="263">
      <c r="A263" s="52" t="str">
        <f>HYPERLINK("https://www.homestuck.com/problem-sleuth/1498","AD: LV. 99 BELLY OF THE WHALE: BLOWHOLE SWANSONG")</f>
        <v>AD: LV. 99 BELLY OF THE WHALE: BLOWHOLE SWANSONG</v>
      </c>
    </row>
    <row r="264">
      <c r="A264" s="52" t="str">
        <f>HYPERLINK("https://www.homestuck.com/problem-sleuth/1499","Next.")</f>
        <v>Next.</v>
      </c>
      <c r="B264" s="23">
        <v>138.0</v>
      </c>
      <c r="C264" s="24" t="s">
        <v>837</v>
      </c>
      <c r="D264" s="32"/>
    </row>
    <row r="265">
      <c r="A265" s="52" t="str">
        <f>HYPERLINK("https://www.homestuck.com/problem-sleuth/1500","Next.")</f>
        <v>Next.</v>
      </c>
    </row>
    <row r="266">
      <c r="A266" s="52" t="str">
        <f>HYPERLINK("https://www.homestuck.com/problem-sleuth/1501","AD: Close door.")</f>
        <v>AD: Close door.</v>
      </c>
    </row>
    <row r="267">
      <c r="A267" s="52" t="str">
        <f>HYPERLINK("https://www.homestuck.com/problem-sleuth/1502","Next.")</f>
        <v>Next.</v>
      </c>
      <c r="B267" s="23">
        <v>139.0</v>
      </c>
      <c r="C267" s="24" t="s">
        <v>838</v>
      </c>
      <c r="D267" s="32"/>
    </row>
    <row r="268">
      <c r="A268" s="52" t="str">
        <f>HYPERLINK("https://www.homestuck.com/problem-sleuth/1503","Angels: Escape via Hawking radiation.")</f>
        <v>Angels: Escape via Hawking radiation.</v>
      </c>
    </row>
    <row r="269">
      <c r="A269" s="52" t="str">
        <f>HYPERLINK("https://www.homestuck.com/problem-sleuth/1504","Next.")</f>
        <v>Next.</v>
      </c>
      <c r="B269" s="23">
        <v>140.0</v>
      </c>
      <c r="C269" s="24" t="s">
        <v>839</v>
      </c>
      <c r="D269" s="25" t="s">
        <v>840</v>
      </c>
    </row>
    <row r="270">
      <c r="A270" s="52" t="str">
        <f>HYPERLINK("https://www.homestuck.com/problem-sleuth/1505","Next.")</f>
        <v>Next.</v>
      </c>
    </row>
    <row r="271">
      <c r="A271" s="52" t="str">
        <f>HYPERLINK("https://www.homestuck.com/problem-sleuth/1506","Next.")</f>
        <v>Next.</v>
      </c>
      <c r="B271" s="23">
        <v>141.0</v>
      </c>
      <c r="C271" s="24" t="s">
        <v>841</v>
      </c>
      <c r="D271" s="32"/>
    </row>
    <row r="272">
      <c r="A272" s="52" t="str">
        <f>HYPERLINK("https://www.homestuck.com/problem-sleuth/1507","DS: SERAPHIMIC DYNAMEIS -&gt; CHERUBUM'S RUSH")</f>
        <v>DS: SERAPHIMIC DYNAMEIS -&gt; CHERUBUM'S RUSH</v>
      </c>
    </row>
    <row r="273">
      <c r="A273" s="52" t="str">
        <f>HYPERLINK("https://www.homestuck.com/problem-sleuth/1508","Next.")</f>
        <v>Next.</v>
      </c>
      <c r="B273" s="23">
        <v>142.0</v>
      </c>
      <c r="C273" s="24" t="s">
        <v>842</v>
      </c>
      <c r="D273" s="32"/>
    </row>
    <row r="274">
      <c r="A274" s="52" t="str">
        <f>HYPERLINK("https://www.homestuck.com/problem-sleuth/1509","Hatless man: Retrieve HAT.")</f>
        <v>Hatless man: Retrieve HAT.</v>
      </c>
    </row>
    <row r="275">
      <c r="A275" s="52" t="str">
        <f>HYPERLINK("https://www.homestuck.com/problem-sleuth/1510","Next.")</f>
        <v>Next.</v>
      </c>
    </row>
    <row r="276">
      <c r="A276" s="52" t="str">
        <f>HYPERLINK("https://www.homestuck.com/problem-sleuth/1511","DS: Grant PS a boon.")</f>
        <v>DS: Grant PS a boon.</v>
      </c>
      <c r="B276" s="23">
        <v>143.0</v>
      </c>
      <c r="C276" s="24" t="s">
        <v>843</v>
      </c>
      <c r="D276" s="32"/>
    </row>
    <row r="277">
      <c r="A277" s="52" t="str">
        <f>HYPERLINK("https://www.homestuck.com/problem-sleuth/1512","Next.")</f>
        <v>Next.</v>
      </c>
    </row>
    <row r="278">
      <c r="A278" s="52" t="str">
        <f>HYPERLINK("https://www.homestuck.com/problem-sleuth/1513","PS: Load weapon.")</f>
        <v>PS: Load weapon.</v>
      </c>
      <c r="B278" s="23">
        <v>144.0</v>
      </c>
      <c r="C278" s="24" t="s">
        <v>844</v>
      </c>
      <c r="D278" s="32"/>
    </row>
    <row r="279">
      <c r="A279" s="52" t="str">
        <f>HYPERLINK("https://www.homestuck.com/problem-sleuth/1514","PS: LV. 98 SLEUTH DIPLOMACY -&gt; POISON PEN LETTER")</f>
        <v>PS: LV. 98 SLEUTH DIPLOMACY -&gt; POISON PEN LETTER</v>
      </c>
    </row>
    <row r="280">
      <c r="A280" s="52" t="str">
        <f>HYPERLINK("https://www.homestuck.com/problem-sleuth/1515","Next.")</f>
        <v>Next.</v>
      </c>
      <c r="B280" s="23">
        <v>145.0</v>
      </c>
      <c r="C280" s="24" t="s">
        <v>845</v>
      </c>
      <c r="D280" s="32"/>
    </row>
    <row r="281">
      <c r="A281" s="52" t="str">
        <f>HYPERLINK("https://www.homestuck.com/problem-sleuth/1516","Next.")</f>
        <v>Next.</v>
      </c>
    </row>
    <row r="282">
      <c r="A282" s="52" t="str">
        <f>HYPERLINK("https://www.homestuck.com/problem-sleuth/1517","Next.")</f>
        <v>Next.</v>
      </c>
      <c r="B282" s="23">
        <v>146.0</v>
      </c>
      <c r="C282" s="34"/>
      <c r="D282" s="25" t="s">
        <v>38</v>
      </c>
    </row>
    <row r="283" ht="21.75" customHeight="1">
      <c r="A283" s="52" t="str">
        <f>HYPERLINK("https://www.homestuck.com/problem-sleuth/1518","PS: LV. 99 SLEUTH DIPLOMACY -&gt; PAX PROBLISCUM")</f>
        <v>PS: LV. 99 SLEUTH DIPLOMACY -&gt; PAX PROBLISCUM</v>
      </c>
    </row>
    <row r="284" ht="21.0" customHeight="1">
      <c r="B284" s="23">
        <v>147.0</v>
      </c>
      <c r="C284" s="34"/>
      <c r="D284" s="25" t="s">
        <v>38</v>
      </c>
    </row>
    <row r="285">
      <c r="A285" s="52" t="str">
        <f>HYPERLINK("https://www.homestuck.com/problem-sleuth/1519","Next.")</f>
        <v>Next.</v>
      </c>
      <c r="B285" s="23">
        <v>148.0</v>
      </c>
      <c r="C285" s="34"/>
      <c r="D285" s="25" t="s">
        <v>38</v>
      </c>
    </row>
    <row r="286">
      <c r="A286" s="52" t="str">
        <f>HYPERLINK("https://www.homestuck.com/problem-sleuth/1520","Next.")</f>
        <v>Next.</v>
      </c>
    </row>
    <row r="287">
      <c r="A287" s="52" t="str">
        <f>HYPERLINK("https://www.homestuck.com/problem-sleuth/1521","Next.")</f>
        <v>Next.</v>
      </c>
      <c r="B287" s="23">
        <v>149.0</v>
      </c>
      <c r="C287" s="24" t="s">
        <v>846</v>
      </c>
      <c r="D287" s="32"/>
    </row>
    <row r="288">
      <c r="A288" s="52" t="str">
        <f>HYPERLINK("https://www.homestuck.com/problem-sleuth/1522","BHMK: Tighten drawstrings.")</f>
        <v>BHMK: Tighten drawstrings.</v>
      </c>
      <c r="B288" s="23">
        <v>150.0</v>
      </c>
      <c r="C288" s="24" t="s">
        <v>847</v>
      </c>
      <c r="D288" s="32"/>
    </row>
    <row r="289">
      <c r="A289" s="52" t="str">
        <f>HYPERLINK("https://www.homestuck.com/problem-sleuth/1523","Next.")</f>
        <v>Next.</v>
      </c>
    </row>
    <row r="290">
      <c r="A290" s="52" t="str">
        <f>HYPERLINK("https://www.homestuck.com/problem-sleuth/1524","DMK: LADDER TO HELL")</f>
        <v>DMK: LADDER TO HELL</v>
      </c>
      <c r="B290" s="23">
        <v>151.0</v>
      </c>
      <c r="C290" s="24" t="s">
        <v>848</v>
      </c>
      <c r="D290" s="32"/>
    </row>
    <row r="291">
      <c r="A291" s="52" t="str">
        <f>HYPERLINK("https://www.homestuck.com/problem-sleuth/1525","MSPA readers: React to update.")</f>
        <v>MSPA readers: React to update.</v>
      </c>
      <c r="B291" s="23">
        <v>152.0</v>
      </c>
      <c r="C291" s="24" t="s">
        <v>849</v>
      </c>
      <c r="D291" s="32"/>
    </row>
    <row r="292">
      <c r="A292" s="52" t="str">
        <f>HYPERLINK("https://www.homestuck.com/problem-sleuth/1526","MSPA readers: Never mind. Continue.")</f>
        <v>MSPA readers: Never mind. Continue.</v>
      </c>
    </row>
    <row r="293">
      <c r="A293" s="52" t="str">
        <f>HYPERLINK("https://www.homestuck.com/problem-sleuth/1527","Next.")</f>
        <v>Next.</v>
      </c>
      <c r="B293" s="23">
        <v>153.0</v>
      </c>
      <c r="C293" s="24" t="s">
        <v>850</v>
      </c>
      <c r="D293" s="32"/>
    </row>
    <row r="294">
      <c r="A294" s="52" t="str">
        <f>HYPERLINK("https://www.homestuck.com/problem-sleuth/1528","Devil: Prod damned with FORK.")</f>
        <v>Devil: Prod damned with FORK.</v>
      </c>
    </row>
    <row r="295">
      <c r="A295" s="52" t="str">
        <f>HYPERLINK("https://www.homestuck.com/problem-sleuth/1529","Next.")</f>
        <v>Next.</v>
      </c>
      <c r="B295" s="23">
        <v>154.0</v>
      </c>
      <c r="C295" s="24" t="s">
        <v>851</v>
      </c>
      <c r="D295" s="32"/>
    </row>
    <row r="296">
      <c r="A296" s="52" t="str">
        <f>HYPERLINK("https://www.homestuck.com/problem-sleuth/1530","Next.")</f>
        <v>Next.</v>
      </c>
    </row>
    <row r="297">
      <c r="A297" s="52" t="str">
        <f>HYPERLINK("https://www.homestuck.com/problem-sleuth/1531","PI: Navigate with sextant.")</f>
        <v>PI: Navigate with sextant.</v>
      </c>
    </row>
    <row r="298">
      <c r="A298" s="52" t="str">
        <f>HYPERLINK("https://www.homestuck.com/problem-sleuth/1532","Next.")</f>
        <v>Next.</v>
      </c>
      <c r="B298" s="23">
        <v>155.0</v>
      </c>
      <c r="C298" s="24" t="s">
        <v>852</v>
      </c>
      <c r="D298" s="32"/>
    </row>
    <row r="299">
      <c r="A299" s="52" t="str">
        <f>HYPERLINK("https://www.homestuck.com/problem-sleuth/1533","PI: Plot a new course.")</f>
        <v>PI: Plot a new course.</v>
      </c>
    </row>
    <row r="300">
      <c r="A300" s="52" t="str">
        <f>HYPERLINK("https://www.homestuck.com/problem-sleuth/1534","Next.")</f>
        <v>Next.</v>
      </c>
      <c r="B300" s="23">
        <v>156.0</v>
      </c>
      <c r="C300" s="24" t="s">
        <v>853</v>
      </c>
      <c r="D300" s="32"/>
    </row>
    <row r="301">
      <c r="A301" s="52" t="str">
        <f>HYPERLINK("https://www.homestuck.com/problem-sleuth/1535","Weasel King: Ride Mount Lardass like mechanical bull.")</f>
        <v>Weasel King: Ride Mount Lardass like mechanical bull.</v>
      </c>
    </row>
    <row r="302">
      <c r="A302" s="52" t="str">
        <f>HYPERLINK("https://www.homestuck.com/problem-sleuth/1536","Next.")</f>
        <v>Next.</v>
      </c>
    </row>
    <row r="303">
      <c r="A303" s="52" t="str">
        <f>HYPERLINK("https://www.homestuck.com/problem-sleuth/1537","Weasel King: Commune with arbitor.")</f>
        <v>Weasel King: Commune with arbitor.</v>
      </c>
      <c r="B303" s="23">
        <v>157.0</v>
      </c>
      <c r="C303" s="24" t="s">
        <v>854</v>
      </c>
      <c r="D303" s="32"/>
    </row>
    <row r="304">
      <c r="A304" s="52" t="str">
        <f>HYPERLINK("https://www.homestuck.com/problem-sleuth/1538","PS: FINAL FLIP OUT")</f>
        <v>PS: FINAL FLIP OUT</v>
      </c>
      <c r="B304" s="23">
        <v>158.0</v>
      </c>
      <c r="C304" s="34"/>
      <c r="D304" s="25" t="s">
        <v>38</v>
      </c>
    </row>
    <row r="305">
      <c r="B305" s="23">
        <v>159.0</v>
      </c>
      <c r="C305" s="24" t="s">
        <v>855</v>
      </c>
      <c r="D305" s="32"/>
    </row>
    <row r="306">
      <c r="A306" s="52" t="str">
        <f>HYPERLINK("https://www.homestuck.com/problem-sleuth/1539","Next.")</f>
        <v>Next.</v>
      </c>
      <c r="B306" s="23">
        <v>160.0</v>
      </c>
      <c r="C306" s="24" t="s">
        <v>856</v>
      </c>
      <c r="D306" s="32"/>
    </row>
    <row r="307">
      <c r="A307" s="52" t="str">
        <f>HYPERLINK("https://www.homestuck.com/problem-sleuth/1540","Next.")</f>
        <v>Next.</v>
      </c>
    </row>
    <row r="308">
      <c r="A308" s="52" t="str">
        <f>HYPERLINK("https://www.homestuck.com/problem-sleuth/1541","Next.")</f>
        <v>Next.</v>
      </c>
      <c r="B308" s="23">
        <v>161.0</v>
      </c>
      <c r="C308" s="24" t="s">
        <v>857</v>
      </c>
      <c r="D308" s="32"/>
    </row>
    <row r="309">
      <c r="A309" s="52" t="str">
        <f>HYPERLINK("https://www.homestuck.com/problem-sleuth/1542","Next.")</f>
        <v>Next.</v>
      </c>
      <c r="B309" s="23">
        <v>162.0</v>
      </c>
      <c r="C309" s="24" t="s">
        <v>858</v>
      </c>
      <c r="D309" s="32"/>
    </row>
    <row r="310">
      <c r="A310" s="52" t="str">
        <f>HYPERLINK("https://www.homestuck.com/problem-sleuth/1543","Next.")</f>
        <v>Next.</v>
      </c>
      <c r="B310" s="23">
        <v>163.0</v>
      </c>
      <c r="C310" s="24" t="s">
        <v>859</v>
      </c>
      <c r="D310" s="32"/>
    </row>
    <row r="311">
      <c r="A311" s="52" t="str">
        <f>HYPERLINK("https://www.homestuck.com/problem-sleuth/1544","Next.")</f>
        <v>Next.</v>
      </c>
    </row>
    <row r="312">
      <c r="A312" s="52" t="str">
        <f>HYPERLINK("https://www.homestuck.com/problem-sleuth/1545","Next.")</f>
        <v>Next.</v>
      </c>
      <c r="B312" s="23">
        <v>164.0</v>
      </c>
      <c r="C312" s="24" t="s">
        <v>860</v>
      </c>
      <c r="D312" s="32"/>
    </row>
    <row r="313">
      <c r="A313" s="52" t="str">
        <f>HYPERLINK("https://www.homestuck.com/problem-sleuth/1546","Next.")</f>
        <v>Next.</v>
      </c>
    </row>
    <row r="314">
      <c r="A314" s="52" t="str">
        <f>HYPERLINK("https://www.homestuck.com/problem-sleuth/1547","Next.")</f>
        <v>Next.</v>
      </c>
    </row>
    <row r="315">
      <c r="A315" s="52" t="str">
        <f>HYPERLINK("https://www.homestuck.com/problem-sleuth/1548","BHMK: Tighten drawstrings to limit.")</f>
        <v>BHMK: Tighten drawstrings to limit.</v>
      </c>
      <c r="B315" s="23">
        <v>165.0</v>
      </c>
      <c r="C315" s="24" t="s">
        <v>861</v>
      </c>
      <c r="D315" s="32"/>
    </row>
    <row r="316">
      <c r="A316" s="52" t="str">
        <f>HYPERLINK("https://www.homestuck.com/problem-sleuth/1549","BHMK: Retrieve arms from crannies and fissures.")</f>
        <v>BHMK: Retrieve arms from crannies and fissures.</v>
      </c>
    </row>
    <row r="317">
      <c r="A317" s="52" t="str">
        <f>HYPERLINK("https://www.homestuck.com/problem-sleuth/1550","Next.")</f>
        <v>Next.</v>
      </c>
    </row>
    <row r="318">
      <c r="A318" s="52" t="str">
        <f>HYPERLINK("https://www.homestuck.com/problem-sleuth/1551","Next.")</f>
        <v>Next.</v>
      </c>
      <c r="B318" s="23">
        <v>166.0</v>
      </c>
      <c r="C318" s="24" t="s">
        <v>862</v>
      </c>
      <c r="D318" s="32"/>
    </row>
    <row r="319">
      <c r="A319" s="52" t="str">
        <f>HYPERLINK("https://www.homestuck.com/problem-sleuth/1552","Next.")</f>
        <v>Next.</v>
      </c>
    </row>
    <row r="320">
      <c r="A320" s="52" t="str">
        <f>HYPERLINK("https://www.homestuck.com/problem-sleuth/1553","Next.")</f>
        <v>Next.</v>
      </c>
    </row>
    <row r="321">
      <c r="A321" s="52" t="str">
        <f>HYPERLINK("https://www.homestuck.com/problem-sleuth/1554","Next.")</f>
        <v>Next.</v>
      </c>
    </row>
    <row r="322">
      <c r="A322" s="52" t="str">
        <f>HYPERLINK("https://www.homestuck.com/problem-sleuth/1555","Next.")</f>
        <v>Next.</v>
      </c>
      <c r="B322" s="23">
        <v>167.0</v>
      </c>
      <c r="C322" s="24" t="s">
        <v>863</v>
      </c>
      <c r="D322" s="32"/>
    </row>
    <row r="323">
      <c r="A323" s="52" t="str">
        <f>HYPERLINK("https://www.homestuck.com/problem-sleuth/1556","PI: Fire at moon.")</f>
        <v>PI: Fire at moon.</v>
      </c>
    </row>
    <row r="324">
      <c r="A324" s="52" t="str">
        <f>HYPERLINK("https://www.homestuck.com/problem-sleuth/1557","Next.")</f>
        <v>Next.</v>
      </c>
    </row>
    <row r="325" ht="26.25" customHeight="1">
      <c r="A325" s="52" t="str">
        <f>HYPERLINK("https://www.homestuck.com/problem-sleuth/1558","Next.")</f>
        <v>Next.</v>
      </c>
      <c r="B325" s="23">
        <v>168.0</v>
      </c>
      <c r="C325" s="24" t="s">
        <v>864</v>
      </c>
      <c r="D325" s="25" t="s">
        <v>865</v>
      </c>
    </row>
    <row r="326" ht="26.25" customHeight="1">
      <c r="A326" s="52" t="str">
        <f>HYPERLINK("https://www.homestuck.com/problem-sleuth/1559","Next.")</f>
        <v>Next.</v>
      </c>
    </row>
    <row r="327">
      <c r="A327" s="52" t="str">
        <f>HYPERLINK("https://www.homestuck.com/problem-sleuth/1560","Next.")</f>
        <v>Next.</v>
      </c>
      <c r="B327" s="23">
        <v>169.0</v>
      </c>
      <c r="C327" s="24" t="s">
        <v>866</v>
      </c>
      <c r="D327" s="32"/>
    </row>
    <row r="328">
      <c r="A328" s="52" t="str">
        <f>HYPERLINK("https://www.homestuck.com/problem-sleuth/1561","Next.")</f>
        <v>Next.</v>
      </c>
    </row>
    <row r="329">
      <c r="A329" s="52" t="str">
        <f>HYPERLINK("https://www.homestuck.com/problem-sleuth/1562","Next.")</f>
        <v>Next.</v>
      </c>
      <c r="B329" s="23">
        <v>170.0</v>
      </c>
      <c r="C329" s="24" t="s">
        <v>867</v>
      </c>
      <c r="D329" s="32"/>
    </row>
    <row r="330">
      <c r="A330" s="52" t="str">
        <f>HYPERLINK("https://www.homestuck.com/problem-sleuth/1563","Next.")</f>
        <v>Next.</v>
      </c>
    </row>
    <row r="331">
      <c r="A331" s="52" t="str">
        <f>HYPERLINK("https://www.homestuck.com/problem-sleuth/1564","Next.")</f>
        <v>Next.</v>
      </c>
      <c r="B331" s="23">
        <v>171.0</v>
      </c>
      <c r="C331" s="24" t="s">
        <v>868</v>
      </c>
      <c r="D331" s="32"/>
    </row>
    <row r="332">
      <c r="A332" s="52" t="str">
        <f>HYPERLINK("https://www.homestuck.com/problem-sleuth/1565","Next.")</f>
        <v>Next.</v>
      </c>
    </row>
    <row r="333" ht="33.75" customHeight="1">
      <c r="A333" s="52" t="str">
        <f>HYPERLINK("https://www.homestuck.com/problem-sleuth/1566","Next.")</f>
        <v>Next.</v>
      </c>
      <c r="B333" s="23">
        <v>172.0</v>
      </c>
      <c r="C333" s="24" t="s">
        <v>869</v>
      </c>
      <c r="D333" s="32"/>
    </row>
    <row r="334" ht="33.75" customHeight="1">
      <c r="A334" s="52" t="str">
        <f>HYPERLINK("https://www.homestuck.com/problem-sleuth/1567","PI: Steer universe.")</f>
        <v>PI: Steer universe.</v>
      </c>
    </row>
    <row r="335">
      <c r="A335" s="52" t="str">
        <f>HYPERLINK("https://www.homestuck.com/problem-sleuth/1568","Next.")</f>
        <v>Next.</v>
      </c>
      <c r="B335" s="23">
        <v>173.0</v>
      </c>
      <c r="C335" s="24" t="s">
        <v>870</v>
      </c>
      <c r="D335" s="32"/>
    </row>
    <row r="336">
      <c r="A336" s="52" t="str">
        <f>HYPERLINK("https://www.homestuck.com/problem-sleuth/1569","Next.")</f>
        <v>Next.</v>
      </c>
    </row>
    <row r="337">
      <c r="A337" s="52" t="str">
        <f>HYPERLINK("https://www.homestuck.com/problem-sleuth/1570","Next.")</f>
        <v>Next.</v>
      </c>
    </row>
    <row r="338">
      <c r="A338" s="52" t="str">
        <f>HYPERLINK("https://www.homestuck.com/problem-sleuth/1571","Next.")</f>
        <v>Next.</v>
      </c>
      <c r="B338" s="23">
        <v>174.0</v>
      </c>
      <c r="C338" s="24" t="s">
        <v>871</v>
      </c>
      <c r="D338" s="32"/>
    </row>
    <row r="339">
      <c r="A339" s="52" t="str">
        <f>HYPERLINK("https://www.homestuck.com/problem-sleuth/1572","Next.")</f>
        <v>Next.</v>
      </c>
    </row>
    <row r="340">
      <c r="A340" s="52" t="str">
        <f>HYPERLINK("https://www.homestuck.com/problem-sleuth/1573","DS: AGGRESS SEEDPOD")</f>
        <v>DS: AGGRESS SEEDPOD</v>
      </c>
    </row>
    <row r="341">
      <c r="A341" s="52" t="str">
        <f>HYPERLINK("https://www.homestuck.com/problem-sleuth/1574","DMK: DEFENSIVE GLOWER")</f>
        <v>DMK: DEFENSIVE GLOWER</v>
      </c>
      <c r="B341" s="23">
        <v>175.0</v>
      </c>
      <c r="C341" s="24" t="s">
        <v>872</v>
      </c>
      <c r="D341" s="32"/>
    </row>
    <row r="342">
      <c r="A342" s="52" t="str">
        <f>HYPERLINK("https://www.homestuck.com/problem-sleuth/1575","Next.")</f>
        <v>Next.</v>
      </c>
    </row>
    <row r="343">
      <c r="A343" s="52" t="str">
        <f>HYPERLINK("https://www.homestuck.com/problem-sleuth/1576","PI: Flip wheel one last time.")</f>
        <v>PI: Flip wheel one last time.</v>
      </c>
    </row>
    <row r="344">
      <c r="A344" s="52" t="str">
        <f>HYPERLINK("https://www.homestuck.com/problem-sleuth/1577","Next.")</f>
        <v>Next.</v>
      </c>
    </row>
    <row r="345">
      <c r="A345" s="52" t="str">
        <f>HYPERLINK("https://www.homestuck.com/problem-sleuth/1578","Next.")</f>
        <v>Next.</v>
      </c>
      <c r="B345" s="23">
        <v>176.0</v>
      </c>
      <c r="C345" s="24" t="s">
        <v>873</v>
      </c>
      <c r="D345" s="32"/>
    </row>
    <row r="346">
      <c r="A346" s="52" t="str">
        <f>HYPERLINK("https://www.homestuck.com/problem-sleuth/1579","Next.")</f>
        <v>Next.</v>
      </c>
    </row>
    <row r="347">
      <c r="A347" s="52" t="str">
        <f>HYPERLINK("https://www.homestuck.com/problem-sleuth/1580","Next.")</f>
        <v>Next.</v>
      </c>
      <c r="B347" s="23">
        <v>177.0</v>
      </c>
      <c r="C347" s="24" t="s">
        <v>874</v>
      </c>
      <c r="D347" s="25" t="s">
        <v>875</v>
      </c>
    </row>
    <row r="348">
      <c r="A348" s="52" t="str">
        <f>HYPERLINK("https://www.homestuck.com/problem-sleuth/1581","Next.")</f>
        <v>Next.</v>
      </c>
    </row>
    <row r="349">
      <c r="A349" s="52" t="str">
        <f>HYPERLINK("https://www.homestuck.com/problem-sleuth/1582","Next.")</f>
        <v>Next.</v>
      </c>
    </row>
    <row r="350">
      <c r="A350" s="52" t="str">
        <f>HYPERLINK("https://www.homestuck.com/problem-sleuth/1583","Next.")</f>
        <v>Next.</v>
      </c>
      <c r="B350" s="23">
        <v>178.0</v>
      </c>
      <c r="C350" s="24" t="s">
        <v>876</v>
      </c>
      <c r="D350" s="32"/>
    </row>
    <row r="351">
      <c r="A351" s="52" t="str">
        <f>HYPERLINK("https://www.homestuck.com/problem-sleuth/1584","Next.")</f>
        <v>Next.</v>
      </c>
    </row>
    <row r="352">
      <c r="A352" s="52" t="str">
        <f>HYPERLINK("https://www.homestuck.com/problem-sleuth/1585","Next.")</f>
        <v>Next.</v>
      </c>
      <c r="B352" s="23">
        <v>179.0</v>
      </c>
      <c r="C352" s="24" t="s">
        <v>877</v>
      </c>
      <c r="D352" s="25" t="s">
        <v>878</v>
      </c>
    </row>
    <row r="353">
      <c r="A353" s="52" t="str">
        <f>HYPERLINK("https://www.homestuck.com/problem-sleuth/1586","Everyone: BRACE FOR IMPACT.")</f>
        <v>Everyone: BRACE FOR IMPACT.</v>
      </c>
    </row>
    <row r="354">
      <c r="A354" s="52" t="str">
        <f>HYPERLINK("https://www.homestuck.com/problem-sleuth/1587","Next.")</f>
        <v>Next.</v>
      </c>
    </row>
    <row r="355">
      <c r="A355" s="52" t="str">
        <f>HYPERLINK("https://www.homestuck.com/problem-sleuth/1588","Next.")</f>
        <v>Next.</v>
      </c>
    </row>
    <row r="356">
      <c r="A356" s="52" t="str">
        <f>HYPERLINK("https://www.homestuck.com/problem-sleuth/1589","Next.")</f>
        <v>Next.</v>
      </c>
      <c r="B356" s="23">
        <v>180.0</v>
      </c>
      <c r="C356" s="24" t="s">
        <v>879</v>
      </c>
      <c r="D356" s="32"/>
    </row>
    <row r="357">
      <c r="A357" s="52" t="str">
        <f>HYPERLINK("https://www.homestuck.com/problem-sleuth/1590","Next.")</f>
        <v>Next.</v>
      </c>
      <c r="B357" s="23">
        <v>181.0</v>
      </c>
      <c r="C357" s="24" t="s">
        <v>880</v>
      </c>
      <c r="D357" s="32"/>
    </row>
    <row r="358">
      <c r="A358" s="52" t="str">
        <f>HYPERLINK("https://www.homestuck.com/problem-sleuth/1591","Next.")</f>
        <v>Next.</v>
      </c>
    </row>
    <row r="359">
      <c r="A359" s="52" t="str">
        <f>HYPERLINK("https://www.homestuck.com/problem-sleuth/1592","Next.")</f>
        <v>Next.</v>
      </c>
      <c r="B359" s="23">
        <v>182.0</v>
      </c>
      <c r="C359" s="24" t="s">
        <v>881</v>
      </c>
      <c r="D359" s="32"/>
    </row>
    <row r="360">
      <c r="A360" s="52" t="str">
        <f>HYPERLINK("https://www.homestuck.com/problem-sleuth/1593","Next.")</f>
        <v>Next.</v>
      </c>
    </row>
    <row r="361">
      <c r="A361" s="52" t="str">
        <f>HYPERLINK("https://www.homestuck.com/problem-sleuth/1594","Next.")</f>
        <v>Next.</v>
      </c>
    </row>
    <row r="362">
      <c r="A362" s="52" t="str">
        <f>HYPERLINK("https://www.homestuck.com/problem-sleuth/1595","Next.")</f>
        <v>Next.</v>
      </c>
      <c r="B362" s="23">
        <v>183.0</v>
      </c>
      <c r="C362" s="24" t="s">
        <v>882</v>
      </c>
      <c r="D362" s="32"/>
    </row>
    <row r="363">
      <c r="A363" s="52" t="str">
        <f>HYPERLINK("https://www.homestuck.com/problem-sleuth/1596","Next.")</f>
        <v>Next.</v>
      </c>
    </row>
    <row r="364">
      <c r="A364" s="52" t="str">
        <f>HYPERLINK("https://www.homestuck.com/problem-sleuth/1597","Next.")</f>
        <v>Next.</v>
      </c>
    </row>
    <row r="365">
      <c r="A365" s="52" t="str">
        <f>HYPERLINK("https://www.homestuck.com/problem-sleuth/1598","Next.")</f>
        <v>Next.</v>
      </c>
    </row>
    <row r="366">
      <c r="A366" s="52" t="str">
        <f>HYPERLINK("https://www.homestuck.com/problem-sleuth/1599","Next.")</f>
        <v>Next.</v>
      </c>
      <c r="B366" s="23">
        <v>184.0</v>
      </c>
      <c r="C366" s="24" t="s">
        <v>883</v>
      </c>
      <c r="D366" s="32"/>
    </row>
    <row r="367">
      <c r="A367" s="52" t="str">
        <f>HYPERLINK("https://www.homestuck.com/problem-sleuth/1600","Next.")</f>
        <v>Next.</v>
      </c>
    </row>
    <row r="368">
      <c r="A368" s="52" t="str">
        <f>HYPERLINK("https://www.homestuck.com/problem-sleuth/1601","Next.")</f>
        <v>Next.</v>
      </c>
    </row>
    <row r="369">
      <c r="A369" s="52" t="str">
        <f>HYPERLINK("https://www.homestuck.com/problem-sleuth/1602","PS+AD+PI: Land in a hard boiled manner.")</f>
        <v>PS+AD+PI: Land in a hard boiled manner.</v>
      </c>
      <c r="B369" s="23">
        <v>185.0</v>
      </c>
      <c r="C369" s="24" t="s">
        <v>884</v>
      </c>
      <c r="D369" s="32"/>
    </row>
    <row r="370" ht="35.25" customHeight="1">
      <c r="A370" s="52" t="str">
        <f>HYPERLINK("https://www.homestuck.com/problem-sleuth/1603","Pose as a team 'cause shit j...")</f>
        <v>Pose as a team 'cause shit j...</v>
      </c>
      <c r="B370" s="23">
        <v>186.0</v>
      </c>
      <c r="C370" s="24" t="s">
        <v>885</v>
      </c>
      <c r="D370" s="32"/>
    </row>
    <row r="371" ht="20.25" customHeight="1">
      <c r="A371" s="52" t="str">
        <f>HYPERLINK("https://www.homestuck.com/problem-sleuth/1604","Next.")</f>
        <v>Next.</v>
      </c>
    </row>
    <row r="372">
      <c r="A372" s="52" t="str">
        <f>HYPERLINK("https://www.homestuck.com/problem-sleuth/1605","AD: Get MEGATON KEY.")</f>
        <v>AD: Get MEGATON KEY.</v>
      </c>
      <c r="B372" s="23">
        <v>187.0</v>
      </c>
      <c r="C372" s="24" t="s">
        <v>886</v>
      </c>
      <c r="D372" s="32"/>
    </row>
    <row r="373">
      <c r="A373" s="52" t="str">
        <f>HYPERLINK("https://www.homestuck.com/problem-sleuth/1606","Next.")</f>
        <v>Next.</v>
      </c>
    </row>
    <row r="374">
      <c r="A374" s="52" t="str">
        <f>HYPERLINK("https://www.homestuck.com/problem-sleuth/1607","PS+AD+PI: VICTORY DANCE!")</f>
        <v>PS+AD+PI: VICTORY DANCE!</v>
      </c>
    </row>
    <row r="375">
      <c r="A375" s="52" t="str">
        <f>HYPERLINK("https://www.homestuck.com/problem-sleuth/1608","Next.")</f>
        <v>Next.</v>
      </c>
      <c r="B375" s="23">
        <v>188.0</v>
      </c>
      <c r="C375" s="24" t="s">
        <v>887</v>
      </c>
      <c r="D375" s="32"/>
    </row>
    <row r="376">
      <c r="A376" s="52" t="str">
        <f>HYPERLINK("https://www.homestuck.com/problem-sleuth/1609","Quickly retrieve arms from approaching light.")</f>
        <v>Quickly retrieve arms from approaching light.</v>
      </c>
    </row>
    <row r="377">
      <c r="A377" s="52" t="str">
        <f>HYPERLINK("https://www.homestuck.com/problem-sleuth/1610","Next.")</f>
        <v>Next.</v>
      </c>
      <c r="B377" s="23">
        <v>189.0</v>
      </c>
      <c r="C377" s="24" t="s">
        <v>888</v>
      </c>
      <c r="D377" s="32"/>
    </row>
    <row r="378">
      <c r="A378" s="52" t="str">
        <f>HYPERLINK("https://www.homestuck.com/problem-sleuth/1611","Next.")</f>
        <v>Next.</v>
      </c>
    </row>
    <row r="379">
      <c r="A379" s="52" t="str">
        <f>HYPERLINK("https://www.homestuck.com/problem-sleuth/1612","Next.")</f>
        <v>Next.</v>
      </c>
      <c r="B379" s="23">
        <v>190.0</v>
      </c>
      <c r="C379" s="24" t="s">
        <v>889</v>
      </c>
      <c r="D379" s="32"/>
    </row>
    <row r="380">
      <c r="A380" s="52" t="str">
        <f>HYPERLINK("https://www.homestuck.com/problem-sleuth/1613","Next.")</f>
        <v>Next.</v>
      </c>
    </row>
    <row r="381" ht="25.5" customHeight="1">
      <c r="A381" s="52" t="str">
        <f>HYPERLINK("https://www.homestuck.com/problem-sleuth/1614","Next.")</f>
        <v>Next.</v>
      </c>
      <c r="B381" s="23">
        <v>191.0</v>
      </c>
      <c r="C381" s="24" t="s">
        <v>890</v>
      </c>
      <c r="D381" s="32"/>
    </row>
    <row r="382" ht="24.75" customHeight="1">
      <c r="A382" s="52" t="str">
        <f>HYPERLINK("https://www.homestuck.com/problem-sleuth/1615","Next.")</f>
        <v>Next.</v>
      </c>
    </row>
    <row r="383">
      <c r="A383" s="52" t="str">
        <f>HYPERLINK("https://www.homestuck.com/problem-sleuth/1616","Next.")</f>
        <v>Next.</v>
      </c>
      <c r="B383" s="23">
        <v>192.0</v>
      </c>
      <c r="C383" s="24" t="s">
        <v>891</v>
      </c>
      <c r="D383" s="32"/>
    </row>
    <row r="384">
      <c r="A384" s="52" t="str">
        <f>HYPERLINK("https://www.homestuck.com/problem-sleuth/1617","Next.")</f>
        <v>Next.</v>
      </c>
    </row>
    <row r="385">
      <c r="A385" s="52" t="str">
        <f>HYPERLINK("https://www.homestuck.com/problem-sleuth/1618","Next.")</f>
        <v>Next.</v>
      </c>
    </row>
    <row r="386">
      <c r="A386" s="52" t="str">
        <f>HYPERLINK("https://www.homestuck.com/problem-sleuth/1619","Everyone: Get in flivver.")</f>
        <v>Everyone: Get in flivver.</v>
      </c>
      <c r="B386" s="23">
        <v>193.0</v>
      </c>
      <c r="C386" s="24" t="s">
        <v>892</v>
      </c>
      <c r="D386" s="32"/>
    </row>
    <row r="387">
      <c r="A387" s="52" t="str">
        <f>HYPERLINK("https://www.homestuck.com/problem-sleuth/1620","Next.")</f>
        <v>Next.</v>
      </c>
    </row>
    <row r="388">
      <c r="A388" s="52" t="str">
        <f>HYPERLINK("https://www.homestuck.com/problem-sleuth/1621","Exit.")</f>
        <v>Exit.</v>
      </c>
      <c r="B388" s="23">
        <v>194.0</v>
      </c>
      <c r="C388" s="24" t="s">
        <v>893</v>
      </c>
      <c r="D388" s="32"/>
    </row>
    <row r="389">
      <c r="A389" s="52" t="str">
        <f>HYPERLINK("https://www.homestuck.com/problem-sleuth/1622","Thanks for playing!")</f>
        <v>Thanks for playing!</v>
      </c>
      <c r="B389" s="23">
        <v>195.0</v>
      </c>
      <c r="C389" s="24" t="s">
        <v>894</v>
      </c>
      <c r="D389" s="32"/>
    </row>
    <row r="390" ht="23.25" customHeight="1">
      <c r="A390" s="52" t="str">
        <f>HYPERLINK("https://www.homestuck.com/problem-sleuth/1623","EPILOGUE")</f>
        <v>EPILOGUE</v>
      </c>
      <c r="B390" s="23">
        <v>196.0</v>
      </c>
      <c r="C390" s="24" t="s">
        <v>895</v>
      </c>
      <c r="D390" s="32"/>
    </row>
    <row r="391" ht="18.0" customHeight="1">
      <c r="A391" s="52" t="str">
        <f>HYPERLINK("https://www.homestuck.com/problem-sleuth/1624","EPILOGUE -&gt; Next.")</f>
        <v>EPILOGUE -&gt; Next.</v>
      </c>
    </row>
    <row r="392">
      <c r="A392" s="52" t="str">
        <f>HYPERLINK("https://www.homestuck.com/problem-sleuth/1625","EPILOGUE -&gt; Next.")</f>
        <v>EPILOGUE -&gt; Next.</v>
      </c>
      <c r="B392" s="23">
        <v>197.0</v>
      </c>
      <c r="C392" s="24" t="s">
        <v>896</v>
      </c>
      <c r="D392" s="32"/>
    </row>
    <row r="393">
      <c r="A393" s="52" t="str">
        <f>HYPERLINK("https://www.homestuck.com/problem-sleuth/1626","EPILOGUE -&gt; Next.")</f>
        <v>EPILOGUE -&gt; Next.</v>
      </c>
    </row>
    <row r="394">
      <c r="A394" s="52" t="str">
        <f>HYPERLINK("https://www.homestuck.com/problem-sleuth/1627","EPILOGUE -&gt; Next.")</f>
        <v>EPILOGUE -&gt; Next.</v>
      </c>
      <c r="B394" s="23">
        <v>198.0</v>
      </c>
      <c r="C394" s="24" t="s">
        <v>897</v>
      </c>
      <c r="D394" s="32"/>
    </row>
    <row r="395">
      <c r="A395" s="52" t="str">
        <f>HYPERLINK("https://www.homestuck.com/problem-sleuth/1628","EPILOGUE -&gt; Next.")</f>
        <v>EPILOGUE -&gt; Next.</v>
      </c>
      <c r="B395" s="23">
        <v>199.0</v>
      </c>
      <c r="C395" s="24" t="s">
        <v>898</v>
      </c>
      <c r="D395" s="32"/>
    </row>
    <row r="396">
      <c r="A396" s="52" t="str">
        <f>HYPERLINK("https://www.homestuck.com/problem-sleuth/1629","EPILOGUE -&gt; Next.")</f>
        <v>EPILOGUE -&gt; Next.</v>
      </c>
    </row>
    <row r="397">
      <c r="A397" s="52" t="str">
        <f>HYPERLINK("https://www.homestuck.com/problem-sleuth/1630","EPILOGUE -&gt; Next.")</f>
        <v>EPILOGUE -&gt; Next.</v>
      </c>
      <c r="B397" s="23">
        <v>200.0</v>
      </c>
      <c r="C397" s="34"/>
      <c r="D397" s="25" t="s">
        <v>38</v>
      </c>
    </row>
    <row r="398">
      <c r="A398" s="52" t="str">
        <f>HYPERLINK("https://www.homestuck.com/problem-sleuth/1631","EPILOGUE -&gt; Next.")</f>
        <v>EPILOGUE -&gt; Next.</v>
      </c>
    </row>
    <row r="399">
      <c r="A399" s="52" t="str">
        <f>HYPERLINK("https://www.homestuck.com/problem-sleuth/1632","EPILOGUE -&gt; Next.")</f>
        <v>EPILOGUE -&gt; Next.</v>
      </c>
    </row>
    <row r="400">
      <c r="A400" s="52" t="str">
        <f>HYPERLINK("https://www.homestuck.com/problem-sleuth/1633","EPILOGUE -&gt; Next.")</f>
        <v>EPILOGUE -&gt; Next.</v>
      </c>
      <c r="B400" s="23">
        <v>201.0</v>
      </c>
      <c r="C400" s="24" t="s">
        <v>899</v>
      </c>
      <c r="D400" s="32"/>
    </row>
    <row r="401">
      <c r="A401" s="52" t="str">
        <f>HYPERLINK("https://www.homestuck.com/problem-sleuth/1634","EPILOGUE -&gt; Next.")</f>
        <v>EPILOGUE -&gt; Next.</v>
      </c>
    </row>
    <row r="402">
      <c r="A402" s="52" t="str">
        <f>HYPERLINK("https://www.homestuck.com/problem-sleuth/1635","EPILOGUE -&gt; Next.")</f>
        <v>EPILOGUE -&gt; Next.</v>
      </c>
    </row>
    <row r="403">
      <c r="A403" s="52" t="str">
        <f>HYPERLINK("https://www.homestuck.com/problem-sleuth/1636","EPILOGUE -&gt; Next.")</f>
        <v>EPILOGUE -&gt; Next.</v>
      </c>
      <c r="B403" s="23">
        <v>202.0</v>
      </c>
      <c r="C403" s="24" t="s">
        <v>900</v>
      </c>
      <c r="D403" s="32"/>
    </row>
    <row r="404">
      <c r="A404" s="52" t="str">
        <f>HYPERLINK("https://www.homestuck.com/problem-sleuth/1637","EPILOGUE -&gt; Next.")</f>
        <v>EPILOGUE -&gt; Next.</v>
      </c>
    </row>
    <row r="405">
      <c r="A405" s="52" t="str">
        <f>HYPERLINK("https://www.homestuck.com/problem-sleuth/1638","EPILOGUE -&gt; Next.")</f>
        <v>EPILOGUE -&gt; Next.</v>
      </c>
    </row>
    <row r="406">
      <c r="A406" s="52" t="str">
        <f>HYPERLINK("https://www.homestuck.com/problem-sleuth/1639","EPILOGUE -&gt; Next.")</f>
        <v>EPILOGUE -&gt; Next.</v>
      </c>
      <c r="B406" s="23">
        <v>203.0</v>
      </c>
      <c r="C406" s="24" t="s">
        <v>901</v>
      </c>
      <c r="D406" s="32"/>
    </row>
    <row r="407">
      <c r="A407" s="52" t="str">
        <f>HYPERLINK("https://www.homestuck.com/problem-sleuth/1640","EPILOGUE -&gt; Next.")</f>
        <v>EPILOGUE -&gt; Next.</v>
      </c>
      <c r="B407" s="23">
        <v>204.0</v>
      </c>
      <c r="C407" s="24" t="s">
        <v>902</v>
      </c>
      <c r="D407" s="32"/>
    </row>
    <row r="408">
      <c r="A408" s="52" t="str">
        <f>HYPERLINK("https://www.homestuck.com/problem-sleuth/1641","EPILOGUE -&gt; Next.")</f>
        <v>EPILOGUE -&gt; Next.</v>
      </c>
    </row>
    <row r="409">
      <c r="A409" s="52" t="str">
        <f>HYPERLINK("https://www.homestuck.com/problem-sleuth/1642","EPILOGUE -&gt; Next.")</f>
        <v>EPILOGUE -&gt; Next.</v>
      </c>
      <c r="B409" s="23">
        <v>205.0</v>
      </c>
      <c r="C409" s="24" t="s">
        <v>903</v>
      </c>
      <c r="D409" s="32"/>
    </row>
    <row r="410">
      <c r="A410" s="52" t="str">
        <f>HYPERLINK("https://www.homestuck.com/problem-sleuth/1643","EPILOGUE -&gt; Next.")</f>
        <v>EPILOGUE -&gt; Next.</v>
      </c>
      <c r="B410" s="23">
        <v>206.0</v>
      </c>
      <c r="C410" s="24" t="s">
        <v>904</v>
      </c>
      <c r="D410" s="32"/>
    </row>
    <row r="411">
      <c r="A411" s="52" t="str">
        <f>HYPERLINK("https://www.homestuck.com/problem-sleuth/1644","EPILOGUE -&gt; Next.")</f>
        <v>EPILOGUE -&gt; Next.</v>
      </c>
      <c r="B411" s="23">
        <v>207.0</v>
      </c>
      <c r="C411" s="24" t="s">
        <v>905</v>
      </c>
      <c r="D411" s="32"/>
    </row>
    <row r="412">
      <c r="A412" s="52" t="str">
        <f>HYPERLINK("https://www.homestuck.com/problem-sleuth/1645","EPILOGUE -&gt; Next.")</f>
        <v>EPILOGUE -&gt; Next.</v>
      </c>
    </row>
    <row r="413">
      <c r="A413" s="52" t="str">
        <f>HYPERLINK("https://www.homestuck.com/problem-sleuth/1646","EPILOGUE -&gt; Next.")</f>
        <v>EPILOGUE -&gt; Next.</v>
      </c>
      <c r="B413" s="23">
        <v>208.0</v>
      </c>
      <c r="C413" s="24" t="s">
        <v>906</v>
      </c>
      <c r="D413" s="32"/>
    </row>
    <row r="414">
      <c r="A414" s="52" t="str">
        <f>HYPERLINK("https://www.homestuck.com/problem-sleuth/1647","EPILOGUE -&gt; Next.")</f>
        <v>EPILOGUE -&gt; Next.</v>
      </c>
      <c r="B414" s="23">
        <v>209.0</v>
      </c>
      <c r="C414" s="24" t="s">
        <v>907</v>
      </c>
      <c r="D414" s="32"/>
    </row>
    <row r="415">
      <c r="A415" s="52" t="str">
        <f>HYPERLINK("https://www.homestuck.com/problem-sleuth/1648","EPILOGUE -&gt; Next.")</f>
        <v>EPILOGUE -&gt; Next.</v>
      </c>
    </row>
    <row r="416">
      <c r="A416" s="52" t="str">
        <f>HYPERLINK("https://www.homestuck.com/problem-sleuth/1649","EPILOGUE -&gt; Next.")</f>
        <v>EPILOGUE -&gt; Next.</v>
      </c>
    </row>
    <row r="417">
      <c r="A417" s="52" t="str">
        <f>HYPERLINK("https://www.homestuck.com/problem-sleuth/1650","EPILOGUE -&gt; Next.")</f>
        <v>EPILOGUE -&gt; Next.</v>
      </c>
    </row>
    <row r="418">
      <c r="A418" s="52" t="str">
        <f>HYPERLINK("https://www.homestuck.com/problem-sleuth/1651","EPILOGUE -&gt; Next.")</f>
        <v>EPILOGUE -&gt; Next.</v>
      </c>
      <c r="B418" s="23">
        <v>210.0</v>
      </c>
      <c r="C418" s="24" t="s">
        <v>908</v>
      </c>
      <c r="D418" s="32"/>
    </row>
    <row r="419">
      <c r="A419" s="52" t="str">
        <f>HYPERLINK("https://www.homestuck.com/problem-sleuth/1652","EPILOGUE -&gt; Next.")</f>
        <v>EPILOGUE -&gt; Next.</v>
      </c>
    </row>
    <row r="420">
      <c r="A420" s="52" t="str">
        <f>HYPERLINK("https://www.homestuck.com/problem-sleuth/1653","EPILOGUE -&gt; Next.")</f>
        <v>EPILOGUE -&gt; Next.</v>
      </c>
      <c r="B420" s="23">
        <v>211.0</v>
      </c>
      <c r="C420" s="24" t="s">
        <v>909</v>
      </c>
      <c r="D420" s="32"/>
    </row>
    <row r="421">
      <c r="A421" s="52" t="str">
        <f>HYPERLINK("https://www.homestuck.com/problem-sleuth/1654","EPILOGUE -&gt; Next.")</f>
        <v>EPILOGUE -&gt; Next.</v>
      </c>
    </row>
    <row r="422">
      <c r="A422" s="52" t="str">
        <f>HYPERLINK("https://www.homestuck.com/problem-sleuth/1655","EPILOGUE -&gt; Next.")</f>
        <v>EPILOGUE -&gt; Next.</v>
      </c>
    </row>
    <row r="423">
      <c r="A423" s="52" t="str">
        <f>HYPERLINK("https://www.homestuck.com/problem-sleuth/1656","EPILOGUE -&gt; Next.")</f>
        <v>EPILOGUE -&gt; Next.</v>
      </c>
    </row>
    <row r="424">
      <c r="B424" s="23" t="s">
        <v>910</v>
      </c>
      <c r="C424" s="24" t="s">
        <v>911</v>
      </c>
      <c r="D424" s="25" t="s">
        <v>912</v>
      </c>
    </row>
    <row r="425">
      <c r="A425" s="52" t="str">
        <f>HYPERLINK("https://www.homestuck.com/problem-sleuth/1657","EPILOGUE -&gt; Next.")</f>
        <v>EPILOGUE -&gt; Next.</v>
      </c>
    </row>
    <row r="426">
      <c r="A426" s="52" t="str">
        <f>HYPERLINK("https://www.homestuck.com/problem-sleuth/1658","EPILOGUE -&gt; Next.")</f>
        <v>EPILOGUE -&gt; Next.</v>
      </c>
    </row>
    <row r="427">
      <c r="A427" s="52" t="str">
        <f>HYPERLINK("https://www.homestuck.com/problem-sleuth/1659","EPILOGUE -&gt; Next.")</f>
        <v>EPILOGUE -&gt; Next.</v>
      </c>
      <c r="C427" s="24" t="s">
        <v>913</v>
      </c>
    </row>
    <row r="428">
      <c r="A428" s="52" t="str">
        <f>HYPERLINK("https://www.homestuck.com/problem-sleuth/1660","EPILOGUE -&gt; Next.")</f>
        <v>EPILOGUE -&gt; Next.</v>
      </c>
    </row>
    <row r="429">
      <c r="A429" s="52" t="str">
        <f>HYPERLINK("https://www.homestuck.com/problem-sleuth/1661","EPILOGUE -&gt; Next.")</f>
        <v>EPILOGUE -&gt; Next.</v>
      </c>
    </row>
    <row r="430">
      <c r="A430" s="52" t="str">
        <f>HYPERLINK("https://www.homestuck.com/problem-sleuth/1662","MK: Exit afterlife.")</f>
        <v>MK: Exit afterlife.</v>
      </c>
      <c r="B430" s="23">
        <v>214.0</v>
      </c>
      <c r="C430" s="24" t="s">
        <v>914</v>
      </c>
      <c r="D430" s="32"/>
    </row>
    <row r="431">
      <c r="A431" s="52" t="str">
        <f>HYPERLINK("https://www.homestuck.com/problem-sleuth/1663","Next.")</f>
        <v>Next.</v>
      </c>
    </row>
    <row r="432">
      <c r="A432" s="52" t="str">
        <f>HYPERLINK("https://www.homestuck.com/problem-sleuth/1664","Next.")</f>
        <v>Next.</v>
      </c>
    </row>
    <row r="433">
      <c r="A433" s="52" t="str">
        <f>HYPERLINK("https://www.homestuck.com/problem-sleuth/1665","GPI: Fondly regard creation.")</f>
        <v>GPI: Fondly regard creation.</v>
      </c>
      <c r="B433" s="23">
        <v>215.0</v>
      </c>
      <c r="C433" s="24" t="s">
        <v>915</v>
      </c>
      <c r="D433" s="32"/>
    </row>
    <row r="434">
      <c r="A434" s="52" t="str">
        <f>HYPERLINK("https://www.homestuck.com/problem-sleuth/1666","Next.")</f>
        <v>Next.</v>
      </c>
    </row>
    <row r="435">
      <c r="A435" s="52" t="str">
        <f>HYPERLINK("https://www.homestuck.com/problem-sleuth/1667","Next.")</f>
        <v>Next.</v>
      </c>
    </row>
    <row r="436">
      <c r="A436" s="52" t="str">
        <f>HYPERLINK("https://www.homestuck.com/problem-sleuth/1668","Next.")</f>
        <v>Next.</v>
      </c>
      <c r="B436" s="23">
        <v>216.0</v>
      </c>
      <c r="C436" s="24" t="s">
        <v>916</v>
      </c>
      <c r="D436" s="32"/>
    </row>
    <row r="437">
      <c r="A437" s="52" t="str">
        <f>HYPERLINK("https://www.homestuck.com/problem-sleuth/1669","Next.")</f>
        <v>Next.</v>
      </c>
    </row>
    <row r="438">
      <c r="A438" s="52" t="str">
        <f>HYPERLINK("https://www.homestuck.com/problem-sleuth/1670","Next.")</f>
        <v>Next.</v>
      </c>
      <c r="B438" s="23">
        <v>217.0</v>
      </c>
      <c r="C438" s="24" t="s">
        <v>917</v>
      </c>
      <c r="D438" s="32"/>
    </row>
    <row r="439">
      <c r="A439" s="52" t="str">
        <f>HYPERLINK("https://www.homestuck.com/problem-sleuth/1671","Next.")</f>
        <v>Next.</v>
      </c>
      <c r="B439" s="23">
        <v>218.0</v>
      </c>
      <c r="C439" s="34"/>
      <c r="D439" s="25" t="s">
        <v>38</v>
      </c>
    </row>
    <row r="440">
      <c r="A440" s="52" t="str">
        <f>HYPERLINK("https://www.homestuck.com/problem-sleuth/1672","Answer phone.")</f>
        <v>Answer phone.</v>
      </c>
      <c r="B440" s="23">
        <v>219.0</v>
      </c>
      <c r="C440" s="24" t="s">
        <v>918</v>
      </c>
      <c r="D440" s="32"/>
    </row>
    <row r="441">
      <c r="A441" s="52" t="str">
        <f>HYPERLINK("https://www.homestuck.com/problem-sleuth/1673","Hang up.")</f>
        <v>Hang up.</v>
      </c>
    </row>
    <row r="442">
      <c r="A442" s="52" t="str">
        <f>HYPERLINK("https://www.homestuck.com/problem-sleuth/1674","Pose as a team. The world is real.")</f>
        <v>Pose as a team. The world is real.</v>
      </c>
      <c r="B442" s="23">
        <v>220.0</v>
      </c>
      <c r="C442" s="24" t="s">
        <v>919</v>
      </c>
      <c r="D442" s="32"/>
    </row>
    <row r="443">
      <c r="A443" s="52" t="str">
        <f>HYPERLINK("https://www.homestuck.com/images/advimgs/ps/wouldyouliketoplayanothergame.gif","THE END.")</f>
        <v>THE END.</v>
      </c>
      <c r="B443" s="23">
        <v>221.0</v>
      </c>
      <c r="C443" s="24" t="s">
        <v>920</v>
      </c>
      <c r="D443" s="32"/>
    </row>
  </sheetData>
  <mergeCells count="466">
    <mergeCell ref="C35:C36"/>
    <mergeCell ref="D35:D36"/>
    <mergeCell ref="B29:B31"/>
    <mergeCell ref="C29:C31"/>
    <mergeCell ref="D29:D31"/>
    <mergeCell ref="B32:B34"/>
    <mergeCell ref="C32:C34"/>
    <mergeCell ref="D32:D34"/>
    <mergeCell ref="B35:B36"/>
    <mergeCell ref="C45:C46"/>
    <mergeCell ref="D45:D46"/>
    <mergeCell ref="B37:B40"/>
    <mergeCell ref="C37:C40"/>
    <mergeCell ref="D37:D40"/>
    <mergeCell ref="B41:B43"/>
    <mergeCell ref="C41:C43"/>
    <mergeCell ref="D41:D43"/>
    <mergeCell ref="B45:B46"/>
    <mergeCell ref="C53:C55"/>
    <mergeCell ref="D53:D55"/>
    <mergeCell ref="B47:B49"/>
    <mergeCell ref="C47:C49"/>
    <mergeCell ref="D47:D49"/>
    <mergeCell ref="B50:B51"/>
    <mergeCell ref="C50:C51"/>
    <mergeCell ref="D50:D51"/>
    <mergeCell ref="B53:B55"/>
    <mergeCell ref="C61:C63"/>
    <mergeCell ref="D61:D63"/>
    <mergeCell ref="B56:B58"/>
    <mergeCell ref="C56:C58"/>
    <mergeCell ref="D56:D58"/>
    <mergeCell ref="B59:B60"/>
    <mergeCell ref="C59:C60"/>
    <mergeCell ref="D59:D60"/>
    <mergeCell ref="B61:B63"/>
    <mergeCell ref="C70:C71"/>
    <mergeCell ref="D70:D71"/>
    <mergeCell ref="B64:B66"/>
    <mergeCell ref="C64:C66"/>
    <mergeCell ref="D64:D66"/>
    <mergeCell ref="B67:B69"/>
    <mergeCell ref="C67:C69"/>
    <mergeCell ref="D67:D69"/>
    <mergeCell ref="B70:B71"/>
    <mergeCell ref="C86:C87"/>
    <mergeCell ref="D86:D87"/>
    <mergeCell ref="B82:B83"/>
    <mergeCell ref="C82:C83"/>
    <mergeCell ref="D82:D83"/>
    <mergeCell ref="B84:B85"/>
    <mergeCell ref="C84:C85"/>
    <mergeCell ref="D84:D85"/>
    <mergeCell ref="B86:B87"/>
    <mergeCell ref="C93:C94"/>
    <mergeCell ref="D93:D94"/>
    <mergeCell ref="B88:B89"/>
    <mergeCell ref="C88:C89"/>
    <mergeCell ref="D88:D89"/>
    <mergeCell ref="B90:B92"/>
    <mergeCell ref="C90:C92"/>
    <mergeCell ref="D90:D92"/>
    <mergeCell ref="B93:B94"/>
    <mergeCell ref="C79:C81"/>
    <mergeCell ref="D79:D81"/>
    <mergeCell ref="B72:B74"/>
    <mergeCell ref="C72:C74"/>
    <mergeCell ref="D72:D74"/>
    <mergeCell ref="B75:B77"/>
    <mergeCell ref="C75:C77"/>
    <mergeCell ref="D75:D77"/>
    <mergeCell ref="B79:B81"/>
    <mergeCell ref="C101:C104"/>
    <mergeCell ref="D101:D104"/>
    <mergeCell ref="B95:B96"/>
    <mergeCell ref="C95:C96"/>
    <mergeCell ref="D95:D96"/>
    <mergeCell ref="B97:B99"/>
    <mergeCell ref="C97:C99"/>
    <mergeCell ref="D97:D99"/>
    <mergeCell ref="B101:B104"/>
    <mergeCell ref="C110:C112"/>
    <mergeCell ref="D110:D112"/>
    <mergeCell ref="B105:B107"/>
    <mergeCell ref="C105:C107"/>
    <mergeCell ref="D105:D107"/>
    <mergeCell ref="B108:B109"/>
    <mergeCell ref="C108:C109"/>
    <mergeCell ref="D108:D109"/>
    <mergeCell ref="B110:B112"/>
    <mergeCell ref="C119:C121"/>
    <mergeCell ref="D119:D121"/>
    <mergeCell ref="B113:B115"/>
    <mergeCell ref="C113:C115"/>
    <mergeCell ref="D113:D115"/>
    <mergeCell ref="B116:B118"/>
    <mergeCell ref="C116:C118"/>
    <mergeCell ref="D116:D118"/>
    <mergeCell ref="B119:B121"/>
    <mergeCell ref="C140:C141"/>
    <mergeCell ref="D140:D141"/>
    <mergeCell ref="B135:B136"/>
    <mergeCell ref="C135:C136"/>
    <mergeCell ref="D135:D136"/>
    <mergeCell ref="B138:B139"/>
    <mergeCell ref="C138:C139"/>
    <mergeCell ref="D138:D139"/>
    <mergeCell ref="B140:B141"/>
    <mergeCell ref="C147:C148"/>
    <mergeCell ref="D147:D148"/>
    <mergeCell ref="B142:B144"/>
    <mergeCell ref="C142:C144"/>
    <mergeCell ref="D142:D144"/>
    <mergeCell ref="B145:B146"/>
    <mergeCell ref="C145:C146"/>
    <mergeCell ref="D145:D146"/>
    <mergeCell ref="B147:B148"/>
    <mergeCell ref="C155:C156"/>
    <mergeCell ref="D155:D156"/>
    <mergeCell ref="B149:B150"/>
    <mergeCell ref="C149:C150"/>
    <mergeCell ref="D149:D150"/>
    <mergeCell ref="B151:B152"/>
    <mergeCell ref="C151:C152"/>
    <mergeCell ref="D151:D152"/>
    <mergeCell ref="B155:B156"/>
    <mergeCell ref="C131:C132"/>
    <mergeCell ref="D131:D132"/>
    <mergeCell ref="B122:B124"/>
    <mergeCell ref="C122:C124"/>
    <mergeCell ref="D122:D124"/>
    <mergeCell ref="B125:B126"/>
    <mergeCell ref="C125:C126"/>
    <mergeCell ref="D125:D126"/>
    <mergeCell ref="B131:B132"/>
    <mergeCell ref="C218:C219"/>
    <mergeCell ref="D218:D219"/>
    <mergeCell ref="B213:B214"/>
    <mergeCell ref="C213:C214"/>
    <mergeCell ref="D213:D214"/>
    <mergeCell ref="B216:B217"/>
    <mergeCell ref="C216:C217"/>
    <mergeCell ref="D216:D217"/>
    <mergeCell ref="B218:B219"/>
    <mergeCell ref="C227:C229"/>
    <mergeCell ref="D227:D229"/>
    <mergeCell ref="B223:B224"/>
    <mergeCell ref="C223:C224"/>
    <mergeCell ref="D223:D224"/>
    <mergeCell ref="B225:B226"/>
    <mergeCell ref="C225:C226"/>
    <mergeCell ref="D225:D226"/>
    <mergeCell ref="B227:B229"/>
    <mergeCell ref="C7:C8"/>
    <mergeCell ref="D7:D8"/>
    <mergeCell ref="B3:B4"/>
    <mergeCell ref="C3:C4"/>
    <mergeCell ref="D3:D4"/>
    <mergeCell ref="B5:B6"/>
    <mergeCell ref="C5:C6"/>
    <mergeCell ref="D5:D6"/>
    <mergeCell ref="B7:B8"/>
    <mergeCell ref="C18:C19"/>
    <mergeCell ref="D18:D19"/>
    <mergeCell ref="B9:B11"/>
    <mergeCell ref="C9:C11"/>
    <mergeCell ref="D9:D11"/>
    <mergeCell ref="B14:B16"/>
    <mergeCell ref="C14:C16"/>
    <mergeCell ref="D14:D16"/>
    <mergeCell ref="B18:B19"/>
    <mergeCell ref="C25:C27"/>
    <mergeCell ref="D25:D27"/>
    <mergeCell ref="B21:B22"/>
    <mergeCell ref="C21:C22"/>
    <mergeCell ref="D21:D22"/>
    <mergeCell ref="B23:B24"/>
    <mergeCell ref="C23:C24"/>
    <mergeCell ref="D23:D24"/>
    <mergeCell ref="B25:B27"/>
    <mergeCell ref="B230:B233"/>
    <mergeCell ref="C230:C233"/>
    <mergeCell ref="D230:D233"/>
    <mergeCell ref="B234:B235"/>
    <mergeCell ref="C234:C235"/>
    <mergeCell ref="D234:D235"/>
    <mergeCell ref="C164:C165"/>
    <mergeCell ref="D164:D165"/>
    <mergeCell ref="B159:B160"/>
    <mergeCell ref="C159:C160"/>
    <mergeCell ref="D159:D160"/>
    <mergeCell ref="B161:B163"/>
    <mergeCell ref="C161:C163"/>
    <mergeCell ref="D161:D163"/>
    <mergeCell ref="B164:B165"/>
    <mergeCell ref="C172:C173"/>
    <mergeCell ref="D172:D173"/>
    <mergeCell ref="B167:B169"/>
    <mergeCell ref="C167:C169"/>
    <mergeCell ref="D167:D169"/>
    <mergeCell ref="B170:B171"/>
    <mergeCell ref="C170:C171"/>
    <mergeCell ref="D170:D171"/>
    <mergeCell ref="B172:B173"/>
    <mergeCell ref="C179:C180"/>
    <mergeCell ref="D179:D180"/>
    <mergeCell ref="B174:B176"/>
    <mergeCell ref="C174:C176"/>
    <mergeCell ref="D174:D176"/>
    <mergeCell ref="B177:B178"/>
    <mergeCell ref="C177:C178"/>
    <mergeCell ref="D177:D178"/>
    <mergeCell ref="B179:B180"/>
    <mergeCell ref="C187:C188"/>
    <mergeCell ref="D187:D188"/>
    <mergeCell ref="B182:B183"/>
    <mergeCell ref="C182:C183"/>
    <mergeCell ref="D182:D183"/>
    <mergeCell ref="B184:B186"/>
    <mergeCell ref="C184:C186"/>
    <mergeCell ref="D184:D186"/>
    <mergeCell ref="B187:B188"/>
    <mergeCell ref="C196:C197"/>
    <mergeCell ref="D196:D197"/>
    <mergeCell ref="B189:B190"/>
    <mergeCell ref="C189:C190"/>
    <mergeCell ref="D189:D190"/>
    <mergeCell ref="B191:B192"/>
    <mergeCell ref="C191:C192"/>
    <mergeCell ref="D191:D192"/>
    <mergeCell ref="B196:B197"/>
    <mergeCell ref="C202:C204"/>
    <mergeCell ref="D202:D204"/>
    <mergeCell ref="B198:B199"/>
    <mergeCell ref="C198:C199"/>
    <mergeCell ref="D198:D199"/>
    <mergeCell ref="B200:B201"/>
    <mergeCell ref="C200:C201"/>
    <mergeCell ref="D200:D201"/>
    <mergeCell ref="B202:B204"/>
    <mergeCell ref="C298:C299"/>
    <mergeCell ref="D298:D299"/>
    <mergeCell ref="B300:B302"/>
    <mergeCell ref="C300:C302"/>
    <mergeCell ref="D300:D302"/>
    <mergeCell ref="B293:B294"/>
    <mergeCell ref="C293:C294"/>
    <mergeCell ref="D293:D294"/>
    <mergeCell ref="B295:B297"/>
    <mergeCell ref="C295:C297"/>
    <mergeCell ref="D295:D297"/>
    <mergeCell ref="B298:B299"/>
    <mergeCell ref="C372:C374"/>
    <mergeCell ref="D372:D374"/>
    <mergeCell ref="B366:B368"/>
    <mergeCell ref="C366:C368"/>
    <mergeCell ref="D366:D368"/>
    <mergeCell ref="B370:B371"/>
    <mergeCell ref="C370:C371"/>
    <mergeCell ref="D370:D371"/>
    <mergeCell ref="B372:B374"/>
    <mergeCell ref="C395:C396"/>
    <mergeCell ref="D395:D396"/>
    <mergeCell ref="B390:B391"/>
    <mergeCell ref="C390:C391"/>
    <mergeCell ref="D390:D391"/>
    <mergeCell ref="B392:B393"/>
    <mergeCell ref="C392:C393"/>
    <mergeCell ref="D392:D393"/>
    <mergeCell ref="B395:B396"/>
    <mergeCell ref="C403:C405"/>
    <mergeCell ref="D403:D405"/>
    <mergeCell ref="B397:B399"/>
    <mergeCell ref="C397:C399"/>
    <mergeCell ref="D397:D399"/>
    <mergeCell ref="B400:B402"/>
    <mergeCell ref="C400:C402"/>
    <mergeCell ref="D400:D402"/>
    <mergeCell ref="B403:B405"/>
    <mergeCell ref="C414:C417"/>
    <mergeCell ref="D414:D417"/>
    <mergeCell ref="A423:A424"/>
    <mergeCell ref="B407:B408"/>
    <mergeCell ref="C407:C408"/>
    <mergeCell ref="D407:D408"/>
    <mergeCell ref="B411:B412"/>
    <mergeCell ref="C411:C412"/>
    <mergeCell ref="D411:D412"/>
    <mergeCell ref="B414:B417"/>
    <mergeCell ref="D420:D423"/>
    <mergeCell ref="D424:D429"/>
    <mergeCell ref="B418:B419"/>
    <mergeCell ref="C418:C419"/>
    <mergeCell ref="D418:D419"/>
    <mergeCell ref="B420:B423"/>
    <mergeCell ref="C420:C423"/>
    <mergeCell ref="C424:C426"/>
    <mergeCell ref="C427:C429"/>
    <mergeCell ref="C329:C330"/>
    <mergeCell ref="D329:D330"/>
    <mergeCell ref="B325:B326"/>
    <mergeCell ref="C325:C326"/>
    <mergeCell ref="D325:D326"/>
    <mergeCell ref="B327:B328"/>
    <mergeCell ref="C327:C328"/>
    <mergeCell ref="D327:D328"/>
    <mergeCell ref="B329:B330"/>
    <mergeCell ref="C335:C337"/>
    <mergeCell ref="D335:D337"/>
    <mergeCell ref="B331:B332"/>
    <mergeCell ref="C331:C332"/>
    <mergeCell ref="D331:D332"/>
    <mergeCell ref="B333:B334"/>
    <mergeCell ref="C333:C334"/>
    <mergeCell ref="D333:D334"/>
    <mergeCell ref="B335:B337"/>
    <mergeCell ref="C345:C346"/>
    <mergeCell ref="D345:D346"/>
    <mergeCell ref="B338:B340"/>
    <mergeCell ref="C338:C340"/>
    <mergeCell ref="D338:D340"/>
    <mergeCell ref="B341:B344"/>
    <mergeCell ref="C341:C344"/>
    <mergeCell ref="D341:D344"/>
    <mergeCell ref="B345:B346"/>
    <mergeCell ref="B436:B437"/>
    <mergeCell ref="C436:C437"/>
    <mergeCell ref="D436:D437"/>
    <mergeCell ref="B440:B441"/>
    <mergeCell ref="C440:C441"/>
    <mergeCell ref="D440:D441"/>
    <mergeCell ref="B424:B429"/>
    <mergeCell ref="B430:B432"/>
    <mergeCell ref="C430:C432"/>
    <mergeCell ref="D430:D432"/>
    <mergeCell ref="B433:B435"/>
    <mergeCell ref="C433:C435"/>
    <mergeCell ref="D433:D435"/>
    <mergeCell ref="B205:B206"/>
    <mergeCell ref="C205:C206"/>
    <mergeCell ref="D205:D206"/>
    <mergeCell ref="B208:B209"/>
    <mergeCell ref="C208:C209"/>
    <mergeCell ref="D208:D209"/>
    <mergeCell ref="B210:B212"/>
    <mergeCell ref="C242:C244"/>
    <mergeCell ref="D242:D244"/>
    <mergeCell ref="C210:C212"/>
    <mergeCell ref="D210:D212"/>
    <mergeCell ref="A236:A240"/>
    <mergeCell ref="B240:B241"/>
    <mergeCell ref="C240:C241"/>
    <mergeCell ref="D240:D241"/>
    <mergeCell ref="B242:B244"/>
    <mergeCell ref="B245:B246"/>
    <mergeCell ref="C245:C246"/>
    <mergeCell ref="D245:D246"/>
    <mergeCell ref="A246:A247"/>
    <mergeCell ref="B248:B250"/>
    <mergeCell ref="C248:C250"/>
    <mergeCell ref="D248:D250"/>
    <mergeCell ref="B251:B252"/>
    <mergeCell ref="C251:C252"/>
    <mergeCell ref="D251:D252"/>
    <mergeCell ref="B255:B256"/>
    <mergeCell ref="C255:C256"/>
    <mergeCell ref="D255:D256"/>
    <mergeCell ref="A258:A259"/>
    <mergeCell ref="C264:C266"/>
    <mergeCell ref="D264:D266"/>
    <mergeCell ref="B260:B261"/>
    <mergeCell ref="C260:C261"/>
    <mergeCell ref="D260:D261"/>
    <mergeCell ref="B262:B263"/>
    <mergeCell ref="C262:C263"/>
    <mergeCell ref="D262:D263"/>
    <mergeCell ref="B264:B266"/>
    <mergeCell ref="C291:C292"/>
    <mergeCell ref="D291:D292"/>
    <mergeCell ref="A304:A305"/>
    <mergeCell ref="B306:B307"/>
    <mergeCell ref="C306:C307"/>
    <mergeCell ref="D306:D307"/>
    <mergeCell ref="B310:B311"/>
    <mergeCell ref="C310:C311"/>
    <mergeCell ref="D310:D311"/>
    <mergeCell ref="B312:B314"/>
    <mergeCell ref="C312:C314"/>
    <mergeCell ref="D312:D314"/>
    <mergeCell ref="C315:C317"/>
    <mergeCell ref="D315:D317"/>
    <mergeCell ref="C271:C272"/>
    <mergeCell ref="D271:D272"/>
    <mergeCell ref="B267:B268"/>
    <mergeCell ref="C267:C268"/>
    <mergeCell ref="D267:D268"/>
    <mergeCell ref="B269:B270"/>
    <mergeCell ref="C269:C270"/>
    <mergeCell ref="D269:D270"/>
    <mergeCell ref="B271:B272"/>
    <mergeCell ref="C278:C279"/>
    <mergeCell ref="D278:D279"/>
    <mergeCell ref="B273:B275"/>
    <mergeCell ref="C273:C275"/>
    <mergeCell ref="D273:D275"/>
    <mergeCell ref="B276:B277"/>
    <mergeCell ref="C276:C277"/>
    <mergeCell ref="D276:D277"/>
    <mergeCell ref="B278:B279"/>
    <mergeCell ref="B280:B281"/>
    <mergeCell ref="C280:C281"/>
    <mergeCell ref="D280:D281"/>
    <mergeCell ref="B282:B283"/>
    <mergeCell ref="C282:C283"/>
    <mergeCell ref="D282:D283"/>
    <mergeCell ref="A283:A284"/>
    <mergeCell ref="B285:B286"/>
    <mergeCell ref="C285:C286"/>
    <mergeCell ref="D285:D286"/>
    <mergeCell ref="B288:B289"/>
    <mergeCell ref="C288:C289"/>
    <mergeCell ref="D288:D289"/>
    <mergeCell ref="B291:B292"/>
    <mergeCell ref="B315:B317"/>
    <mergeCell ref="B318:B321"/>
    <mergeCell ref="C318:C321"/>
    <mergeCell ref="D318:D321"/>
    <mergeCell ref="B322:B324"/>
    <mergeCell ref="C322:C324"/>
    <mergeCell ref="D322:D324"/>
    <mergeCell ref="C352:C355"/>
    <mergeCell ref="D352:D355"/>
    <mergeCell ref="B347:B349"/>
    <mergeCell ref="C347:C349"/>
    <mergeCell ref="D347:D349"/>
    <mergeCell ref="B350:B351"/>
    <mergeCell ref="C350:C351"/>
    <mergeCell ref="D350:D351"/>
    <mergeCell ref="B352:B355"/>
    <mergeCell ref="C362:C365"/>
    <mergeCell ref="D362:D365"/>
    <mergeCell ref="B357:B358"/>
    <mergeCell ref="C357:C358"/>
    <mergeCell ref="D357:D358"/>
    <mergeCell ref="B359:B361"/>
    <mergeCell ref="C359:C361"/>
    <mergeCell ref="D359:D361"/>
    <mergeCell ref="B362:B365"/>
    <mergeCell ref="C379:C380"/>
    <mergeCell ref="D379:D380"/>
    <mergeCell ref="B375:B376"/>
    <mergeCell ref="C375:C376"/>
    <mergeCell ref="D375:D376"/>
    <mergeCell ref="B377:B378"/>
    <mergeCell ref="C377:C378"/>
    <mergeCell ref="D377:D378"/>
    <mergeCell ref="B379:B380"/>
    <mergeCell ref="C386:C387"/>
    <mergeCell ref="D386:D387"/>
    <mergeCell ref="B381:B382"/>
    <mergeCell ref="C381:C382"/>
    <mergeCell ref="D381:D382"/>
    <mergeCell ref="B383:B385"/>
    <mergeCell ref="C383:C385"/>
    <mergeCell ref="D383:D385"/>
    <mergeCell ref="B386:B387"/>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57" t="s">
        <v>4</v>
      </c>
      <c r="B1" s="58" t="s">
        <v>5</v>
      </c>
      <c r="C1" s="58" t="s">
        <v>6</v>
      </c>
      <c r="D1" s="59" t="s">
        <v>7</v>
      </c>
    </row>
    <row r="2" ht="21.75" customHeight="1">
      <c r="A2" s="60" t="s">
        <v>921</v>
      </c>
      <c r="B2" s="61" t="s">
        <v>922</v>
      </c>
      <c r="C2" s="51" t="s">
        <v>923</v>
      </c>
      <c r="D2" s="62" t="s">
        <v>924</v>
      </c>
    </row>
    <row r="3">
      <c r="C3" s="51" t="s">
        <v>925</v>
      </c>
    </row>
    <row r="4" ht="21.75" customHeight="1">
      <c r="C4" s="51" t="s">
        <v>926</v>
      </c>
    </row>
    <row r="5">
      <c r="C5" s="51" t="s">
        <v>927</v>
      </c>
    </row>
    <row r="6" ht="21.75" customHeight="1">
      <c r="A6" s="63" t="s">
        <v>928</v>
      </c>
      <c r="B6" s="61">
        <v>3.0</v>
      </c>
      <c r="C6" s="51" t="s">
        <v>929</v>
      </c>
      <c r="D6" s="26" t="s">
        <v>930</v>
      </c>
    </row>
    <row r="7" ht="21.75" customHeight="1">
      <c r="A7" s="63" t="s">
        <v>931</v>
      </c>
      <c r="B7" s="64">
        <v>43193.0</v>
      </c>
      <c r="C7" s="51" t="s">
        <v>932</v>
      </c>
      <c r="D7" s="26" t="s">
        <v>933</v>
      </c>
    </row>
    <row r="8" ht="21.75" customHeight="1">
      <c r="A8" s="65" t="str">
        <f>HYPERLINK("https://www.homestuck.com/1","Homestuck")</f>
        <v>Homestuck</v>
      </c>
      <c r="B8" s="66">
        <v>7.0</v>
      </c>
      <c r="C8" s="51" t="s">
        <v>934</v>
      </c>
      <c r="D8" s="26" t="s">
        <v>935</v>
      </c>
    </row>
    <row r="9" ht="14.25" customHeight="1">
      <c r="A9" s="67" t="str">
        <f>HYPERLINK("https://www.homestuck.com/2","Enter name. ")</f>
        <v>Enter name. </v>
      </c>
      <c r="B9" s="66">
        <v>8.0</v>
      </c>
      <c r="C9" s="51" t="s">
        <v>936</v>
      </c>
      <c r="D9" s="26" t="s">
        <v>937</v>
      </c>
    </row>
    <row r="10" ht="1.5" customHeight="1">
      <c r="A10" s="67" t="str">
        <f>HYPERLINK("https://www.homestuck.com/3","Try again.")</f>
        <v>Try again.</v>
      </c>
      <c r="B10" s="66">
        <v>9.0</v>
      </c>
      <c r="C10" s="51" t="s">
        <v>938</v>
      </c>
      <c r="D10" s="68"/>
    </row>
    <row r="11">
      <c r="A11" s="67" t="str">
        <f>HYPERLINK("https://www.homestuck.com/4","Examine room.")</f>
        <v>Examine room.</v>
      </c>
      <c r="B11" s="66">
        <v>10.0</v>
      </c>
      <c r="C11" s="51" t="s">
        <v>939</v>
      </c>
      <c r="D11" s="68"/>
    </row>
    <row r="12" ht="18.75" customHeight="1">
      <c r="A12" s="67" t="str">
        <f>HYPERLINK("https://www.homestuck.com/5","John: Quickly retrieve arms from drawer.")</f>
        <v>John: Quickly retrieve arms from drawer.</v>
      </c>
      <c r="B12" s="66">
        <v>11.0</v>
      </c>
      <c r="C12" s="51" t="s">
        <v>940</v>
      </c>
      <c r="D12" s="68"/>
    </row>
    <row r="13" ht="13.5" customHeight="1">
      <c r="A13" s="67" t="str">
        <f>HYPERLINK("https://www.homestuck.com/6","Remove CAKE from MAGIC CHEST.")</f>
        <v>Remove CAKE from MAGIC CHEST.</v>
      </c>
    </row>
    <row r="14" ht="7.5" customHeight="1">
      <c r="A14" s="67" t="str">
        <f>HYPERLINK("https://www.homestuck.com/7","John: Quickly retrieve arms from MAGIC CHEST.")</f>
        <v>John: Quickly retrieve arms from MAGIC CHEST.</v>
      </c>
    </row>
    <row r="15" ht="6.0" customHeight="1">
      <c r="A15" s="67" t="str">
        <f>HYPERLINK("https://www.homestuck.com/8","John: Examine contents of chest.")</f>
        <v>John: Examine contents of chest.</v>
      </c>
      <c r="B15" s="66">
        <v>12.0</v>
      </c>
      <c r="C15" s="69" t="s">
        <v>941</v>
      </c>
      <c r="D15" s="68"/>
    </row>
    <row r="16" ht="2.25" customHeight="1">
      <c r="A16" s="67" t="str">
        <f>HYPERLINK("https://www.homestuck.com/9","John: Captchalogue smoke pellets.")</f>
        <v>John: Captchalogue smoke pellets.</v>
      </c>
    </row>
    <row r="17">
      <c r="A17" s="67" t="str">
        <f>HYPERLINK("https://www.homestuck.com/10","John: Equip fake arms.")</f>
        <v>John: Equip fake arms.</v>
      </c>
      <c r="B17" s="66">
        <v>13.0</v>
      </c>
      <c r="C17" s="51" t="s">
        <v>942</v>
      </c>
      <c r="D17" s="68"/>
    </row>
    <row r="18">
      <c r="A18" s="67" t="str">
        <f>HYPERLINK("https://www.homestuck.com/11","John: Examine Problem Sleuth Poster.")</f>
        <v>John: Examine Problem Sleuth Poster.</v>
      </c>
    </row>
    <row r="19" ht="18.0" customHeight="1">
      <c r="A19" s="67" t="str">
        <f>HYPERLINK("https://www.homestuck.com/12","John: Read note on drawer.")</f>
        <v>John: Read note on drawer.</v>
      </c>
    </row>
    <row r="20">
      <c r="A20" s="67" t="str">
        <f>HYPERLINK("https://www.homestuck.com/13","John: Take poster.")</f>
        <v>John: Take poster.</v>
      </c>
      <c r="B20" s="66">
        <v>14.0</v>
      </c>
      <c r="C20" s="51" t="s">
        <v>943</v>
      </c>
      <c r="D20" s="68"/>
    </row>
    <row r="21">
      <c r="A21" s="67" t="str">
        <f>HYPERLINK("https://www.homestuck.com/14","John: Acquire hammer and nails. They will come in handy.")</f>
        <v>John: Acquire hammer and nails. They will come in handy.</v>
      </c>
    </row>
    <row r="22" ht="19.5" customHeight="1">
      <c r="A22" s="67" t="str">
        <f>HYPERLINK("https://www.homestuck.com/15","John: Take nails.")</f>
        <v>John: Take nails.</v>
      </c>
    </row>
    <row r="23">
      <c r="A23" s="67" t="str">
        <f>HYPERLINK("https://www.homestuck.com/16","John: Squawk like an imbecile and shit on your desk.")</f>
        <v>John: Squawk like an imbecile and shit on your desk.</v>
      </c>
      <c r="B23" s="66">
        <v>15.0</v>
      </c>
      <c r="C23" s="51" t="s">
        <v>944</v>
      </c>
      <c r="D23" s="68"/>
    </row>
    <row r="24" ht="22.5" customHeight="1">
      <c r="A24" s="67" t="str">
        <f>HYPERLINK("https://www.homestuck.com/17","John: Combine the nails and hammer.")</f>
        <v>John: Combine the nails and hammer.</v>
      </c>
      <c r="B24" s="66">
        <v>16.0</v>
      </c>
      <c r="C24" s="51" t="s">
        <v>945</v>
      </c>
      <c r="D24" s="68"/>
    </row>
    <row r="25">
      <c r="A25" s="67" t="str">
        <f>HYPERLINK("https://www.homestuck.com/18","John: Use hammer/nails on poster.")</f>
        <v>John: Use hammer/nails on poster.</v>
      </c>
    </row>
    <row r="26">
      <c r="A26" s="67" t="str">
        <f>HYPERLINK("https://www.homestuck.com/19","John: Nail poster to wall.")</f>
        <v>John: Nail poster to wall.</v>
      </c>
      <c r="B26" s="66">
        <v>17.0</v>
      </c>
      <c r="C26" s="51" t="s">
        <v>946</v>
      </c>
      <c r="D26" s="68"/>
    </row>
    <row r="27">
      <c r="A27" s="67" t="str">
        <f>HYPERLINK("https://www.homestuck.com/20","John: Examine Con Air poster.")</f>
        <v>John: Examine Con Air poster.</v>
      </c>
      <c r="B27" s="66">
        <v>18.0</v>
      </c>
      <c r="C27" s="51" t="s">
        <v>947</v>
      </c>
      <c r="D27" s="68"/>
    </row>
    <row r="28">
      <c r="A28" s="67" t="str">
        <f>HYPERLINK("https://www.homestuck.com/21","John: Examine Deep Impact poster.")</f>
        <v>John: Examine Deep Impact poster.</v>
      </c>
    </row>
    <row r="29">
      <c r="A29" s="67" t="str">
        <f>HYPERLINK("https://www.homestuck.com/22","John: Examine calendar.")</f>
        <v>John: Examine calendar.</v>
      </c>
    </row>
    <row r="30">
      <c r="A30" s="67" t="str">
        <f>HYPERLINK("https://www.homestuck.com/23","John: Eat cake.")</f>
        <v>John: Eat cake.</v>
      </c>
      <c r="B30" s="66">
        <v>19.0</v>
      </c>
      <c r="C30" s="51" t="s">
        <v>948</v>
      </c>
      <c r="D30" s="68"/>
    </row>
    <row r="31" ht="30.0" customHeight="1">
      <c r="A31" s="67" t="str">
        <f>HYPERLINK("https://www.homestuck.com/24","John: Examine incoming message.")</f>
        <v>John: Examine incoming message.</v>
      </c>
    </row>
    <row r="32" ht="32.25" customHeight="1">
      <c r="A32" s="67" t="str">
        <f>HYPERLINK("https://www.homestuck.com/25","John: Open Pesterchum.")</f>
        <v>John: Open Pesterchum.</v>
      </c>
      <c r="B32" s="66">
        <v>20.0</v>
      </c>
      <c r="C32" s="51" t="s">
        <v>949</v>
      </c>
      <c r="D32" s="68"/>
    </row>
    <row r="33" ht="34.5" customHeight="1">
      <c r="A33" s="67" t="str">
        <f>HYPERLINK("https://www.homestuck.com/26","John: Open message.")</f>
        <v>John: Open message.</v>
      </c>
    </row>
    <row r="34" ht="30.75" customHeight="1">
      <c r="B34" s="66">
        <v>21.0</v>
      </c>
      <c r="C34" s="51" t="s">
        <v>950</v>
      </c>
      <c r="D34" s="26" t="s">
        <v>951</v>
      </c>
    </row>
    <row r="35" ht="20.25" customHeight="1">
      <c r="A35" s="67" t="str">
        <f>HYPERLINK("https://www.homestuck.com/27","John: Look out window.")</f>
        <v>John: Look out window.</v>
      </c>
    </row>
    <row r="36" ht="21.0" customHeight="1">
      <c r="B36" s="66">
        <v>22.0</v>
      </c>
      <c r="C36" s="51" t="s">
        <v>952</v>
      </c>
      <c r="D36" s="68"/>
    </row>
    <row r="37" ht="16.5" customHeight="1">
      <c r="A37" s="67" t="str">
        <f>HYPERLINK("https://www.homestuck.com/28","John: Examine mailbox.")</f>
        <v>John: Examine mailbox.</v>
      </c>
    </row>
    <row r="38">
      <c r="A38" s="67" t="str">
        <f>HYPERLINK("https://www.homestuck.com/29","John: Go outside and check mailbox.")</f>
        <v>John: Go outside and check mailbox.</v>
      </c>
      <c r="B38" s="66">
        <v>23.0</v>
      </c>
      <c r="C38" s="51" t="s">
        <v>953</v>
      </c>
      <c r="D38" s="68"/>
    </row>
    <row r="39">
      <c r="A39" s="67" t="str">
        <f>HYPERLINK("https://www.homestuck.com/30","John: Forget it. Check mail later.")</f>
        <v>John: Forget it. Check mail later.</v>
      </c>
    </row>
    <row r="40">
      <c r="A40" s="67" t="str">
        <f>HYPERLINK("https://www.homestuck.com/31","John: Examine games on CD rack.")</f>
        <v>John: Examine games on CD rack.</v>
      </c>
      <c r="B40" s="66">
        <v>24.0</v>
      </c>
      <c r="C40" s="51" t="s">
        <v>954</v>
      </c>
      <c r="D40" s="68"/>
    </row>
    <row r="41">
      <c r="A41" s="67" t="str">
        <f>HYPERLINK("https://www.homestuck.com/32","John: Read COLONEL SASSACRE'S DAUNTING TEXT.")</f>
        <v>John: Read COLONEL SASSACRE'S DAUNTING TEXT.</v>
      </c>
    </row>
    <row r="42">
      <c r="A42" s="65" t="str">
        <f>HYPERLINK("https://www.homestuck.com/33","John: Captchalogue fake arms again.")</f>
        <v>John: Captchalogue fake arms again.</v>
      </c>
      <c r="B42" s="66">
        <v>25.0</v>
      </c>
      <c r="C42" s="51" t="s">
        <v>955</v>
      </c>
      <c r="D42" s="68"/>
    </row>
    <row r="43" ht="31.5" customHeight="1">
      <c r="A43" s="67" t="str">
        <f>HYPERLINK("https://www.homestuck.com/34","John: Set Pesterchum status to ""bully"".")</f>
        <v>John: Set Pesterchum status to "bully".</v>
      </c>
    </row>
    <row r="44" ht="20.25" customHeight="1">
      <c r="A44" s="67" t="str">
        <f>HYPERLINK("https://www.homestuck.com/35","John: Answer chum.")</f>
        <v>John: Answer chum.</v>
      </c>
    </row>
    <row r="45">
      <c r="B45" s="66">
        <v>26.0</v>
      </c>
      <c r="C45" s="51" t="s">
        <v>956</v>
      </c>
      <c r="D45" s="68"/>
    </row>
    <row r="46" ht="23.25" customHeight="1">
      <c r="A46" s="67" t="str">
        <f>HYPERLINK("https://www.homestuck.com/36","John: Combine fake arms with cake.")</f>
        <v>John: Combine fake arms with cake.</v>
      </c>
      <c r="B46" s="66">
        <v>27.0</v>
      </c>
      <c r="C46" s="51" t="s">
        <v>957</v>
      </c>
      <c r="D46" s="26" t="s">
        <v>958</v>
      </c>
    </row>
    <row r="47" ht="36.75" customHeight="1">
      <c r="A47" s="67" t="str">
        <f>HYPERLINK("https://www.homestuck.com/37","John: Allocate hammer to strife specibus.")</f>
        <v>John: Allocate hammer to strife specibus.</v>
      </c>
    </row>
    <row r="48" ht="23.25" customHeight="1">
      <c r="A48" s="67" t="str">
        <f>HYPERLINK("https://www.homestuck.com/38","John: Select ""HAMMER"".")</f>
        <v>John: Select "HAMMER".</v>
      </c>
    </row>
    <row r="49">
      <c r="B49" s="66">
        <v>28.0</v>
      </c>
      <c r="C49" s="51" t="s">
        <v>959</v>
      </c>
      <c r="D49" s="68"/>
    </row>
    <row r="50">
      <c r="A50" s="67" t="str">
        <f>HYPERLINK("https://www.homestuck.com/39","John: Report progress to TG.")</f>
        <v>John: Report progress to TG.</v>
      </c>
    </row>
    <row r="51">
      <c r="A51" s="67" t="str">
        <f>HYPERLINK("https://www.homestuck.com/40","John: Captchalogue Colonel's big book.")</f>
        <v>John: Captchalogue Colonel's big book.</v>
      </c>
      <c r="B51" s="66">
        <v>29.0</v>
      </c>
      <c r="C51" s="51" t="s">
        <v>960</v>
      </c>
      <c r="D51" s="68"/>
    </row>
    <row r="52">
      <c r="A52" s="67" t="str">
        <f>HYPERLINK("https://www.homestuck.com/41","John: Examine GameBro Magazine.")</f>
        <v>John: Examine GameBro Magazine.</v>
      </c>
    </row>
    <row r="53">
      <c r="A53" s="67" t="str">
        <f>HYPERLINK("https://www.homestuck.com/42","John: Read article.")</f>
        <v>John: Read article.</v>
      </c>
      <c r="B53" s="66">
        <v>30.0</v>
      </c>
      <c r="C53" s="51" t="s">
        <v>961</v>
      </c>
      <c r="D53" s="68"/>
    </row>
    <row r="54">
      <c r="A54" s="67" t="str">
        <f>HYPERLINK("https://www.homestuck.com/43","John: Captchalogue GameBro.")</f>
        <v>John: Captchalogue GameBro.</v>
      </c>
    </row>
    <row r="55">
      <c r="A55" s="67" t="str">
        <f>HYPERLINK("https://www.homestuck.com/44","John: Captchalogue magician's hat.")</f>
        <v>John: Captchalogue magician's hat.</v>
      </c>
      <c r="B55" s="66">
        <v>31.0</v>
      </c>
      <c r="C55" s="51" t="s">
        <v>962</v>
      </c>
      <c r="D55" s="68"/>
    </row>
    <row r="56">
      <c r="A56" s="67" t="str">
        <f>HYPERLINK("https://www.homestuck.com/45","John: Get funny glasses too.")</f>
        <v>John: Get funny glasses too.</v>
      </c>
    </row>
    <row r="57">
      <c r="A57" s="67" t="str">
        <f>HYPERLINK("https://www.homestuck.com/46","John: Wear disguise to fool dad.")</f>
        <v>John: Wear disguise to fool dad.</v>
      </c>
    </row>
    <row r="58" ht="25.5" customHeight="1">
      <c r="A58" s="67" t="str">
        <f>HYPERLINK("https://www.homestuck.com/47","John: Leave room.")</f>
        <v>John: Leave room.</v>
      </c>
      <c r="B58" s="66">
        <v>32.0</v>
      </c>
      <c r="C58" s="51" t="s">
        <v>963</v>
      </c>
      <c r="D58" s="26" t="s">
        <v>964</v>
      </c>
    </row>
    <row r="59" ht="22.5" customHeight="1">
      <c r="A59" s="67" t="str">
        <f>HYPERLINK("https://www.homestuck.com/48","John: Go downstairs.")</f>
        <v>John: Go downstairs.</v>
      </c>
    </row>
    <row r="60" ht="19.5" customHeight="1">
      <c r="A60" s="67" t="str">
        <f>HYPERLINK("https://www.homestuck.com/49","John: Admire harlequins.")</f>
        <v>John: Admire harlequins.</v>
      </c>
      <c r="B60" s="66">
        <v>33.0</v>
      </c>
      <c r="C60" s="51" t="s">
        <v>965</v>
      </c>
      <c r="D60" s="68"/>
    </row>
    <row r="61" ht="18.75" customHeight="1">
      <c r="A61" s="67" t="str">
        <f>HYPERLINK("https://www.homestuck.com/50","John: Examine fireplace.")</f>
        <v>John: Examine fireplace.</v>
      </c>
    </row>
    <row r="62">
      <c r="A62" s="67" t="str">
        <f>HYPERLINK("https://www.homestuck.com/51","John: Toss GameBro into fire.")</f>
        <v>John: Toss GameBro into fire.</v>
      </c>
      <c r="B62" s="66">
        <v>34.0</v>
      </c>
      <c r="C62" s="51" t="s">
        <v>966</v>
      </c>
      <c r="D62" s="68"/>
    </row>
    <row r="63">
      <c r="A63" s="67" t="str">
        <f>HYPERLINK("https://www.homestuck.com/52","John: Fondly regard cremation.")</f>
        <v>John: Fondly regard cremation.</v>
      </c>
    </row>
    <row r="64">
      <c r="A64" s="67" t="str">
        <f>HYPERLINK("https://www.homestuck.com/53","John: Topple urn.")</f>
        <v>John: Topple urn.</v>
      </c>
      <c r="B64" s="66">
        <v>35.0</v>
      </c>
      <c r="C64" s="51" t="s">
        <v>967</v>
      </c>
      <c r="D64" s="26"/>
    </row>
    <row r="65">
      <c r="A65" s="67" t="str">
        <f>HYPERLINK("https://www.homestuck.com/54","John: Combine father's pipe with clever disguise.")</f>
        <v>John: Combine father's pipe with clever disguise.</v>
      </c>
    </row>
    <row r="66">
      <c r="A66" s="67" t="str">
        <f>HYPERLINK("https://www.homestuck.com/55","John: Examine oversized gift.")</f>
        <v>John: Examine oversized gift.</v>
      </c>
    </row>
    <row r="67">
      <c r="B67" s="66">
        <v>36.0</v>
      </c>
      <c r="C67" s="51" t="s">
        <v>968</v>
      </c>
      <c r="D67" s="68"/>
    </row>
    <row r="68">
      <c r="A68" s="67" t="str">
        <f>HYPERLINK("https://www.homestuck.com/56","John: Open large present.")</f>
        <v>John: Open large present.</v>
      </c>
    </row>
    <row r="69">
      <c r="A69" s="70" t="str">
        <f>HYPERLINK("https://www.homestuck.com/57","John: Captchalogue ashes.")</f>
        <v>John: Captchalogue ashes.</v>
      </c>
    </row>
    <row r="70" ht="26.25" customHeight="1">
      <c r="A70" s="65" t="str">
        <f>HYPERLINK("https://www.homestuck.com/58","John: Combine ashes with urn.")</f>
        <v>John: Combine ashes with urn.</v>
      </c>
    </row>
    <row r="71">
      <c r="A71" s="67" t="str">
        <f>HYPERLINK("https://www.homestuck.com/59","John: Put urn back.")</f>
        <v>John: Put urn back.</v>
      </c>
      <c r="B71" s="66">
        <v>37.0</v>
      </c>
      <c r="C71" s="51" t="s">
        <v>969</v>
      </c>
      <c r="D71" s="26"/>
    </row>
    <row r="72">
      <c r="A72" s="67" t="str">
        <f>HYPERLINK("https://www.homestuck.com/60","John: Go get fake arms again.")</f>
        <v>John: Go get fake arms again.</v>
      </c>
    </row>
    <row r="73">
      <c r="A73" s="67" t="str">
        <f>HYPERLINK("https://www.homestuck.com/61","John: Examine 3rd and 4th walls of room.")</f>
        <v>John: Examine 3rd and 4th walls of room.</v>
      </c>
    </row>
    <row r="74">
      <c r="A74" s="67" t="str">
        <f>HYPERLINK("https://www.homestuck.com/62","John: Check Pesterchum.")</f>
        <v>John: Check Pesterchum.</v>
      </c>
    </row>
    <row r="75" ht="21.0" customHeight="1">
      <c r="B75" s="66">
        <v>38.0</v>
      </c>
      <c r="C75" s="51" t="s">
        <v>970</v>
      </c>
      <c r="D75" s="68"/>
    </row>
    <row r="76" ht="21.0" customHeight="1">
      <c r="A76" s="67" t="str">
        <f>HYPERLINK("https://www.homestuck.com/63","John: Check message.")</f>
        <v>John: Check message.</v>
      </c>
    </row>
    <row r="77">
      <c r="B77" s="66">
        <v>39.0</v>
      </c>
      <c r="C77" s="51" t="s">
        <v>971</v>
      </c>
      <c r="D77" s="68"/>
    </row>
    <row r="78">
      <c r="A78" s="67" t="str">
        <f>HYPERLINK("https://www.homestuck.com/64","John: Go back downstairs.")</f>
        <v>John: Go back downstairs.</v>
      </c>
    </row>
    <row r="79">
      <c r="A79" s="67" t="str">
        <f>HYPERLINK("https://www.homestuck.com/65","John: Attach arms to doll.")</f>
        <v>John: Attach arms to doll.</v>
      </c>
      <c r="B79" s="66">
        <v>40.0</v>
      </c>
      <c r="C79" s="51" t="s">
        <v>972</v>
      </c>
      <c r="D79" s="68"/>
    </row>
    <row r="80">
      <c r="A80" s="67" t="str">
        <f>HYPERLINK("https://www.homestuck.com/66","John: Inspect burnt paper on the floor.")</f>
        <v>John: Inspect burnt paper on the floor.</v>
      </c>
    </row>
    <row r="81">
      <c r="A81" s="67" t="str">
        <f>HYPERLINK("https://www.homestuck.com/67","John: Throw present wrap in fire.")</f>
        <v>John: Throw present wrap in fire.</v>
      </c>
      <c r="B81" s="66">
        <v>41.0</v>
      </c>
      <c r="C81" s="51" t="s">
        <v>973</v>
      </c>
      <c r="D81" s="68"/>
    </row>
    <row r="82">
      <c r="A82" s="67" t="str">
        <f>HYPERLINK("https://www.homestuck.com/68","John: Captchalogue doll.")</f>
        <v>John: Captchalogue doll.</v>
      </c>
    </row>
    <row r="83">
      <c r="A83" s="67" t="str">
        <f>HYPERLINK("https://www.homestuck.com/69","John: Read Colonel Sassacre's text.")</f>
        <v>John: Read Colonel Sassacre's text.</v>
      </c>
    </row>
    <row r="84">
      <c r="B84" s="66">
        <v>42.0</v>
      </c>
      <c r="C84" s="51" t="s">
        <v>974</v>
      </c>
      <c r="D84" s="68"/>
    </row>
    <row r="85">
      <c r="A85" s="67" t="str">
        <f>HYPERLINK("https://www.homestuck.com/70","John: Find dad and retrieve mail.")</f>
        <v>John: Find dad and retrieve mail.</v>
      </c>
      <c r="B85" s="66">
        <v>43.0</v>
      </c>
      <c r="C85" s="51" t="s">
        <v>975</v>
      </c>
      <c r="D85" s="26" t="s">
        <v>976</v>
      </c>
    </row>
    <row r="86">
      <c r="A86" s="67" t="str">
        <f>HYPERLINK("https://www.homestuck.com/71","John: Go in the study.")</f>
        <v>John: Go in the study.</v>
      </c>
    </row>
    <row r="87">
      <c r="A87" s="67" t="str">
        <f>HYPERLINK("https://www.homestuck.com/72","John: Examine father's desk.")</f>
        <v>John: Examine father's desk.</v>
      </c>
    </row>
    <row r="88">
      <c r="A88" s="67" t="str">
        <f>HYPERLINK("https://www.homestuck.com/73","John: Upgrade costume with hat from hat rack.")</f>
        <v>John: Upgrade costume with hat from hat rack.</v>
      </c>
      <c r="B88" s="66">
        <v>44.0</v>
      </c>
      <c r="C88" s="51" t="s">
        <v>977</v>
      </c>
      <c r="D88" s="68"/>
    </row>
    <row r="89">
      <c r="A89" s="67" t="str">
        <f>HYPERLINK("https://www.homestuck.com/74","John: Combine second pipe with clever disguise.")</f>
        <v>John: Combine second pipe with clever disguise.</v>
      </c>
    </row>
    <row r="90">
      <c r="A90" s="67" t="str">
        <f>HYPERLINK("https://www.homestuck.com/75","John: Examine captchalogue card.")</f>
        <v>John: Examine captchalogue card.</v>
      </c>
      <c r="B90" s="66">
        <v>45.0</v>
      </c>
      <c r="C90" s="51" t="s">
        <v>978</v>
      </c>
      <c r="D90" s="68"/>
    </row>
    <row r="91">
      <c r="A91" s="67" t="str">
        <f>HYPERLINK("https://www.homestuck.com/76","John: Captchalogue captchalogue card.")</f>
        <v>John: Captchalogue captchalogue card.</v>
      </c>
    </row>
    <row r="92">
      <c r="A92" s="65" t="str">
        <f>HYPERLINK("https://www.homestuck.com/77","[S] John: Play haunting piano refrain.")</f>
        <v>[S] John: Play haunting piano refrain.</v>
      </c>
    </row>
    <row r="93">
      <c r="A93" s="67" t="str">
        <f>HYPERLINK("https://www.homestuck.com/78","John: Play 52 Pick-Up.")</f>
        <v>John: Play 52 Pick-Up.</v>
      </c>
      <c r="B93" s="66">
        <v>46.0</v>
      </c>
      <c r="C93" s="51" t="s">
        <v>979</v>
      </c>
      <c r="D93" s="68"/>
    </row>
    <row r="94">
      <c r="A94" s="67" t="str">
        <f>HYPERLINK("https://www.homestuck.com/79","John: Attempt to leave the house.")</f>
        <v>John: Attempt to leave the house.</v>
      </c>
    </row>
    <row r="95">
      <c r="A95" s="67" t="str">
        <f>HYPERLINK("https://www.homestuck.com/80","John: Exit.")</f>
        <v>John: Exit.</v>
      </c>
      <c r="B95" s="66">
        <v>47.0</v>
      </c>
      <c r="C95" s="51" t="s">
        <v>980</v>
      </c>
      <c r="D95" s="68"/>
    </row>
    <row r="96">
      <c r="A96" s="67" t="str">
        <f>HYPERLINK("https://www.homestuck.com/81","John: Check mail.")</f>
        <v>John: Check mail.</v>
      </c>
    </row>
    <row r="97">
      <c r="A97" s="65" t="str">
        <f>HYPERLINK("https://www.homestuck.com/82","[S] ==&gt;")</f>
        <v>[S] ==&gt;</v>
      </c>
    </row>
    <row r="98">
      <c r="B98" s="66">
        <v>48.0</v>
      </c>
      <c r="C98" s="51" t="s">
        <v>981</v>
      </c>
      <c r="D98" s="68"/>
    </row>
    <row r="99">
      <c r="B99" s="66">
        <v>49.0</v>
      </c>
      <c r="C99" s="51" t="s">
        <v>982</v>
      </c>
      <c r="D99" s="68"/>
    </row>
    <row r="100" ht="21.75" customHeight="1">
      <c r="A100" s="65" t="str">
        <f>HYPERLINK("https://www.homestuck.com/83","==&gt;")</f>
        <v>==&gt;</v>
      </c>
      <c r="B100" s="66">
        <v>50.0</v>
      </c>
      <c r="C100" s="51" t="s">
        <v>983</v>
      </c>
      <c r="D100" s="68"/>
    </row>
    <row r="101">
      <c r="A101" s="67" t="str">
        <f>HYPERLINK("https://www.homestuck.com/84","John: Leave a surprise for the mailman.")</f>
        <v>John: Leave a surprise for the mailman.</v>
      </c>
    </row>
    <row r="102">
      <c r="A102" s="67" t="str">
        <f>HYPERLINK("https://www.homestuck.com/85","John: See if your father left the mail in the car.")</f>
        <v>John: See if your father left the mail in the car.</v>
      </c>
    </row>
    <row r="103">
      <c r="A103" s="67" t="str">
        <f>HYPERLINK("https://www.homestuck.com/86","John: Spy in the kitchen.")</f>
        <v>John: Spy in the kitchen.</v>
      </c>
      <c r="B103" s="66">
        <v>51.0</v>
      </c>
      <c r="C103" s="51" t="s">
        <v>984</v>
      </c>
      <c r="D103" s="68"/>
    </row>
    <row r="104">
      <c r="A104" s="67" t="str">
        <f>HYPERLINK("https://www.homestuck.com/87","John: Go back into the kitchen.")</f>
        <v>John: Go back into the kitchen.</v>
      </c>
    </row>
    <row r="105">
      <c r="A105" s="65" t="str">
        <f>HYPERLINK("https://www.homestuck.com/88","[S] John: Enter.")</f>
        <v>[S] John: Enter.</v>
      </c>
    </row>
    <row r="106">
      <c r="B106" s="66">
        <v>52.0</v>
      </c>
      <c r="C106" s="51" t="s">
        <v>985</v>
      </c>
      <c r="D106" s="68"/>
    </row>
    <row r="107">
      <c r="B107" s="66">
        <v>53.0</v>
      </c>
      <c r="C107" s="51" t="s">
        <v>986</v>
      </c>
      <c r="D107" s="68"/>
    </row>
    <row r="108" ht="22.5" customHeight="1">
      <c r="A108" s="65" t="str">
        <f>HYPERLINK("https://www.homestuck.com/89","==&gt;")</f>
        <v>==&gt;</v>
      </c>
    </row>
    <row r="109">
      <c r="A109" s="65" t="str">
        <f>HYPERLINK("https://www.homestuck.com/90","[S] STRIFE!")</f>
        <v>[S] STRIFE!</v>
      </c>
      <c r="B109" s="66">
        <v>54.0</v>
      </c>
      <c r="C109" s="51" t="s">
        <v>987</v>
      </c>
      <c r="D109" s="26" t="s">
        <v>988</v>
      </c>
    </row>
    <row r="110">
      <c r="B110" s="66">
        <v>55.0</v>
      </c>
      <c r="C110" s="51" t="s">
        <v>989</v>
      </c>
      <c r="D110" s="68"/>
    </row>
    <row r="111">
      <c r="B111" s="66">
        <v>56.0</v>
      </c>
      <c r="C111" s="51" t="s">
        <v>990</v>
      </c>
      <c r="D111" s="68"/>
    </row>
    <row r="112">
      <c r="B112" s="66">
        <v>57.0</v>
      </c>
      <c r="C112" s="51" t="s">
        <v>991</v>
      </c>
      <c r="D112" s="68"/>
    </row>
    <row r="113">
      <c r="B113" s="66">
        <v>58.0</v>
      </c>
      <c r="C113" s="51" t="s">
        <v>992</v>
      </c>
      <c r="D113" s="68"/>
    </row>
    <row r="114">
      <c r="A114" s="67" t="str">
        <f>HYPERLINK("https://www.homestuck.com/91","John: Retrieve the package and flee to your room!")</f>
        <v>John: Retrieve the package and flee to your room!</v>
      </c>
      <c r="B114" s="66">
        <v>59.0</v>
      </c>
      <c r="C114" s="51" t="s">
        <v>993</v>
      </c>
    </row>
    <row r="115">
      <c r="A115" s="67" t="str">
        <f>HYPERLINK("https://www.homestuck.com/92","John: Equip disguise for defense.")</f>
        <v>John: Equip disguise for defense.</v>
      </c>
      <c r="B115" s="66">
        <v>60.0</v>
      </c>
      <c r="C115" s="51" t="s">
        <v>994</v>
      </c>
    </row>
    <row r="116">
      <c r="A116" s="67" t="str">
        <f>HYPERLINK("https://www.homestuck.com/93","John: Captachalogue pie tin.")</f>
        <v>John: Captachalogue pie tin.</v>
      </c>
      <c r="B116" s="66">
        <v>61.0</v>
      </c>
      <c r="C116" s="51" t="s">
        <v>995</v>
      </c>
    </row>
    <row r="117">
      <c r="A117" s="65" t="str">
        <f>HYPERLINK("https://www.homestuck.com/94","==&gt;")</f>
        <v>==&gt;</v>
      </c>
      <c r="B117" s="66">
        <v>62.0</v>
      </c>
      <c r="C117" s="51" t="s">
        <v>996</v>
      </c>
    </row>
    <row r="118">
      <c r="A118" s="67" t="str">
        <f>HYPERLINK("https://www.homestuck.com/95","John: Take the cake!")</f>
        <v>John: Take the cake!</v>
      </c>
    </row>
    <row r="119" ht="5.25" customHeight="1">
      <c r="A119" s="65" t="str">
        <f>HYPERLINK("https://www.homestuck.com/96","==&gt;")</f>
        <v>==&gt;</v>
      </c>
      <c r="B119" s="66">
        <v>63.0</v>
      </c>
      <c r="C119" s="51" t="s">
        <v>997</v>
      </c>
    </row>
    <row r="120" ht="1.5" customHeight="1">
      <c r="A120" s="67" t="str">
        <f>HYPERLINK("https://www.homestuck.com/97","John: Abscond.")</f>
        <v>John: Abscond.</v>
      </c>
    </row>
    <row r="121" ht="1.5" customHeight="1">
      <c r="A121" s="67" t="str">
        <f>HYPERLINK("https://www.homestuck.com/98","John: Take PDA.")</f>
        <v>John: Take PDA.</v>
      </c>
    </row>
    <row r="122">
      <c r="A122" s="67" t="str">
        <f>HYPERLINK("https://www.homestuck.com/99","John: Take package.")</f>
        <v>John: Take package.</v>
      </c>
      <c r="B122" s="66">
        <v>64.0</v>
      </c>
      <c r="C122" s="51" t="s">
        <v>998</v>
      </c>
    </row>
    <row r="123" ht="1.5" customHeight="1">
      <c r="A123" s="67" t="str">
        <f>HYPERLINK("https://www.homestuck.com/100","John: Take envelope.")</f>
        <v>John: Take envelope.</v>
      </c>
    </row>
    <row r="124" ht="1.5" customHeight="1">
      <c r="A124" s="67" t="str">
        <f>HYPERLINK("https://www.homestuck.com/101","John: Exit kitchen.")</f>
        <v>John: Exit kitchen.</v>
      </c>
    </row>
    <row r="125">
      <c r="A125" s="67" t="str">
        <f>HYPERLINK("https://www.homestuck.com/102","John: Get cake on couch.")</f>
        <v>John: Get cake on couch.</v>
      </c>
    </row>
    <row r="126">
      <c r="A126" s="67" t="str">
        <f>HYPERLINK("https://www.homestuck.com/103","John: Combine the cakes to make a double decker cake.")</f>
        <v>John: Combine the cakes to make a double decker cake.</v>
      </c>
      <c r="B126" s="66">
        <v>65.0</v>
      </c>
      <c r="C126" s="51" t="s">
        <v>999</v>
      </c>
    </row>
    <row r="127" ht="18.0" customHeight="1">
      <c r="A127" s="67" t="str">
        <f>HYPERLINK("https://www.homestuck.com/104","John: Retreat upstairs!")</f>
        <v>John: Retreat upstairs!</v>
      </c>
    </row>
    <row r="128" ht="30.75" customHeight="1">
      <c r="A128" s="67" t="str">
        <f>HYPERLINK("https://www.homestuck.com/105","John: Go to bathroom and grab a towel.")</f>
        <v>John: Go to bathroom and grab a towel.</v>
      </c>
      <c r="B128" s="66">
        <v>66.0</v>
      </c>
      <c r="C128" s="51" t="s">
        <v>1000</v>
      </c>
    </row>
    <row r="129" ht="17.25" customHeight="1">
      <c r="A129" s="67" t="str">
        <f>HYPERLINK("https://www.homestuck.com/106","John: Remove PDA, envelope and package from cake.")</f>
        <v>John: Remove PDA, envelope and package from cake.</v>
      </c>
    </row>
    <row r="130">
      <c r="A130" s="67" t="str">
        <f>HYPERLINK("https://www.homestuck.com/107","John: Retrieve your items.")</f>
        <v>John: Retrieve your items.</v>
      </c>
      <c r="B130" s="66">
        <v>67.0</v>
      </c>
      <c r="C130" s="51" t="s">
        <v>1001</v>
      </c>
    </row>
    <row r="131">
      <c r="A131" s="65" t="str">
        <f>HYPERLINK("https://www.homestuck.com/108","John: Go to bedroom.")</f>
        <v>John: Go to bedroom.</v>
      </c>
    </row>
    <row r="132" ht="35.25" customHeight="1">
      <c r="A132" s="67" t="str">
        <f>HYPERLINK("https://www.homestuck.com/109","John: Admire ""Failure to Launch"" poster.")</f>
        <v>John: Admire "Failure to Launch" poster.</v>
      </c>
      <c r="B132" s="66">
        <v>68.0</v>
      </c>
      <c r="C132" s="51" t="s">
        <v>1002</v>
      </c>
    </row>
    <row r="133" ht="19.5" customHeight="1">
      <c r="A133" s="65" t="str">
        <f>HYPERLINK("https://www.homestuck.com/110","[S] John: Check Pesterchum")</f>
        <v>[S] John: Check Pesterchum</v>
      </c>
    </row>
    <row r="134">
      <c r="B134" s="66">
        <v>69.0</v>
      </c>
      <c r="C134" s="51" t="s">
        <v>1003</v>
      </c>
    </row>
    <row r="135" ht="27.75" customHeight="1">
      <c r="B135" s="66">
        <v>70.0</v>
      </c>
      <c r="C135" s="51" t="s">
        <v>1004</v>
      </c>
    </row>
    <row r="136" ht="26.25" customHeight="1">
      <c r="A136" s="67" t="str">
        <f>HYPERLINK("https://www.homestuck.com/111","John: Open browser and go to mspaintadventures.com")</f>
        <v>John: Open browser and go to mspaintadventures.com</v>
      </c>
    </row>
    <row r="137" ht="25.5" customHeight="1">
      <c r="B137" s="66">
        <v>71.0</v>
      </c>
      <c r="C137" s="51" t="s">
        <v>1005</v>
      </c>
    </row>
    <row r="138">
      <c r="A138" s="65" t="str">
        <f>HYPERLINK("https://www.homestuck.com/112","==&gt;")</f>
        <v>==&gt;</v>
      </c>
    </row>
    <row r="139">
      <c r="A139" s="67" t="str">
        <f>HYPERLINK("https://www.homestuck.com/113","John: Install the Sburb beta.")</f>
        <v>John: Install the Sburb beta.</v>
      </c>
    </row>
    <row r="140">
      <c r="A140" s="65" t="str">
        <f>HYPERLINK("https://www.homestuck.com/114","==&gt;")</f>
        <v>==&gt;</v>
      </c>
      <c r="B140" s="66">
        <v>72.0</v>
      </c>
      <c r="C140" s="51" t="s">
        <v>1006</v>
      </c>
      <c r="D140" s="26" t="s">
        <v>1007</v>
      </c>
    </row>
    <row r="141">
      <c r="A141" s="67" t="str">
        <f>HYPERLINK("https://www.homestuck.com/115","John: Bone up on data structures.")</f>
        <v>John: Bone up on data structures.</v>
      </c>
    </row>
    <row r="142">
      <c r="A142" s="67" t="str">
        <f>HYPERLINK("https://www.homestuck.com/116","John: Read Data Structures book.")</f>
        <v>John: Read Data Structures book.</v>
      </c>
      <c r="B142" s="66">
        <v>73.0</v>
      </c>
      <c r="C142" s="51" t="s">
        <v>1008</v>
      </c>
    </row>
    <row r="143">
      <c r="A143" s="67" t="str">
        <f>HYPERLINK("https://www.homestuck.com/117","John: Get free Fetch Modus.")</f>
        <v>John: Get free Fetch Modus.</v>
      </c>
    </row>
    <row r="144">
      <c r="A144" s="67" t="str">
        <f>HYPERLINK("https://www.homestuck.com/118","John: Apply Fetch Modus to Sylladex.")</f>
        <v>John: Apply Fetch Modus to Sylladex.</v>
      </c>
      <c r="B144" s="66">
        <v>74.0</v>
      </c>
      <c r="C144" s="51" t="s">
        <v>1009</v>
      </c>
    </row>
    <row r="145">
      <c r="A145" s="67" t="str">
        <f>HYPERLINK("https://www.homestuck.com/119","John: Switch back to Stack Modus.")</f>
        <v>John: Switch back to Stack Modus.</v>
      </c>
      <c r="B145" s="66">
        <v>75.0</v>
      </c>
      <c r="C145" s="51" t="s">
        <v>1010</v>
      </c>
    </row>
    <row r="146">
      <c r="A146" s="67" t="str">
        <f>HYPERLINK("https://www.homestuck.com/120","John: Put down razor.")</f>
        <v>John: Put down razor.</v>
      </c>
    </row>
    <row r="147">
      <c r="A147" s="67" t="str">
        <f>HYPERLINK("https://www.homestuck.com/121","John: Pick up two items.")</f>
        <v>John: Pick up two items.</v>
      </c>
    </row>
    <row r="148">
      <c r="A148" s="67" t="str">
        <f>HYPERLINK("https://www.homestuck.com/122","John: Get other cake.")</f>
        <v>John: Get other cake.</v>
      </c>
      <c r="B148" s="66">
        <v>76.0</v>
      </c>
      <c r="C148" s="51" t="s">
        <v>1011</v>
      </c>
    </row>
    <row r="149" ht="24.0" customHeight="1">
      <c r="B149" s="66">
        <v>77.0</v>
      </c>
      <c r="C149" s="51" t="s">
        <v>1012</v>
      </c>
    </row>
    <row r="150">
      <c r="A150" s="67" t="str">
        <f>HYPERLINK("https://www.homestuck.com/123","John: Get more stuff.")</f>
        <v>John: Get more stuff.</v>
      </c>
    </row>
    <row r="151">
      <c r="A151" s="67" t="str">
        <f>HYPERLINK("https://www.homestuck.com/124","John: Might as well grab those cuffs.")</f>
        <v>John: Might as well grab those cuffs.</v>
      </c>
      <c r="B151" s="66">
        <v>78.0</v>
      </c>
      <c r="C151" s="51" t="s">
        <v>1013</v>
      </c>
    </row>
    <row r="152">
      <c r="A152" s="65" t="str">
        <f>HYPERLINK("https://www.homestuck.com/125","==&gt;")</f>
        <v>==&gt;</v>
      </c>
    </row>
    <row r="153">
      <c r="A153" s="67" t="str">
        <f>HYPERLINK("https://www.homestuck.com/126","John: Open up that package!")</f>
        <v>John: Open up that package!</v>
      </c>
      <c r="B153" s="66">
        <v>79.0</v>
      </c>
      <c r="C153" s="51" t="s">
        <v>1014</v>
      </c>
    </row>
    <row r="154">
      <c r="A154" s="67" t="str">
        <f>HYPERLINK("https://www.homestuck.com/127","John: Get razor.")</f>
        <v>John: Get razor.</v>
      </c>
    </row>
    <row r="155">
      <c r="A155" s="67" t="str">
        <f>HYPERLINK("https://www.homestuck.com/128","John: Pick up package again.")</f>
        <v>John: Pick up package again.</v>
      </c>
    </row>
    <row r="156">
      <c r="B156" s="66">
        <v>80.0</v>
      </c>
      <c r="C156" s="51" t="s">
        <v>1015</v>
      </c>
    </row>
    <row r="157">
      <c r="A157" s="67" t="str">
        <f>HYPERLINK("https://www.homestuck.com/129","John: Captchalogue glass shards.")</f>
        <v>John: Captchalogue glass shards.</v>
      </c>
    </row>
    <row r="158">
      <c r="A158" s="65" t="str">
        <f>HYPERLINK("https://www.homestuck.com/130","==&gt;")</f>
        <v>==&gt;</v>
      </c>
      <c r="B158" s="66">
        <v>81.0</v>
      </c>
      <c r="C158" s="51" t="s">
        <v>1016</v>
      </c>
    </row>
    <row r="159">
      <c r="A159" s="67" t="str">
        <f>HYPERLINK("https://www.homestuck.com/131","John: Use the razor on the red package.")</f>
        <v>John: Use the razor on the red package.</v>
      </c>
    </row>
    <row r="160">
      <c r="A160" s="65" t="str">
        <f>HYPERLINK("https://www.homestuck.com/132","==&gt;")</f>
        <v>==&gt;</v>
      </c>
    </row>
    <row r="161">
      <c r="A161" s="67" t="str">
        <f>HYPERLINK("https://www.homestuck.com/133","John: Check status of Sburb beta.")</f>
        <v>John: Check status of Sburb beta.</v>
      </c>
      <c r="B161" s="66">
        <v>82.0</v>
      </c>
      <c r="C161" s="51" t="s">
        <v>1017</v>
      </c>
    </row>
    <row r="162">
      <c r="A162" s="67" t="str">
        <f>HYPERLINK("https://www.homestuck.com/134","John: Look at monitor.")</f>
        <v>John: Look at monitor.</v>
      </c>
    </row>
    <row r="163">
      <c r="A163" s="67" t="str">
        <f>HYPERLINK("https://www.homestuck.com/135","John: Check Pesterchum window.")</f>
        <v>John: Check Pesterchum window.</v>
      </c>
    </row>
    <row r="164" ht="21.75" customHeight="1">
      <c r="B164" s="66">
        <v>83.0</v>
      </c>
      <c r="C164" s="51" t="s">
        <v>1018</v>
      </c>
    </row>
    <row r="165">
      <c r="A165" s="65" t="str">
        <f>HYPERLINK("https://www.homestuck.com/136","John: Press [ENTER]")</f>
        <v>John: Press [ENTER]</v>
      </c>
    </row>
    <row r="166">
      <c r="A166" s="65" t="str">
        <f>HYPERLINK("https://www.homestuck.com/137","[S]==&gt;")</f>
        <v>[S]==&gt;</v>
      </c>
      <c r="B166" s="66">
        <v>84.0</v>
      </c>
      <c r="C166" s="51" t="s">
        <v>1019</v>
      </c>
    </row>
    <row r="167">
      <c r="B167" s="66">
        <v>85.0</v>
      </c>
      <c r="C167" s="51" t="s">
        <v>1020</v>
      </c>
    </row>
    <row r="168">
      <c r="A168" s="65" t="str">
        <f>HYPERLINK("https://www.homestuck.com/138","==&gt;")</f>
        <v>==&gt;</v>
      </c>
    </row>
    <row r="169">
      <c r="B169" s="66">
        <v>86.0</v>
      </c>
      <c r="C169" s="51" t="s">
        <v>1021</v>
      </c>
    </row>
    <row r="170">
      <c r="B170" s="66">
        <v>87.0</v>
      </c>
      <c r="C170" s="51" t="s">
        <v>1022</v>
      </c>
    </row>
    <row r="171">
      <c r="A171" s="67" t="str">
        <f>HYPERLINK("https://www.homestuck.com/139","TT: Select magic chest.")</f>
        <v>TT: Select magic chest.</v>
      </c>
      <c r="B171" s="66">
        <v>88.0</v>
      </c>
      <c r="C171" s="51" t="s">
        <v>1023</v>
      </c>
    </row>
    <row r="172">
      <c r="A172" s="67" t="str">
        <f>HYPERLINK("https://www.homestuck.com/140","TT: Zoom out.")</f>
        <v>TT: Zoom out.</v>
      </c>
      <c r="B172" s="66">
        <v>89.0</v>
      </c>
      <c r="C172" s="51" t="s">
        <v>1024</v>
      </c>
    </row>
    <row r="173">
      <c r="A173" s="67" t="str">
        <f>HYPERLINK("https://www.homestuck.com/141","TT: Drop chest.")</f>
        <v>TT: Drop chest.</v>
      </c>
      <c r="B173" s="66">
        <v>90.0</v>
      </c>
      <c r="C173" s="51" t="s">
        <v>1025</v>
      </c>
    </row>
    <row r="174">
      <c r="A174" s="67" t="str">
        <f>HYPERLINK("https://www.homestuck.com/142","John: Get the card.")</f>
        <v>John: Get the card.</v>
      </c>
      <c r="B174" s="66">
        <v>91.0</v>
      </c>
      <c r="C174" s="51" t="s">
        <v>1026</v>
      </c>
    </row>
    <row r="175">
      <c r="A175" s="65" t="str">
        <f>HYPERLINK("https://www.homestuck.com/143","==&gt;")</f>
        <v>==&gt;</v>
      </c>
      <c r="B175" s="66">
        <v>92.0</v>
      </c>
      <c r="C175" s="51" t="s">
        <v>1027</v>
      </c>
    </row>
    <row r="176" ht="25.5" customHeight="1">
      <c r="A176" s="67" t="str">
        <f>HYPERLINK("https://www.homestuck.com/144","TT: Select stuff in yard and move it back into room.")</f>
        <v>TT: Select stuff in yard and move it back into room.</v>
      </c>
    </row>
    <row r="177" ht="26.25" customHeight="1">
      <c r="B177" s="66">
        <v>93.0</v>
      </c>
      <c r="C177" s="51" t="s">
        <v>1028</v>
      </c>
    </row>
    <row r="178">
      <c r="A178" s="67" t="str">
        <f>HYPERLINK("https://www.homestuck.com/145","TT: Select John.")</f>
        <v>TT: Select John.</v>
      </c>
    </row>
    <row r="179">
      <c r="A179" s="67" t="str">
        <f>HYPERLINK("https://www.homestuck.com/146","TT: Select bunny.")</f>
        <v>TT: Select bunny.</v>
      </c>
      <c r="B179" s="66">
        <v>94.0</v>
      </c>
      <c r="C179" s="51" t="s">
        <v>1029</v>
      </c>
    </row>
    <row r="180">
      <c r="A180" s="67" t="str">
        <f>HYPERLINK("https://www.homestuck.com/147","TT: Put the bunny back in the box.")</f>
        <v>TT: Put the bunny back in the box.</v>
      </c>
    </row>
    <row r="181">
      <c r="A181" s="67" t="str">
        <f>HYPERLINK("https://www.homestuck.com/148","TT: Revise room.")</f>
        <v>TT: Revise room.</v>
      </c>
      <c r="B181" s="66">
        <v>95.0</v>
      </c>
      <c r="C181" s="51" t="s">
        <v>1030</v>
      </c>
    </row>
    <row r="182">
      <c r="A182" s="65" t="str">
        <f>HYPERLINK("https://www.homestuck.com/149","==&gt;")</f>
        <v>==&gt;</v>
      </c>
      <c r="B182" s="66">
        <v>96.0</v>
      </c>
      <c r="C182" s="51" t="s">
        <v>1031</v>
      </c>
    </row>
    <row r="183" ht="17.25" customHeight="1">
      <c r="A183" s="67" t="str">
        <f>HYPERLINK("https://www.homestuck.com/150","TT: Open Phernalia Registry.")</f>
        <v>TT: Open Phernalia Registry.</v>
      </c>
    </row>
    <row r="184" ht="27.0" customHeight="1">
      <c r="B184" s="66">
        <v>97.0</v>
      </c>
      <c r="C184" s="51" t="s">
        <v>1032</v>
      </c>
    </row>
    <row r="185" ht="26.25" customHeight="1">
      <c r="A185" s="67" t="str">
        <f>HYPERLINK("https://www.homestuck.com/151","TT: Deploy Totem Lathe.")</f>
        <v>TT: Deploy Totem Lathe.</v>
      </c>
    </row>
    <row r="186">
      <c r="B186" s="66">
        <v>98.0</v>
      </c>
      <c r="C186" s="51" t="s">
        <v>1033</v>
      </c>
    </row>
    <row r="187" ht="30.75" customHeight="1">
      <c r="A187" s="67" t="str">
        <f>HYPERLINK("https://www.homestuck.com/152","John: Examine Totem Lathe.")</f>
        <v>John: Examine Totem Lathe.</v>
      </c>
    </row>
    <row r="188" ht="18.75" customHeight="1">
      <c r="A188" s="67" t="str">
        <f>HYPERLINK("https://www.homestuck.com/153","TT: Open Grist Cache")</f>
        <v>TT: Open Grist Cache</v>
      </c>
      <c r="B188" s="66">
        <v>99.0</v>
      </c>
      <c r="C188" s="51" t="s">
        <v>1034</v>
      </c>
    </row>
    <row r="189">
      <c r="A189" s="65" t="str">
        <f>HYPERLINK("https://www.homestuck.com/154","==&gt;")</f>
        <v>==&gt;</v>
      </c>
      <c r="B189" s="66">
        <v>100.0</v>
      </c>
      <c r="C189" s="51" t="s">
        <v>1035</v>
      </c>
    </row>
    <row r="190" ht="37.5" customHeight="1">
      <c r="A190" s="67" t="str">
        <f>HYPERLINK("https://www.homestuck.com/155","John: Stand in corner.")</f>
        <v>John: Stand in corner.</v>
      </c>
      <c r="B190" s="66">
        <v>101.0</v>
      </c>
      <c r="C190" s="51" t="s">
        <v>1036</v>
      </c>
    </row>
    <row r="191" ht="21.75" customHeight="1">
      <c r="A191" s="67" t="str">
        <f>HYPERLINK("https://www.homestuck.com/156","TT: Deploy Cruxtruder.")</f>
        <v>TT: Deploy Cruxtruder.</v>
      </c>
      <c r="B191" s="66">
        <v>102.0</v>
      </c>
      <c r="C191" s="51" t="s">
        <v>1037</v>
      </c>
    </row>
    <row r="192" ht="27.75" customHeight="1">
      <c r="A192" s="67" t="str">
        <f>HYPERLINK("https://www.homestuck.com/157","TT: Deploy Alchemiter.")</f>
        <v>TT: Deploy Alchemiter.</v>
      </c>
    </row>
    <row r="193">
      <c r="B193" s="66">
        <v>103.0</v>
      </c>
      <c r="C193" s="51" t="s">
        <v>1038</v>
      </c>
    </row>
    <row r="194">
      <c r="A194" s="67" t="str">
        <f>HYPERLINK("https://www.homestuck.com/158","John: Get PDA.")</f>
        <v>John: Get PDA.</v>
      </c>
      <c r="B194" s="66">
        <v>104.0</v>
      </c>
      <c r="C194" s="51" t="s">
        <v>1039</v>
      </c>
    </row>
    <row r="195" ht="32.25" customHeight="1">
      <c r="A195" s="67" t="str">
        <f>HYPERLINK("https://www.homestuck.com/159","John: Install Pesterchum.")</f>
        <v>John: Install Pesterchum.</v>
      </c>
      <c r="B195" s="66">
        <v>105.0</v>
      </c>
      <c r="C195" s="51" t="s">
        <v>1040</v>
      </c>
    </row>
    <row r="196" ht="21.75" customHeight="1">
      <c r="A196" s="67" t="str">
        <f>HYPERLINK("https://www.homestuck.com/160","John: Go out to balcony.")</f>
        <v>John: Go out to balcony.</v>
      </c>
    </row>
    <row r="197">
      <c r="B197" s="66">
        <v>106.0</v>
      </c>
      <c r="C197" s="51" t="s">
        <v>1041</v>
      </c>
    </row>
    <row r="198">
      <c r="A198" s="67" t="str">
        <f>HYPERLINK("https://www.homestuck.com/161","John: Examine Alchemiter in a cautious manner.")</f>
        <v>John: Examine Alchemiter in a cautious manner.</v>
      </c>
    </row>
    <row r="199">
      <c r="A199" s="67" t="str">
        <f>HYPERLINK("https://www.homestuck.com/162","John: Look through telescope.")</f>
        <v>John: Look through telescope.</v>
      </c>
      <c r="B199" s="66">
        <v>107.0</v>
      </c>
      <c r="C199" s="51" t="s">
        <v>1042</v>
      </c>
    </row>
    <row r="200">
      <c r="A200" s="67" t="str">
        <f>HYPERLINK("https://www.homestuck.com/163","TT: Grab the soiled toilet.")</f>
        <v>TT: Grab the soiled toilet.</v>
      </c>
    </row>
    <row r="201">
      <c r="A201" s="65" t="str">
        <f>HYPERLINK("https://www.homestuck.com/164","==&gt;")</f>
        <v>==&gt;</v>
      </c>
      <c r="B201" s="66">
        <v>108.0</v>
      </c>
      <c r="C201" s="51" t="s">
        <v>1043</v>
      </c>
    </row>
    <row r="202">
      <c r="A202" s="67" t="str">
        <f>HYPERLINK("https://www.homestuck.com/165","John: Investigate.")</f>
        <v>John: Investigate.</v>
      </c>
    </row>
    <row r="203">
      <c r="B203" s="66">
        <v>109.0</v>
      </c>
      <c r="C203" s="51" t="s">
        <v>1044</v>
      </c>
    </row>
    <row r="204">
      <c r="A204" s="67" t="str">
        <f>HYPERLINK("https://www.homestuck.com/166","John: Hop down the hole.")</f>
        <v>John: Hop down the hole.</v>
      </c>
    </row>
    <row r="205">
      <c r="A205" s="67" t="str">
        <f>HYPERLINK("https://www.homestuck.com/167","John: Get sledgehammer and card.")</f>
        <v>John: Get sledgehammer and card.</v>
      </c>
    </row>
    <row r="206">
      <c r="A206" s="65" t="str">
        <f>HYPERLINK("https://www.homestuck.com/168","==&gt;")</f>
        <v>==&gt;</v>
      </c>
      <c r="B206" s="66">
        <v>110.0</v>
      </c>
      <c r="C206" s="51" t="s">
        <v>1045</v>
      </c>
      <c r="D206" s="26" t="s">
        <v>1046</v>
      </c>
    </row>
    <row r="207">
      <c r="A207" s="67" t="str">
        <f>HYPERLINK("https://www.homestuck.com/169","John: Answer chum.")</f>
        <v>John: Answer chum.</v>
      </c>
    </row>
    <row r="208">
      <c r="B208" s="66">
        <v>111.0</v>
      </c>
      <c r="C208" s="51" t="s">
        <v>1047</v>
      </c>
    </row>
    <row r="209">
      <c r="A209" s="67" t="str">
        <f>HYPERLINK("https://www.homestuck.com/170","John: Might as well check out the Cruxtruder.")</f>
        <v>John: Might as well check out the Cruxtruder.</v>
      </c>
    </row>
    <row r="210">
      <c r="A210" s="65" t="str">
        <f>HYPERLINK("https://www.homestuck.com/171","==&gt;")</f>
        <v>==&gt;</v>
      </c>
      <c r="B210" s="66">
        <v>112.0</v>
      </c>
      <c r="C210" s="51" t="s">
        <v>1048</v>
      </c>
    </row>
    <row r="211">
      <c r="A211" s="67" t="str">
        <f>HYPERLINK("https://www.homestuck.com/172","John: Examine wheel on the Cruxtruder.")</f>
        <v>John: Examine wheel on the Cruxtruder.</v>
      </c>
    </row>
    <row r="212">
      <c r="A212" s="67" t="str">
        <f>HYPERLINK("https://www.homestuck.com/173","TT: Put bathtub in driveway.")</f>
        <v>TT: Put bathtub in driveway.</v>
      </c>
    </row>
    <row r="213">
      <c r="B213" s="66">
        <v>113.0</v>
      </c>
      <c r="C213" s="51" t="s">
        <v>1049</v>
      </c>
    </row>
    <row r="214">
      <c r="A214" s="67" t="str">
        <f>HYPERLINK("https://www.homestuck.com/174","John: Scold TT.")</f>
        <v>John: Scold TT.</v>
      </c>
      <c r="B214" s="66">
        <v>114.0</v>
      </c>
      <c r="C214" s="51" t="s">
        <v>1050</v>
      </c>
    </row>
    <row r="215">
      <c r="A215" s="67" t="str">
        <f>HYPERLINK("https://www.homestuck.com/175","John: Hit Cruxtruder with sledgehammer.")</f>
        <v>John: Hit Cruxtruder with sledgehammer.</v>
      </c>
      <c r="B215" s="66">
        <v>115.0</v>
      </c>
      <c r="C215" s="51" t="s">
        <v>1051</v>
      </c>
    </row>
    <row r="216">
      <c r="A216" s="67" t="str">
        <f>HYPERLINK("https://www.homestuck.com/176","TT: Pick up sledgehammer.")</f>
        <v>TT: Pick up sledgehammer.</v>
      </c>
    </row>
    <row r="217" ht="21.75" customHeight="1">
      <c r="A217" s="65" t="str">
        <f>HYPERLINK("https://www.homestuck.com/177","==&gt;")</f>
        <v>==&gt;</v>
      </c>
      <c r="B217" s="66">
        <v>116.0</v>
      </c>
      <c r="C217" s="51" t="s">
        <v>1052</v>
      </c>
    </row>
    <row r="218">
      <c r="A218" s="65" t="str">
        <f>HYPERLINK("https://www.homestuck.com/178","==&gt;")</f>
        <v>==&gt;</v>
      </c>
      <c r="B218" s="66">
        <v>117.0</v>
      </c>
      <c r="C218" s="51" t="s">
        <v>1053</v>
      </c>
    </row>
    <row r="219">
      <c r="A219" s="67" t="str">
        <f>HYPERLINK("https://www.homestuck.com/179","John: Turn wheel again.")</f>
        <v>John: Turn wheel again.</v>
      </c>
      <c r="B219" s="66">
        <v>118.0</v>
      </c>
      <c r="C219" s="51" t="s">
        <v>1054</v>
      </c>
    </row>
    <row r="220">
      <c r="A220" s="67" t="str">
        <f>HYPERLINK("https://www.homestuck.com/180","John: Get cruxite.")</f>
        <v>John: Get cruxite.</v>
      </c>
    </row>
    <row r="221">
      <c r="A221" s="67" t="str">
        <f>HYPERLINK("https://www.homestuck.com/181","TT: Deploy Pre-punched Card.")</f>
        <v>TT: Deploy Pre-punched Card.</v>
      </c>
      <c r="B221" s="66">
        <v>119.0</v>
      </c>
      <c r="C221" s="51" t="s">
        <v>1055</v>
      </c>
    </row>
    <row r="222">
      <c r="A222" s="67" t="str">
        <f>HYPERLINK("https://www.homestuck.com/182","John: Get card.")</f>
        <v>John: Get card.</v>
      </c>
    </row>
    <row r="223" ht="18.75" customHeight="1">
      <c r="A223" s="67" t="str">
        <f>HYPERLINK("https://www.homestuck.com/183","John: Captchalogue fanciful harlequins.")</f>
        <v>John: Captchalogue fanciful harlequins.</v>
      </c>
      <c r="B223" s="66">
        <v>120.0</v>
      </c>
      <c r="C223" s="51" t="s">
        <v>1056</v>
      </c>
    </row>
    <row r="224" ht="21.0" customHeight="1">
      <c r="A224" s="65" t="str">
        <f>HYPERLINK("https://www.homestuck.com/184","==&gt;")</f>
        <v>==&gt;</v>
      </c>
      <c r="B224" s="66">
        <v>121.0</v>
      </c>
      <c r="C224" s="51" t="s">
        <v>1057</v>
      </c>
    </row>
    <row r="225">
      <c r="A225" s="67" t="str">
        <f>HYPERLINK("https://www.homestuck.com/185","TT: Drop maimed harlequin into Kernelsprite.")</f>
        <v>TT: Drop maimed harlequin into Kernelsprite.</v>
      </c>
    </row>
    <row r="226">
      <c r="A226" s="65" t="str">
        <f>HYPERLINK("https://www.homestuck.com/186","[S] ==&gt;")</f>
        <v>[S] ==&gt;</v>
      </c>
      <c r="B226" s="66">
        <v>122.0</v>
      </c>
      <c r="C226" s="51" t="s">
        <v>1058</v>
      </c>
    </row>
    <row r="227">
      <c r="A227" s="65" t="str">
        <f>HYPERLINK("https://www.homestuck.com/187","==&gt;")</f>
        <v>==&gt;</v>
      </c>
    </row>
    <row r="228">
      <c r="A228" s="67" t="str">
        <f>HYPERLINK("https://www.homestuck.com/188","John: Use pre-punched card with the alchemiter.")</f>
        <v>John: Use pre-punched card with the alchemiter.</v>
      </c>
      <c r="B228" s="66">
        <v>123.0</v>
      </c>
      <c r="C228" s="51" t="s">
        <v>1059</v>
      </c>
    </row>
    <row r="229">
      <c r="A229" s="67" t="str">
        <f>HYPERLINK("https://www.homestuck.com/189","TT: Explore Atheneum.")</f>
        <v>TT: Explore Atheneum.</v>
      </c>
    </row>
    <row r="230">
      <c r="A230" s="67" t="str">
        <f>HYPERLINK("https://www.homestuck.com/190","John: Captchalogue telescope.")</f>
        <v>John: Captchalogue telescope.</v>
      </c>
    </row>
    <row r="231">
      <c r="A231" s="67" t="str">
        <f>HYPERLINK("https://www.homestuck.com/191","John: Put cruxite on weird pattern on alchemiter.")</f>
        <v>John: Put cruxite on weird pattern on alchemiter.</v>
      </c>
      <c r="B231" s="66">
        <v>124.0</v>
      </c>
      <c r="C231" s="51" t="s">
        <v>1060</v>
      </c>
    </row>
    <row r="232">
      <c r="A232" s="65" t="str">
        <f>HYPERLINK("https://www.homestuck.com/192","==&gt;")</f>
        <v>==&gt;</v>
      </c>
    </row>
    <row r="233">
      <c r="A233" s="65" t="str">
        <f>HYPERLINK("https://www.homestuck.com/193","==&gt;")</f>
        <v>==&gt;</v>
      </c>
      <c r="B233" s="66">
        <v>125.0</v>
      </c>
      <c r="C233" s="51" t="s">
        <v>1061</v>
      </c>
    </row>
    <row r="234">
      <c r="A234" s="67" t="str">
        <f>HYPERLINK("https://www.homestuck.com/194","John: Switch modus and use telescope to inspect sky.")</f>
        <v>John: Switch modus and use telescope to inspect sky.</v>
      </c>
      <c r="B234" s="66">
        <v>126.0</v>
      </c>
      <c r="C234" s="51" t="s">
        <v>1062</v>
      </c>
    </row>
    <row r="235">
      <c r="A235" s="65" t="str">
        <f>HYPERLINK("https://www.homestuck.com/195","==&gt;")</f>
        <v>==&gt;</v>
      </c>
    </row>
    <row r="236">
      <c r="A236" s="65" t="str">
        <f>HYPERLINK("https://www.homestuck.com/196","==&gt;")</f>
        <v>==&gt;</v>
      </c>
    </row>
    <row r="237">
      <c r="A237" s="65" t="str">
        <f>HYPERLINK("https://www.homestuck.com/197","==&gt;")</f>
        <v>==&gt;</v>
      </c>
      <c r="B237" s="66">
        <v>127.0</v>
      </c>
      <c r="C237" s="51" t="s">
        <v>1063</v>
      </c>
      <c r="D237" s="26"/>
    </row>
    <row r="238">
      <c r="A238" s="67" t="str">
        <f>HYPERLINK("https://www.homestuck.com/198","John: High-five Kernelsprite.")</f>
        <v>John: High-five Kernelsprite.</v>
      </c>
    </row>
    <row r="239">
      <c r="A239" s="67" t="str">
        <f>HYPERLINK("https://www.homestuck.com/199","John: Attempt to ingest a unit of build grist.")</f>
        <v>John: Attempt to ingest a unit of build grist.</v>
      </c>
    </row>
    <row r="240">
      <c r="A240" s="65" t="str">
        <f>HYPERLINK("https://www.homestuck.com/200","==&gt;")</f>
        <v>==&gt;</v>
      </c>
      <c r="B240" s="66">
        <v>128.0</v>
      </c>
      <c r="C240" s="51" t="s">
        <v>1064</v>
      </c>
    </row>
    <row r="241">
      <c r="A241" s="67" t="str">
        <f>HYPERLINK("https://www.homestuck.com/201","TT: Revise bathroom.")</f>
        <v>TT: Revise bathroom.</v>
      </c>
    </row>
    <row r="242">
      <c r="B242" s="66">
        <v>129.0</v>
      </c>
      <c r="C242" s="51" t="s">
        <v>1065</v>
      </c>
    </row>
    <row r="243">
      <c r="A243" s="65" t="str">
        <f>HYPERLINK("https://www.homestuck.com/202","==&gt;")</f>
        <v>==&gt;</v>
      </c>
    </row>
    <row r="244">
      <c r="A244" s="67" t="str">
        <f>HYPERLINK("https://www.homestuck.com/203","John: Run to your room and contact TT through Pesterchum.")</f>
        <v>John: Run to your room and contact TT through Pesterchum.</v>
      </c>
      <c r="B244" s="66">
        <v>130.0</v>
      </c>
      <c r="C244" s="51" t="s">
        <v>1066</v>
      </c>
    </row>
    <row r="245">
      <c r="A245" s="67" t="str">
        <f>HYPERLINK("https://www.homestuck.com/204","John: Answer chums.")</f>
        <v>John: Answer chums.</v>
      </c>
    </row>
    <row r="246">
      <c r="B246" s="66">
        <v>131.0</v>
      </c>
      <c r="C246" s="51" t="s">
        <v>1067</v>
      </c>
    </row>
    <row r="247">
      <c r="B247" s="66">
        <v>132.0</v>
      </c>
      <c r="C247" s="51" t="s">
        <v>1068</v>
      </c>
    </row>
    <row r="248">
      <c r="A248" s="67" t="str">
        <f>HYPERLINK("https://www.homestuck.com/205","John: Use pre-punched card on totem lathe.")</f>
        <v>John: Use pre-punched card on totem lathe.</v>
      </c>
    </row>
    <row r="249">
      <c r="A249" s="67" t="str">
        <f>HYPERLINK("https://www.homestuck.com/206","John: Take cruxite to totem lathe.")</f>
        <v>John: Take cruxite to totem lathe.</v>
      </c>
    </row>
    <row r="250">
      <c r="A250" s="65" t="str">
        <f>HYPERLINK("https://www.homestuck.com/207","==&gt;")</f>
        <v>==&gt;</v>
      </c>
      <c r="B250" s="66">
        <v>133.0</v>
      </c>
      <c r="C250" s="51" t="s">
        <v>1069</v>
      </c>
    </row>
    <row r="251">
      <c r="A251" s="65" t="str">
        <f>HYPERLINK("https://www.homestuck.com/208","==&gt;")</f>
        <v>==&gt;</v>
      </c>
      <c r="B251" s="66">
        <v>134.0</v>
      </c>
      <c r="C251" s="51" t="s">
        <v>1070</v>
      </c>
    </row>
    <row r="252">
      <c r="A252" s="67" t="str">
        <f>HYPERLINK("https://www.homestuck.com/209","John: Use cruxite dowel on totem lathe.")</f>
        <v>John: Use cruxite dowel on totem lathe.</v>
      </c>
    </row>
    <row r="253">
      <c r="A253" s="67" t="str">
        <f>HYPERLINK("https://www.homestuck.com/210","John: Activate lathe.")</f>
        <v>John: Activate lathe.</v>
      </c>
    </row>
    <row r="254">
      <c r="B254" s="66">
        <v>135.0</v>
      </c>
      <c r="C254" s="51" t="s">
        <v>1071</v>
      </c>
    </row>
    <row r="255" ht="21.0" customHeight="1">
      <c r="A255" s="65" t="str">
        <f>HYPERLINK("https://www.homestuck.com/211","==&gt;")</f>
        <v>==&gt;</v>
      </c>
    </row>
    <row r="256" ht="18.75" customHeight="1">
      <c r="A256" s="65" t="str">
        <f>HYPERLINK("https://www.homestuck.com/212","==&gt;")</f>
        <v>==&gt;</v>
      </c>
    </row>
    <row r="257">
      <c r="B257" s="66">
        <v>136.0</v>
      </c>
      <c r="C257" s="51" t="s">
        <v>1072</v>
      </c>
    </row>
    <row r="258">
      <c r="A258" s="65" t="str">
        <f>HYPERLINK("https://www.homestuck.com/213","==&gt;")</f>
        <v>==&gt;</v>
      </c>
    </row>
    <row r="259" ht="17.25" customHeight="1">
      <c r="A259" s="65" t="str">
        <f>HYPERLINK("https://www.homestuck.com/214","==&gt;")</f>
        <v>==&gt;</v>
      </c>
      <c r="B259" s="71">
        <v>137.0</v>
      </c>
      <c r="C259" s="51" t="s">
        <v>1073</v>
      </c>
    </row>
    <row r="260">
      <c r="A260" s="67" t="str">
        <f>HYPERLINK("https://www.homestuck.com/215","Enter name.")</f>
        <v>Enter name.</v>
      </c>
      <c r="B260" s="71">
        <v>138.0</v>
      </c>
      <c r="C260" s="51" t="s">
        <v>1074</v>
      </c>
    </row>
    <row r="261">
      <c r="A261" s="67" t="str">
        <f>HYPERLINK("https://www.homestuck.com/216","One more time.")</f>
        <v>One more time.</v>
      </c>
      <c r="B261" s="71">
        <v>139.0</v>
      </c>
      <c r="C261" s="51" t="s">
        <v>1075</v>
      </c>
    </row>
    <row r="262">
      <c r="A262" s="65" t="str">
        <f>HYPERLINK("https://www.homestuck.com/217","Examine room.")</f>
        <v>Examine room.</v>
      </c>
      <c r="B262" s="71">
        <v>140.0</v>
      </c>
      <c r="C262" s="51" t="s">
        <v>1076</v>
      </c>
    </row>
    <row r="263">
      <c r="A263" s="67" t="str">
        <f>HYPERLINK("https://www.homestuck.com/218","Rose: Retrieve arms from the purple box.")</f>
        <v>Rose: Retrieve arms from the purple box.</v>
      </c>
      <c r="B263" s="71">
        <v>141.0</v>
      </c>
      <c r="C263" s="51" t="s">
        <v>1077</v>
      </c>
    </row>
    <row r="264" ht="22.5" customHeight="1">
      <c r="A264" s="67" t="str">
        <f>HYPERLINK("https://www.homestuck.com/219","Rose: Writhe like a flagellum and puke on your bed.")</f>
        <v>Rose: Writhe like a flagellum and puke on your bed.</v>
      </c>
    </row>
    <row r="265">
      <c r="A265" s="67" t="str">
        <f>HYPERLINK("https://www.homestuck.com/220","Rose: Stroke writing journal and mutter, 'My precious...'")</f>
        <v>Rose: Stroke writing journal and mutter, 'My precious...'</v>
      </c>
      <c r="B265" s="71">
        <v>142.0</v>
      </c>
      <c r="C265" s="51" t="s">
        <v>1078</v>
      </c>
    </row>
    <row r="266">
      <c r="A266" s="67" t="str">
        <f>HYPERLINK("https://www.homestuck.com/221","Rose: Get violin.")</f>
        <v>Rose: Get violin.</v>
      </c>
    </row>
    <row r="267">
      <c r="A267" s="65" t="str">
        <f>HYPERLINK("https://www.homestuck.com/222","[S] Rose: Play a haunting refrain on the violin.")</f>
        <v>[S] Rose: Play a haunting refrain on the violin.</v>
      </c>
    </row>
    <row r="268">
      <c r="A268" s="67" t="str">
        <f>HYPERLINK("https://www.homestuck.com/223","John: Tell Liv Tyler you love her before impact.")</f>
        <v>John: Tell Liv Tyler you love her before impact.</v>
      </c>
      <c r="B268" s="71">
        <v>143.0</v>
      </c>
      <c r="C268" s="51" t="s">
        <v>1079</v>
      </c>
    </row>
    <row r="269">
      <c r="A269" s="67" t="str">
        <f>HYPERLINK("https://www.homestuck.com/224","Rose: Captchalogue knitting supply bag.")</f>
        <v>Rose: Captchalogue knitting supply bag.</v>
      </c>
    </row>
    <row r="270">
      <c r="A270" s="67" t="str">
        <f>HYPERLINK("https://www.homestuck.com/225","Rose: Look out window.")</f>
        <v>Rose: Look out window.</v>
      </c>
    </row>
    <row r="271">
      <c r="B271" s="71">
        <v>144.0</v>
      </c>
      <c r="C271" s="51" t="s">
        <v>1080</v>
      </c>
    </row>
    <row r="272" ht="23.25" customHeight="1">
      <c r="A272" s="67" t="str">
        <f>HYPERLINK("https://www.homestuck.com/226","Rose: Get laptop.")</f>
        <v>Rose: Get laptop.</v>
      </c>
    </row>
    <row r="273">
      <c r="A273" s="67" t="str">
        <f>HYPERLINK("https://www.homestuck.com/227","Rose: Examine book on desk.")</f>
        <v>Rose: Examine book on desk.</v>
      </c>
      <c r="B273" s="71">
        <v>145.0</v>
      </c>
      <c r="C273" s="51" t="s">
        <v>1081</v>
      </c>
    </row>
    <row r="274">
      <c r="A274" s="67" t="str">
        <f>HYPERLINK("https://www.homestuck.com/228","Rose: Take book.")</f>
        <v>Rose: Take book.</v>
      </c>
    </row>
    <row r="275">
      <c r="A275" s="67" t="str">
        <f>HYPERLINK("https://www.homestuck.com/229","Rose: Go explore the house.")</f>
        <v>Rose: Go explore the house.</v>
      </c>
    </row>
    <row r="276" ht="19.5" customHeight="1">
      <c r="A276" s="67" t="str">
        <f>HYPERLINK("https://www.homestuck.com/230","Rose: Tiptoe to observatory.")</f>
        <v>Rose: Tiptoe to observatory.</v>
      </c>
      <c r="B276" s="71">
        <v>146.0</v>
      </c>
      <c r="C276" s="51" t="s">
        <v>1082</v>
      </c>
    </row>
    <row r="277" ht="18.0" customHeight="1">
      <c r="A277" s="65" t="str">
        <f>HYPERLINK("https://www.homestuck.com/231","==&gt;")</f>
        <v>==&gt;</v>
      </c>
    </row>
    <row r="278">
      <c r="A278" s="67" t="str">
        <f>HYPERLINK("https://www.homestuck.com/232","Rose: Sneak by.")</f>
        <v>Rose: Sneak by.</v>
      </c>
    </row>
    <row r="279">
      <c r="B279" s="71">
        <v>147.0</v>
      </c>
      <c r="C279" s="51" t="s">
        <v>1083</v>
      </c>
    </row>
    <row r="280">
      <c r="A280" s="65" t="str">
        <f>HYPERLINK("https://www.homestuck.com/233","==&gt;")</f>
        <v>==&gt;</v>
      </c>
    </row>
    <row r="281">
      <c r="A281" s="67" t="str">
        <f>HYPERLINK("https://www.homestuck.com/234","Rose: Go through door.")</f>
        <v>Rose: Go through door.</v>
      </c>
      <c r="B281" s="71">
        <v>148.0</v>
      </c>
      <c r="C281" s="51" t="s">
        <v>1084</v>
      </c>
    </row>
    <row r="282">
      <c r="A282" s="67" t="str">
        <f>HYPERLINK("https://www.homestuck.com/235","Rose: Hurry up to that observatory.")</f>
        <v>Rose: Hurry up to that observatory.</v>
      </c>
    </row>
    <row r="283">
      <c r="A283" s="67" t="str">
        <f>HYPERLINK("https://www.homestuck.com/236","Rose: Try to connect!")</f>
        <v>Rose: Try to connect!</v>
      </c>
    </row>
    <row r="284" ht="18.0" customHeight="1">
      <c r="A284" s="67" t="str">
        <f>HYPERLINK("https://www.homestuck.com/237","Rose: See what you can observe.")</f>
        <v>Rose: See what you can observe.</v>
      </c>
      <c r="B284" s="71">
        <v>149.0</v>
      </c>
      <c r="C284" s="51" t="s">
        <v>1085</v>
      </c>
    </row>
    <row r="285">
      <c r="A285" s="67" t="str">
        <f>HYPERLINK("https://www.homestuck.com/238","Rose: Stack laptop on Grimoire to maximize elevation.")</f>
        <v>Rose: Stack laptop on Grimoire to maximize elevation.</v>
      </c>
    </row>
    <row r="286">
      <c r="A286" s="67" t="str">
        <f>HYPERLINK("https://www.homestuck.com/239","Rose: Access laboratory wifi network.")</f>
        <v>Rose: Access laboratory wifi network.</v>
      </c>
      <c r="B286" s="71">
        <v>150.0</v>
      </c>
      <c r="C286" s="51" t="s">
        <v>1086</v>
      </c>
    </row>
    <row r="287" ht="23.25" customHeight="1">
      <c r="A287" s="65" t="str">
        <f>HYPERLINK("https://www.homestuck.com/240","==&gt;")</f>
        <v>==&gt;</v>
      </c>
    </row>
    <row r="288" ht="25.5" customHeight="1">
      <c r="B288" s="66">
        <v>151.0</v>
      </c>
      <c r="C288" s="51" t="s">
        <v>1087</v>
      </c>
    </row>
    <row r="289">
      <c r="A289" s="67" t="str">
        <f>HYPERLINK("https://www.homestuck.com/241","Rose: Remove door from hinges.")</f>
        <v>Rose: Remove door from hinges.</v>
      </c>
      <c r="B289" s="66">
        <v>152.0</v>
      </c>
      <c r="C289" s="51" t="s">
        <v>1088</v>
      </c>
    </row>
    <row r="290">
      <c r="A290" s="67" t="str">
        <f>HYPERLINK("https://www.homestuck.com/242","Rose: Put bathtub back.")</f>
        <v>Rose: Put bathtub back.</v>
      </c>
    </row>
    <row r="291">
      <c r="A291" s="67" t="str">
        <f>HYPERLINK("https://www.homestuck.com/243","John: Take totem to alchemiter.")</f>
        <v>John: Take totem to alchemiter.</v>
      </c>
      <c r="B291" s="66">
        <v>153.0</v>
      </c>
      <c r="C291" s="51" t="s">
        <v>1089</v>
      </c>
    </row>
    <row r="292" ht="19.5" customHeight="1">
      <c r="A292" s="67" t="str">
        <f>HYPERLINK("https://www.homestuck.com/244","Rose: Remove blocks.")</f>
        <v>Rose: Remove blocks.</v>
      </c>
    </row>
    <row r="293">
      <c r="A293" s="65" t="str">
        <f>HYPERLINK("https://www.homestuck.com/245","==&gt;")</f>
        <v>==&gt;</v>
      </c>
    </row>
    <row r="294">
      <c r="B294" s="66">
        <v>154.0</v>
      </c>
      <c r="C294" s="51" t="s">
        <v>1090</v>
      </c>
    </row>
    <row r="295" ht="34.5" customHeight="1">
      <c r="B295" s="66">
        <v>155.0</v>
      </c>
      <c r="C295" s="51" t="s">
        <v>1091</v>
      </c>
    </row>
    <row r="296">
      <c r="A296" s="65" t="str">
        <f>HYPERLINK("https://www.homestuck.com/246","[S] John: Take bite of apple.")</f>
        <v>[S] John: Take bite of apple.</v>
      </c>
    </row>
    <row r="297">
      <c r="B297" s="66">
        <v>156.0</v>
      </c>
      <c r="C297" s="51" t="s">
        <v>1092</v>
      </c>
    </row>
    <row r="298">
      <c r="B298" s="66">
        <v>157.0</v>
      </c>
      <c r="C298" s="51" t="s">
        <v>1093</v>
      </c>
    </row>
    <row r="299">
      <c r="B299" s="66">
        <v>158.0</v>
      </c>
      <c r="C299" s="51" t="s">
        <v>1094</v>
      </c>
    </row>
    <row r="300">
      <c r="A300" s="65" t="str">
        <f>HYPERLINK("https://www.homestuck.com/247","END OF ACT 1")</f>
        <v>END OF ACT 1</v>
      </c>
      <c r="B300" s="66">
        <v>159.0</v>
      </c>
      <c r="C300" s="51" t="s">
        <v>1095</v>
      </c>
    </row>
    <row r="301" ht="21.0" customHeight="1">
      <c r="A301" s="67" t="str">
        <f>HYPERLINK("https://www.homestuck.com/248","Years in the future, but not many...")</f>
        <v>Years in the future, but not many...</v>
      </c>
    </row>
    <row r="302">
      <c r="B302" s="72">
        <v>160.0</v>
      </c>
      <c r="C302" s="51" t="s">
        <v>1096</v>
      </c>
    </row>
    <row r="303">
      <c r="B303" s="72">
        <v>161.0</v>
      </c>
      <c r="C303" s="51" t="s">
        <v>1097</v>
      </c>
      <c r="D303" s="73"/>
    </row>
    <row r="304">
      <c r="A304" s="65" t="str">
        <f>HYPERLINK("https://www.homestuck.com/249","ACT 2 ==&gt;")</f>
        <v>ACT 2 ==&gt;</v>
      </c>
      <c r="B304" s="74">
        <v>165.0</v>
      </c>
      <c r="C304" s="24" t="s">
        <v>1098</v>
      </c>
      <c r="D304" s="75"/>
    </row>
    <row r="305">
      <c r="B305" s="74">
        <v>166.0</v>
      </c>
      <c r="C305" s="24" t="s">
        <v>1099</v>
      </c>
      <c r="D305" s="76" t="s">
        <v>1100</v>
      </c>
    </row>
    <row r="306">
      <c r="A306" s="65" t="str">
        <f>HYPERLINK("https://www.homestuck.com/250","[S] ==&gt;")</f>
        <v>[S] ==&gt;</v>
      </c>
      <c r="B306" s="77">
        <v>167.0</v>
      </c>
      <c r="C306" s="24" t="s">
        <v>1101</v>
      </c>
      <c r="D306" s="76"/>
    </row>
    <row r="307">
      <c r="B307" s="77">
        <v>168.0</v>
      </c>
      <c r="C307" s="24" t="s">
        <v>1102</v>
      </c>
      <c r="D307" s="76"/>
    </row>
    <row r="308">
      <c r="B308" s="77">
        <v>169.0</v>
      </c>
      <c r="C308" s="24" t="s">
        <v>1103</v>
      </c>
      <c r="D308" s="75"/>
    </row>
    <row r="309">
      <c r="A309" s="65" t="str">
        <f>HYPERLINK("https://www.homestuck.com/251","==&gt;")</f>
        <v>==&gt;</v>
      </c>
      <c r="B309" s="77">
        <v>170.0</v>
      </c>
      <c r="C309" s="24" t="s">
        <v>1104</v>
      </c>
      <c r="D309" s="75"/>
    </row>
    <row r="310">
      <c r="B310" s="77">
        <v>171.0</v>
      </c>
      <c r="C310" s="24" t="s">
        <v>1105</v>
      </c>
      <c r="D310" s="75"/>
    </row>
    <row r="311">
      <c r="A311" s="65" t="str">
        <f>HYPERLINK("https://www.homestuck.com/252","BOY.")</f>
        <v>BOY.</v>
      </c>
      <c r="B311" s="77">
        <v>172.0</v>
      </c>
      <c r="C311" s="24" t="s">
        <v>1106</v>
      </c>
      <c r="D311" s="75"/>
    </row>
    <row r="312">
      <c r="A312" s="65" t="str">
        <f>HYPERLINK("https://www.homestuck.com/253","[S] YOU THERE. BOY.")</f>
        <v>[S] YOU THERE. BOY.</v>
      </c>
      <c r="B312" s="77">
        <v>173.0</v>
      </c>
      <c r="C312" s="24" t="s">
        <v>1107</v>
      </c>
      <c r="D312" s="75"/>
    </row>
    <row r="313">
      <c r="B313" s="77">
        <v>174.0</v>
      </c>
      <c r="C313" s="24" t="s">
        <v>1108</v>
      </c>
      <c r="D313" s="75"/>
    </row>
    <row r="314">
      <c r="B314" s="77">
        <v>175.0</v>
      </c>
      <c r="C314" s="24" t="s">
        <v>1109</v>
      </c>
      <c r="D314" s="75"/>
    </row>
    <row r="315">
      <c r="B315" s="77">
        <v>176.0</v>
      </c>
      <c r="C315" s="24" t="s">
        <v>1110</v>
      </c>
      <c r="D315" s="75"/>
    </row>
    <row r="316">
      <c r="B316" s="77">
        <v>177.0</v>
      </c>
      <c r="C316" s="24" t="s">
        <v>1111</v>
      </c>
      <c r="D316" s="75"/>
    </row>
    <row r="317">
      <c r="B317" s="77">
        <v>178.0</v>
      </c>
      <c r="C317" s="24" t="s">
        <v>1112</v>
      </c>
      <c r="D317" s="75"/>
    </row>
    <row r="318">
      <c r="B318" s="77">
        <v>179.0</v>
      </c>
      <c r="C318" s="24" t="s">
        <v>1113</v>
      </c>
      <c r="D318" s="75"/>
    </row>
    <row r="319">
      <c r="B319" s="77">
        <v>180.0</v>
      </c>
      <c r="C319" s="24" t="s">
        <v>1114</v>
      </c>
      <c r="D319" s="75"/>
    </row>
    <row r="320">
      <c r="B320" s="77">
        <v>181.0</v>
      </c>
      <c r="C320" s="24" t="s">
        <v>1115</v>
      </c>
      <c r="D320" s="75"/>
    </row>
    <row r="321">
      <c r="B321" s="77">
        <v>182.0</v>
      </c>
      <c r="C321" s="24" t="s">
        <v>1116</v>
      </c>
      <c r="D321" s="75"/>
    </row>
    <row r="322">
      <c r="B322" s="77">
        <v>183.0</v>
      </c>
      <c r="C322" s="24" t="s">
        <v>1117</v>
      </c>
      <c r="D322" s="75"/>
    </row>
    <row r="323">
      <c r="B323" s="77">
        <v>184.0</v>
      </c>
      <c r="C323" s="24" t="s">
        <v>1118</v>
      </c>
      <c r="D323" s="75"/>
    </row>
    <row r="324">
      <c r="B324" s="77">
        <v>185.0</v>
      </c>
      <c r="C324" s="24" t="s">
        <v>1119</v>
      </c>
      <c r="D324" s="75"/>
    </row>
    <row r="325">
      <c r="B325" s="77">
        <v>186.0</v>
      </c>
      <c r="C325" s="24" t="s">
        <v>1120</v>
      </c>
      <c r="D325" s="75"/>
    </row>
    <row r="326">
      <c r="B326" s="77">
        <v>187.0</v>
      </c>
      <c r="C326" s="24" t="s">
        <v>1121</v>
      </c>
      <c r="D326" s="75"/>
    </row>
    <row r="327">
      <c r="B327" s="77">
        <v>188.0</v>
      </c>
      <c r="C327" s="24" t="s">
        <v>1122</v>
      </c>
      <c r="D327" s="75"/>
    </row>
    <row r="328">
      <c r="B328" s="77">
        <v>189.0</v>
      </c>
      <c r="C328" s="24" t="s">
        <v>1123</v>
      </c>
      <c r="D328" s="75"/>
    </row>
    <row r="329">
      <c r="B329" s="77">
        <v>190.0</v>
      </c>
      <c r="C329" s="24" t="s">
        <v>1124</v>
      </c>
      <c r="D329" s="75"/>
    </row>
    <row r="330">
      <c r="B330" s="77">
        <v>191.0</v>
      </c>
      <c r="C330" s="24" t="s">
        <v>1125</v>
      </c>
      <c r="D330" s="75"/>
    </row>
    <row r="331">
      <c r="A331" s="67" t="str">
        <f>HYPERLINK("https://www.homestuck.com/254","BOY, QUIT ALL THIS SCURRYING AROUND.")</f>
        <v>BOY, QUIT ALL THIS SCURRYING AROUND.</v>
      </c>
      <c r="B331" s="77">
        <v>192.0</v>
      </c>
      <c r="C331" s="24" t="s">
        <v>1126</v>
      </c>
      <c r="D331" s="75"/>
    </row>
    <row r="332">
      <c r="A332" s="67" t="str">
        <f>HYPERLINK("https://www.homestuck.com/255","FINE. JOHN. RETURN TO YOUR QUARTERS.")</f>
        <v>FINE. JOHN. RETURN TO YOUR QUARTERS.</v>
      </c>
    </row>
    <row r="333">
      <c r="A333" s="67" t="str">
        <f>HYPERLINK("https://www.homestuck.com/256","NOW JOHN. RESPOND TO YOUR FRIEND UNIT.")</f>
        <v>NOW JOHN. RESPOND TO YOUR FRIEND UNIT.</v>
      </c>
    </row>
    <row r="334">
      <c r="B334" s="77">
        <v>193.0</v>
      </c>
      <c r="C334" s="24" t="s">
        <v>1127</v>
      </c>
      <c r="D334" s="75"/>
    </row>
    <row r="335">
      <c r="A335" s="67" t="str">
        <f>HYPERLINK("https://www.homestuck.com/257","FIRST, TAKE THE FABRIC ITEM ON THE FLOOR THERE.")</f>
        <v>FIRST, TAKE THE FABRIC ITEM ON THE FLOOR THERE.</v>
      </c>
      <c r="B335" s="77">
        <v>194.0</v>
      </c>
      <c r="C335" s="24" t="s">
        <v>1128</v>
      </c>
      <c r="D335" s="75"/>
    </row>
    <row r="336">
      <c r="A336" s="67" t="str">
        <f>HYPERLINK("https://www.homestuck.com/258","DO AS THE PURPLE TEXT SAYS. TO THE BALCONY.")</f>
        <v>DO AS THE PURPLE TEXT SAYS. TO THE BALCONY.</v>
      </c>
    </row>
    <row r="337">
      <c r="A337" s="67" t="str">
        <f>HYPERLINK("https://www.homestuck.com/259","WAIT. TAKE THAT. THE BLUE WOBBLY THING.")</f>
        <v>WAIT. TAKE THAT. THE BLUE WOBBLY THING.</v>
      </c>
    </row>
    <row r="338">
      <c r="A338" s="67" t="str">
        <f>HYPERLINK("https://www.homestuck.com/260","JOHN. RECYCLE THE GRIST AS WAS DICTATED BY YOUR COHORT.")</f>
        <v>JOHN. RECYCLE THE GRIST AS WAS DICTATED BY YOUR COHORT.</v>
      </c>
    </row>
    <row r="339">
      <c r="A339" s="67" t="str">
        <f>HYPERLINK("https://www.homestuck.com/261","I SEE. ==&gt;?")</f>
        <v>I SEE. ==&gt;?</v>
      </c>
      <c r="B339" s="77">
        <v>195.0</v>
      </c>
      <c r="C339" s="24" t="s">
        <v>1129</v>
      </c>
      <c r="D339" s="75"/>
    </row>
    <row r="340">
      <c r="A340" s="65" t="str">
        <f>HYPERLINK("https://www.homestuck.com/262","==&gt;")</f>
        <v>==&gt;</v>
      </c>
    </row>
    <row r="341">
      <c r="A341" s="67" t="str">
        <f>HYPERLINK("https://www.homestuck.com/263","JOHN RUN ACROSS PRECARIOUS PLATFORM SWIFTLY.")</f>
        <v>JOHN RUN ACROSS PRECARIOUS PLATFORM SWIFTLY.</v>
      </c>
    </row>
    <row r="342">
      <c r="A342" s="67" t="str">
        <f>HYPERLINK("https://www.homestuck.com/264","BOY I SAID MAKE HASTE ON THE NARROW CATWALK!")</f>
        <v>BOY I SAID MAKE HASTE ON THE NARROW CATWALK!</v>
      </c>
      <c r="B342" s="77">
        <v>196.0</v>
      </c>
      <c r="C342" s="24" t="s">
        <v>1130</v>
      </c>
      <c r="D342" s="75"/>
    </row>
    <row r="343">
      <c r="A343" s="67" t="str">
        <f>HYPERLINK("https://www.homestuck.com/265","FINE. PROCEED AS YOUR LEVEL OF COMFORT DICTATES.")</f>
        <v>FINE. PROCEED AS YOUR LEVEL OF COMFORT DICTATES.</v>
      </c>
    </row>
    <row r="344">
      <c r="A344" s="67" t="str">
        <f>HYPERLINK("https://www.homestuck.com/266","NOW TAKE IT.")</f>
        <v>NOW TAKE IT.</v>
      </c>
    </row>
    <row r="345">
      <c r="B345" s="77">
        <v>197.0</v>
      </c>
      <c r="C345" s="24" t="s">
        <v>1131</v>
      </c>
      <c r="D345" s="75"/>
    </row>
    <row r="346">
      <c r="A346" s="65" t="str">
        <f>HYPERLINK("https://www.homestuck.com/267","==&gt;==&gt;")</f>
        <v>==&gt;==&gt;</v>
      </c>
    </row>
    <row r="347">
      <c r="A347" s="67" t="str">
        <f>HYPERLINK("https://www.homestuck.com/268","THESE BORING MEN ARE UNINTERESTING.")</f>
        <v>THESE BORING MEN ARE UNINTERESTING.</v>
      </c>
    </row>
    <row r="348">
      <c r="B348" s="77">
        <v>198.0</v>
      </c>
      <c r="C348" s="24" t="s">
        <v>1132</v>
      </c>
      <c r="D348" s="75"/>
    </row>
    <row r="349">
      <c r="A349" s="67" t="str">
        <f>HYPERLINK("https://www.homestuck.com/269","NO DON'T DO THAT. HOP OFF THIS LEDGE ON TO THAT CAR.")</f>
        <v>NO DON'T DO THAT. HOP OFF THIS LEDGE ON TO THAT CAR.</v>
      </c>
    </row>
    <row r="350">
      <c r="A350" s="78" t="str">
        <f>HYPERLINK("https://www.homestuck.com/270","==&gt;==&gt;==&gt;==&gt;==&gt;")</f>
        <v>==&gt;==&gt;==&gt;==&gt;==&gt;</v>
      </c>
    </row>
    <row r="351">
      <c r="A351" s="67" t="str">
        <f>HYPERLINK("https://www.homestuck.com/271","Years in the future, but not many...")</f>
        <v>Years in the future, but not many...</v>
      </c>
      <c r="B351" s="79">
        <v>199.0</v>
      </c>
      <c r="C351" s="24" t="s">
        <v>1133</v>
      </c>
      <c r="D351" s="75"/>
    </row>
    <row r="352">
      <c r="A352" s="65" t="str">
        <f>HYPERLINK("https://www.homestuck.com/272","==&gt;")</f>
        <v>==&gt;</v>
      </c>
      <c r="B352" s="74">
        <v>200.0</v>
      </c>
      <c r="C352" s="24" t="s">
        <v>1134</v>
      </c>
      <c r="D352" s="75"/>
    </row>
    <row r="353">
      <c r="B353" s="74">
        <v>201.0</v>
      </c>
      <c r="C353" s="24" t="s">
        <v>1135</v>
      </c>
      <c r="D353" s="75"/>
    </row>
    <row r="354">
      <c r="B354" s="74">
        <v>202.0</v>
      </c>
      <c r="C354" s="24" t="s">
        <v>1136</v>
      </c>
      <c r="D354" s="75"/>
    </row>
    <row r="355">
      <c r="A355" s="65" t="str">
        <f>HYPERLINK("https://www.homestuck.com/273","==&gt;")</f>
        <v>==&gt;</v>
      </c>
    </row>
    <row r="356">
      <c r="B356" s="74">
        <v>203.0</v>
      </c>
      <c r="C356" s="24" t="s">
        <v>1137</v>
      </c>
      <c r="D356" s="75"/>
    </row>
    <row r="357">
      <c r="A357" s="67" t="str">
        <f>HYPERLINK("https://www.homestuck.com/274","Rose: Check status of battery.")</f>
        <v>Rose: Check status of battery.</v>
      </c>
    </row>
    <row r="358">
      <c r="A358" s="67" t="str">
        <f>HYPERLINK("https://www.homestuck.com/275","Rose: Prototype sprite with Betty Crocker box.")</f>
        <v>Rose: Prototype sprite with Betty Crocker box.</v>
      </c>
      <c r="B358" s="74">
        <v>204.0</v>
      </c>
      <c r="C358" s="24" t="s">
        <v>1138</v>
      </c>
      <c r="D358" s="75"/>
    </row>
    <row r="359">
      <c r="A359" s="65" t="str">
        <f>HYPERLINK("https://www.homestuck.com/276","==&gt;")</f>
        <v>==&gt;</v>
      </c>
    </row>
    <row r="360">
      <c r="A360" s="67" t="str">
        <f>HYPERLINK("https://www.homestuck.com/277","DO THE POTTED VEGETABLE INSTEAD. IT LOOKS DELICIOUS.")</f>
        <v>DO THE POTTED VEGETABLE INSTEAD. IT LOOKS DELICIOUS.</v>
      </c>
    </row>
    <row r="361">
      <c r="A361" s="65" t="str">
        <f>HYPERLINK("https://www.homestuck.com/278","Rose: Prototype sprite with Sassacre text.")</f>
        <v>Rose: Prototype sprite with Sassacre text.</v>
      </c>
      <c r="B361" s="74">
        <v>205.0</v>
      </c>
      <c r="C361" s="24" t="s">
        <v>1139</v>
      </c>
      <c r="D361" s="75"/>
    </row>
    <row r="362">
      <c r="A362" s="65" t="str">
        <f>HYPERLINK("https://www.homestuck.com/279","JOHN FLAIL ABOUT IN A DISTRACTING MANNER.")</f>
        <v>JOHN FLAIL ABOUT IN A DISTRACTING MANNER.</v>
      </c>
    </row>
    <row r="363">
      <c r="A363" s="65" t="str">
        <f>HYPERLINK("https://www.homestuck.com/280","==&gt;")</f>
        <v>==&gt;</v>
      </c>
    </row>
    <row r="364">
      <c r="B364" s="74">
        <v>206.0</v>
      </c>
      <c r="C364" s="24" t="s">
        <v>1140</v>
      </c>
      <c r="D364" s="75"/>
    </row>
    <row r="365">
      <c r="A365" s="65" t="str">
        <f>HYPERLINK("https://www.homestuck.com/281","==&gt;")</f>
        <v>==&gt;</v>
      </c>
    </row>
    <row r="366">
      <c r="A366" s="65" t="str">
        <f>HYPERLINK("https://www.homestuck.com/282","INSPECT HAG ASH INCIDENT.")</f>
        <v>INSPECT HAG ASH INCIDENT.</v>
      </c>
    </row>
    <row r="367">
      <c r="A367" s="65" t="str">
        <f>HYPERLINK("https://www.homestuck.com/283","Rose: Remove cruxtruder from doorway.")</f>
        <v>Rose: Remove cruxtruder from doorway.</v>
      </c>
      <c r="B367" s="74">
        <v>207.0</v>
      </c>
      <c r="C367" s="24" t="s">
        <v>1141</v>
      </c>
      <c r="D367" s="75"/>
    </row>
    <row r="368">
      <c r="A368" s="65" t="str">
        <f>HYPERLINK("https://www.homestuck.com/284","DO AGAIN AS PURPLE WORDS SAY.")</f>
        <v>DO AGAIN AS PURPLE WORDS SAY.</v>
      </c>
      <c r="B368" s="77">
        <v>208.0</v>
      </c>
      <c r="C368" s="24" t="s">
        <v>1142</v>
      </c>
      <c r="D368" s="75"/>
    </row>
    <row r="369">
      <c r="A369" s="65" t="str">
        <f>HYPERLINK("https://www.homestuck.com/285","==&gt;")</f>
        <v>==&gt;</v>
      </c>
    </row>
    <row r="370">
      <c r="A370" s="65" t="str">
        <f>HYPERLINK("https://www.homestuck.com/286","IGNORE THIS WOMAN'S ANTICS.")</f>
        <v>IGNORE THIS WOMAN'S ANTICS.</v>
      </c>
    </row>
    <row r="371">
      <c r="A371" s="65" t="str">
        <f>HYPERLINK("https://www.homestuck.com/287","INDULGE THE DEVICE. BUT BE CURT WITH IT.")</f>
        <v>INDULGE THE DEVICE. BUT BE CURT WITH IT.</v>
      </c>
      <c r="B371" s="77">
        <v>209.0</v>
      </c>
      <c r="C371" s="24" t="s">
        <v>1143</v>
      </c>
      <c r="D371" s="75"/>
    </row>
    <row r="372">
      <c r="B372" s="77">
        <v>210.0</v>
      </c>
      <c r="C372" s="24" t="s">
        <v>1144</v>
      </c>
      <c r="D372" s="75"/>
    </row>
    <row r="373">
      <c r="A373" s="65" t="str">
        <f>HYPERLINK("https://www.homestuck.com/288","ENOUGH STRANGE POETRY FROM THE RED TEXT.")</f>
        <v>ENOUGH STRANGE POETRY FROM THE RED TEXT.</v>
      </c>
    </row>
    <row r="374">
      <c r="A374" s="65" t="str">
        <f>HYPERLINK("https://www.homestuck.com/289","THE PURPLE TEXT IS LESS IRRATIONAL THAN THE RED TEXT.")</f>
        <v>THE PURPLE TEXT IS LESS IRRATIONAL THAN THE RED TEXT.</v>
      </c>
    </row>
    <row r="375">
      <c r="A375" s="65" t="str">
        <f>HYPERLINK("https://www.homestuck.com/290","Rose: Pick up car.")</f>
        <v>Rose: Pick up car.</v>
      </c>
      <c r="B375" s="77">
        <v>211.0</v>
      </c>
      <c r="C375" s="24" t="s">
        <v>1145</v>
      </c>
      <c r="D375" s="75"/>
    </row>
    <row r="376">
      <c r="A376" s="65" t="str">
        <f>HYPERLINK("https://www.homestuck.com/291","==&gt;")</f>
        <v>==&gt;</v>
      </c>
    </row>
    <row r="377">
      <c r="A377" s="65" t="str">
        <f>HYPERLINK("https://www.homestuck.com/292","RIDICULOUS FOLLY. INEXCUSABLE.")</f>
        <v>RIDICULOUS FOLLY. INEXCUSABLE.</v>
      </c>
      <c r="B377" s="77">
        <v>212.0</v>
      </c>
      <c r="C377" s="24" t="s">
        <v>1146</v>
      </c>
      <c r="D377" s="75"/>
    </row>
    <row r="378">
      <c r="A378" s="65" t="str">
        <f>HYPERLINK("https://www.homestuck.com/293","WHAT COLOR ARE THE WORDS THAT THIS CHUM SAYS?")</f>
        <v>WHAT COLOR ARE THE WORDS THAT THIS CHUM SAYS?</v>
      </c>
    </row>
    <row r="379">
      <c r="B379" s="77">
        <v>213.0</v>
      </c>
      <c r="C379" s="24" t="s">
        <v>1147</v>
      </c>
      <c r="D379" s="75"/>
    </row>
    <row r="380">
      <c r="A380" s="65" t="str">
        <f>HYPERLINK("https://www.homestuck.com/294","THE GREEN TEXT WAS ATTRACTIVE. NOW VIEW THE RED TEXT AGAIN.")</f>
        <v>THE GREEN TEXT WAS ATTRACTIVE. NOW VIEW THE RED TEXT AGAIN.</v>
      </c>
      <c r="B380" s="77">
        <v>214.0</v>
      </c>
      <c r="C380" s="24" t="s">
        <v>1148</v>
      </c>
      <c r="D380" s="75"/>
    </row>
    <row r="381">
      <c r="A381" s="65" t="str">
        <f>HYPERLINK("https://www.homestuck.com/295","==&gt;")</f>
        <v>==&gt;</v>
      </c>
      <c r="B381" s="74">
        <v>215.0</v>
      </c>
      <c r="C381" s="24" t="s">
        <v>1149</v>
      </c>
      <c r="D381" s="75"/>
    </row>
    <row r="382">
      <c r="A382" s="67" t="str">
        <f>HYPERLINK("https://www.homestuck.com/296","Rose: Knit laptop cozy to shield your laptop from the rain.")</f>
        <v>Rose: Knit laptop cozy to shield your laptop from the rain.</v>
      </c>
    </row>
    <row r="383">
      <c r="A383" s="65" t="str">
        <f>HYPERLINK("https://www.homestuck.com/297","Rose: Equip grimoire to strife specibus.")</f>
        <v>Rose: Equip grimoire to strife specibus.</v>
      </c>
    </row>
    <row r="384">
      <c r="A384" s="65" t="str">
        <f>HYPERLINK("https://www.homestuck.com/298","Rose: Recaptchalogue your items!")</f>
        <v>Rose: Recaptchalogue your items!</v>
      </c>
      <c r="B384" s="74">
        <v>216.0</v>
      </c>
      <c r="C384" s="24" t="s">
        <v>1150</v>
      </c>
      <c r="D384" s="75"/>
    </row>
    <row r="385">
      <c r="A385" s="65" t="str">
        <f>HYPERLINK("https://www.homestuck.com/299","Rose: Allocate knitting needles to strife specibus.")</f>
        <v>Rose: Allocate knitting needles to strife specibus.</v>
      </c>
    </row>
    <row r="386">
      <c r="A386" s="65" t="str">
        <f>HYPERLINK("https://www.homestuck.com/300","==&gt;")</f>
        <v>==&gt;</v>
      </c>
    </row>
    <row r="387">
      <c r="A387" s="65" t="str">
        <f>HYPERLINK("https://www.homestuck.com/301","Rose: Knit plush cuddle-cthulhu to soothe nerves.")</f>
        <v>Rose: Knit plush cuddle-cthulhu to soothe nerves.</v>
      </c>
      <c r="B387" s="74">
        <v>217.0</v>
      </c>
      <c r="C387" s="24" t="s">
        <v>1151</v>
      </c>
      <c r="D387" s="75"/>
    </row>
    <row r="388">
      <c r="A388" s="65" t="str">
        <f>HYPERLINK("https://www.homestuck.com/302","Rose: Consult the grimoire.")</f>
        <v>Rose: Consult the grimoire.</v>
      </c>
    </row>
    <row r="389">
      <c r="A389" s="65" t="str">
        <f>HYPERLINK("https://www.homestuck.com/303","==&gt;")</f>
        <v>==&gt;</v>
      </c>
    </row>
    <row r="390">
      <c r="A390" s="65" t="str">
        <f>HYPERLINK("https://www.homestuck.com/304","==&gt;")</f>
        <v>==&gt;</v>
      </c>
    </row>
    <row r="391">
      <c r="A391" s="65" t="str">
        <f>HYPERLINK("https://www.homestuck.com/305","==&gt;")</f>
        <v>==&gt;</v>
      </c>
      <c r="B391" s="74">
        <v>218.0</v>
      </c>
      <c r="C391" s="24" t="s">
        <v>1152</v>
      </c>
      <c r="D391" s="75"/>
    </row>
    <row r="392">
      <c r="A392" s="65" t="str">
        <f>HYPERLINK("https://www.homestuck.com/306","Rose: Take items and proceed downstairs.")</f>
        <v>Rose: Take items and proceed downstairs.</v>
      </c>
    </row>
    <row r="393">
      <c r="A393" s="65" t="str">
        <f>HYPERLINK("https://www.homestuck.com/307","[S] ==&gt;")</f>
        <v>[S] ==&gt;</v>
      </c>
    </row>
    <row r="394">
      <c r="B394" s="74">
        <v>219.0</v>
      </c>
      <c r="C394" s="24" t="s">
        <v>1153</v>
      </c>
      <c r="D394" s="75"/>
    </row>
    <row r="395">
      <c r="A395" s="65" t="str">
        <f>HYPERLINK("https://www.homestuck.com/308","Rose: Confront mother in hall.")</f>
        <v>Rose: Confront mother in hall.</v>
      </c>
    </row>
    <row r="396">
      <c r="A396" s="65" t="str">
        <f>HYPERLINK("https://www.homestuck.com/309","What??")</f>
        <v>What??</v>
      </c>
      <c r="B396" s="80">
        <v>220.0</v>
      </c>
      <c r="C396" s="24" t="s">
        <v>1154</v>
      </c>
      <c r="D396" s="75"/>
    </row>
    <row r="397">
      <c r="A397" s="65" t="str">
        <f>HYPERLINK("https://www.homestuck.com/310","Enter name.")</f>
        <v>Enter name.</v>
      </c>
      <c r="B397" s="80">
        <v>221.0</v>
      </c>
      <c r="C397" s="24" t="s">
        <v>1155</v>
      </c>
      <c r="D397" s="75"/>
    </row>
    <row r="398">
      <c r="A398" s="65" t="str">
        <f>HYPERLINK("https://www.homestuck.com/311","Try again.")</f>
        <v>Try again.</v>
      </c>
      <c r="B398" s="80">
        <v>222.0</v>
      </c>
      <c r="C398" s="24" t="s">
        <v>1156</v>
      </c>
      <c r="D398" s="76" t="s">
        <v>1157</v>
      </c>
    </row>
    <row r="399">
      <c r="A399" s="65" t="str">
        <f>HYPERLINK("https://www.homestuck.com/312","Examine room.")</f>
        <v>Examine room.</v>
      </c>
      <c r="B399" s="80">
        <v>223.0</v>
      </c>
      <c r="C399" s="24" t="s">
        <v>1158</v>
      </c>
      <c r="D399" s="75"/>
    </row>
    <row r="400">
      <c r="A400" s="65" t="str">
        <f>HYPERLINK("https://www.homestuck.com/313","Dave: Quickly retrieve arms from cinderblocks.")</f>
        <v>Dave: Quickly retrieve arms from cinderblocks.</v>
      </c>
      <c r="B400" s="80">
        <v>224.0</v>
      </c>
      <c r="C400" s="24" t="s">
        <v>1159</v>
      </c>
      <c r="D400" s="75"/>
    </row>
    <row r="401">
      <c r="A401" s="65" t="str">
        <f>HYPERLINK("https://www.homestuck.com/314","Dave: Get the damn beta and save your friend's life!")</f>
        <v>Dave: Get the damn beta and save your friend's life!</v>
      </c>
    </row>
    <row r="402">
      <c r="A402" s="65" t="str">
        <f>HYPERLINK("https://www.homestuck.com/315","Dave: Bleat like a goat and piss on your turntable.")</f>
        <v>Dave: Bleat like a goat and piss on your turntable.</v>
      </c>
      <c r="B402" s="80">
        <v>225.0</v>
      </c>
      <c r="C402" s="24" t="s">
        <v>1160</v>
      </c>
      <c r="D402" s="75"/>
    </row>
    <row r="403">
      <c r="A403" s="65" t="str">
        <f>HYPERLINK("https://www.homestuck.com/316","==&gt;")</f>
        <v>==&gt;</v>
      </c>
    </row>
    <row r="404">
      <c r="A404" s="65" t="str">
        <f>HYPERLINK("https://www.homestuck.com/317","Dave: Examine closet.")</f>
        <v>Dave: Examine closet.</v>
      </c>
    </row>
    <row r="405">
      <c r="A405" s="65" t="str">
        <f>HYPERLINK("https://www.homestuck.com/318","Dave: Check the blue box.")</f>
        <v>Dave: Check the blue box.</v>
      </c>
      <c r="B405" s="80">
        <v>226.0</v>
      </c>
      <c r="C405" s="24" t="s">
        <v>1161</v>
      </c>
      <c r="D405" s="75"/>
    </row>
    <row r="406">
      <c r="A406" s="65" t="str">
        <f>HYPERLINK("https://www.homestuck.com/319","Dave: Take box.")</f>
        <v>Dave: Take box.</v>
      </c>
    </row>
    <row r="407">
      <c r="A407" s="65" t="str">
        <f>HYPERLINK("https://www.homestuck.com/320","Dave: Examine jar of unknown yellow substance in the closet.")</f>
        <v>Dave: Examine jar of unknown yellow substance in the closet.</v>
      </c>
      <c r="B407" s="80">
        <v>227.0</v>
      </c>
      <c r="C407" s="24" t="s">
        <v>1162</v>
      </c>
      <c r="D407" s="75"/>
    </row>
    <row r="408">
      <c r="A408" s="65" t="str">
        <f>HYPERLINK("https://www.homestuck.com/321","Dave: Take juice.")</f>
        <v>Dave: Take juice.</v>
      </c>
    </row>
    <row r="409">
      <c r="A409" s="65" t="str">
        <f>HYPERLINK("https://www.homestuck.com/322","Dave: Access Pesterchum and pester John.")</f>
        <v>Dave: Access Pesterchum and pester John.</v>
      </c>
    </row>
    <row r="410" ht="28.5" customHeight="1">
      <c r="A410" s="65" t="str">
        <f>HYPERLINK("https://www.homestuck.com/323","==&gt;")</f>
        <v>==&gt;</v>
      </c>
      <c r="B410" s="80">
        <v>228.0</v>
      </c>
      <c r="C410" s="24" t="s">
        <v>1163</v>
      </c>
      <c r="D410" s="75"/>
    </row>
    <row r="411" ht="27.0" customHeight="1">
      <c r="A411" s="65" t="str">
        <f>HYPERLINK("https://www.homestuck.com/324","==&gt;")</f>
        <v>==&gt;</v>
      </c>
    </row>
    <row r="412">
      <c r="A412" s="65" t="str">
        <f>HYPERLINK("https://www.homestuck.com/325","Dave: Go online and view sites indicative of your interests.")</f>
        <v>Dave: Go online and view sites indicative of your interests.</v>
      </c>
      <c r="B412" s="80">
        <v>229.0</v>
      </c>
      <c r="C412" s="24" t="s">
        <v>1164</v>
      </c>
      <c r="D412" s="75"/>
    </row>
    <row r="413">
      <c r="A413" s="65" t="str">
        <f>HYPERLINK("https://www.homestuck.com/326","==&gt;")</f>
        <v>==&gt;</v>
      </c>
    </row>
    <row r="414">
      <c r="B414" s="80">
        <v>230.0</v>
      </c>
      <c r="C414" s="24" t="s">
        <v>1165</v>
      </c>
      <c r="D414" s="75"/>
    </row>
    <row r="415">
      <c r="B415" s="80">
        <v>231.0</v>
      </c>
      <c r="C415" s="24" t="s">
        <v>1166</v>
      </c>
      <c r="D415" s="75"/>
    </row>
    <row r="416">
      <c r="B416" s="80">
        <v>232.0</v>
      </c>
      <c r="C416" s="24" t="s">
        <v>1167</v>
      </c>
      <c r="D416" s="75"/>
    </row>
    <row r="417">
      <c r="A417" s="65" t="str">
        <f>HYPERLINK("https://www.homestuck.com/327","Dave: Check the latest page of the Midnight Crew.")</f>
        <v>Dave: Check the latest page of the Midnight Crew.</v>
      </c>
      <c r="B417" s="80">
        <v>233.0</v>
      </c>
      <c r="C417" s="24" t="s">
        <v>1168</v>
      </c>
      <c r="D417" s="75"/>
    </row>
    <row r="418">
      <c r="A418" s="65" t="str">
        <f>HYPERLINK("https://www.homestuck.com/328","Midnight Crew.")</f>
        <v>Midnight Crew.</v>
      </c>
    </row>
    <row r="419">
      <c r="A419" s="65" t="str">
        <f>HYPERLINK("https://www.homestuck.com/329","Use Occam's Razor on plans and schemes.")</f>
        <v>Use Occam's Razor on plans and schemes.</v>
      </c>
    </row>
    <row r="420">
      <c r="A420" s="65" t="str">
        <f>HYPERLINK("https://www.homestuck.com/330","SS: Climb ladder and exit hideout. Implement nefarious plots")</f>
        <v>SS: Climb ladder and exit hideout. Implement nefarious plots</v>
      </c>
      <c r="B420" s="80">
        <v>234.0</v>
      </c>
      <c r="C420" s="24" t="s">
        <v>1169</v>
      </c>
      <c r="D420" s="75"/>
    </row>
    <row r="421">
      <c r="A421" s="65" t="str">
        <f>HYPERLINK("https://www.homestuck.com/331","Dave: Skip ahead a hundred pages or so.")</f>
        <v>Dave: Skip ahead a hundred pages or so.</v>
      </c>
    </row>
    <row r="422">
      <c r="A422" s="65" t="str">
        <f>HYPERLINK("https://www.homestuck.com/332","Dave: Save your place, read it later.")</f>
        <v>Dave: Save your place, read it later.</v>
      </c>
    </row>
    <row r="423">
      <c r="A423" s="65" t="str">
        <f>HYPERLINK("https://www.homestuck.com/333","Dave: Answer chum.")</f>
        <v>Dave: Answer chum.</v>
      </c>
      <c r="B423" s="80">
        <v>235.0</v>
      </c>
      <c r="C423" s="24" t="s">
        <v>1170</v>
      </c>
      <c r="D423" s="75"/>
    </row>
    <row r="424">
      <c r="A424" s="65" t="str">
        <f>HYPERLINK("https://www.homestuck.com/334","JOHN WHAT ARE YOU DOING. STOP DOING NOTHING.")</f>
        <v>JOHN WHAT ARE YOU DOING. STOP DOING NOTHING.</v>
      </c>
      <c r="B424" s="77">
        <v>236.0</v>
      </c>
      <c r="C424" s="24" t="s">
        <v>1171</v>
      </c>
      <c r="D424" s="75"/>
    </row>
    <row r="425">
      <c r="A425" s="65" t="str">
        <f>HYPERLINK("https://www.homestuck.com/335","==&gt; ??")</f>
        <v>==&gt; ??</v>
      </c>
    </row>
    <row r="426">
      <c r="A426" s="65" t="str">
        <f>HYPERLINK("https://www.homestuck.com/336","TROUBLING. INVESTIGATE THIS.")</f>
        <v>TROUBLING. INVESTIGATE THIS.</v>
      </c>
    </row>
    <row r="427">
      <c r="A427" s="65" t="str">
        <f>HYPERLINK("https://www.homestuck.com/337","Dave: Play some hauntingly sick beats.")</f>
        <v>Dave: Play some hauntingly sick beats.</v>
      </c>
      <c r="B427" s="80">
        <v>237.0</v>
      </c>
      <c r="C427" s="24" t="s">
        <v>1172</v>
      </c>
      <c r="D427" s="75"/>
    </row>
    <row r="428">
      <c r="A428" s="65" t="str">
        <f>HYPERLINK("https://www.homestuck.com/338","[S] ==&gt;")</f>
        <v>[S] ==&gt;</v>
      </c>
    </row>
    <row r="429">
      <c r="A429" s="65" t="str">
        <f>HYPERLINK("https://www.homestuck.com/339","Dave: Take sip of the apple juice, despite what John said.")</f>
        <v>Dave: Take sip of the apple juice, despite what John said.</v>
      </c>
    </row>
    <row r="430">
      <c r="A430" s="65" t="str">
        <f>HYPERLINK("https://www.homestuck.com/340","==&gt;")</f>
        <v>==&gt;</v>
      </c>
      <c r="B430" s="80">
        <v>238.0</v>
      </c>
      <c r="C430" s="24" t="s">
        <v>1173</v>
      </c>
      <c r="D430" s="75"/>
    </row>
    <row r="431">
      <c r="A431" s="65" t="str">
        <f>HYPERLINK("https://www.homestuck.com/341","==&gt;")</f>
        <v>==&gt;</v>
      </c>
    </row>
    <row r="432">
      <c r="A432" s="65" t="str">
        <f>HYPERLINK("https://www.homestuck.com/342","Dave: Allocate sword to strife specibus.")</f>
        <v>Dave: Allocate sword to strife specibus.</v>
      </c>
    </row>
    <row r="433">
      <c r="A433" s="65" t="str">
        <f>HYPERLINK("https://www.homestuck.com/343","Dave: Captchalogue sword.")</f>
        <v>Dave: Captchalogue sword.</v>
      </c>
      <c r="B433" s="80">
        <v>239.0</v>
      </c>
      <c r="C433" s="24" t="s">
        <v>1174</v>
      </c>
      <c r="D433" s="75"/>
    </row>
    <row r="434">
      <c r="A434" s="65" t="str">
        <f>HYPERLINK("https://www.homestuck.com/344","Dave: Get a towel or something!")</f>
        <v>Dave: Get a towel or something!</v>
      </c>
    </row>
    <row r="435">
      <c r="A435" s="65" t="str">
        <f>HYPERLINK("https://www.homestuck.com/345","==&gt;")</f>
        <v>==&gt;</v>
      </c>
    </row>
    <row r="436">
      <c r="A436" s="65" t="str">
        <f>HYPERLINK("https://www.homestuck.com/346","Dave: Captchalogue damp towel.")</f>
        <v>Dave: Captchalogue damp towel.</v>
      </c>
      <c r="B436" s="80">
        <v>240.0</v>
      </c>
      <c r="C436" s="24" t="s">
        <v>1175</v>
      </c>
      <c r="D436" s="75"/>
    </row>
    <row r="437">
      <c r="A437" s="65" t="str">
        <f>HYPERLINK("https://www.homestuck.com/347","Dave: Search the bathroom for something slightly less damp.")</f>
        <v>Dave: Search the bathroom for something slightly less damp.</v>
      </c>
    </row>
    <row r="438">
      <c r="A438" s="65" t="str">
        <f>HYPERLINK("https://www.homestuck.com/348","Dave: Take towel.")</f>
        <v>Dave: Take towel.</v>
      </c>
    </row>
    <row r="439">
      <c r="A439" s="65" t="str">
        <f>HYPERLINK("https://www.homestuck.com/349","Dave: Clean up the juice.")</f>
        <v>Dave: Clean up the juice.</v>
      </c>
    </row>
    <row r="440">
      <c r="B440" s="80">
        <v>241.0</v>
      </c>
      <c r="C440" s="24" t="s">
        <v>1176</v>
      </c>
      <c r="D440" s="75"/>
    </row>
    <row r="441" ht="39.0" customHeight="1">
      <c r="A441" s="65" t="str">
        <f>HYPERLINK("https://www.homestuck.com/350","==&gt;")</f>
        <v>==&gt;</v>
      </c>
    </row>
    <row r="442">
      <c r="A442" s="65" t="str">
        <f>HYPERLINK("https://www.homestuck.com/351","Dave: Turn off the fan.")</f>
        <v>Dave: Turn off the fan.</v>
      </c>
      <c r="B442" s="80">
        <v>242.0</v>
      </c>
      <c r="C442" s="24" t="s">
        <v>1177</v>
      </c>
    </row>
    <row r="443">
      <c r="A443" s="65" t="str">
        <f>HYPERLINK("https://www.homestuck.com/352","==&gt;")</f>
        <v>==&gt;</v>
      </c>
    </row>
    <row r="444">
      <c r="A444" s="65" t="str">
        <f>HYPERLINK("https://www.homestuck.com/353","==&gt;")</f>
        <v>==&gt;</v>
      </c>
    </row>
    <row r="445">
      <c r="A445" s="65" t="str">
        <f>HYPERLINK("https://www.homestuck.com/354","==&gt;")</f>
        <v>==&gt;</v>
      </c>
    </row>
    <row r="446">
      <c r="A446" s="65" t="str">
        <f>HYPERLINK("https://www.homestuck.com/355","==&gt;")</f>
        <v>==&gt;</v>
      </c>
      <c r="B446" s="80">
        <v>243.0</v>
      </c>
      <c r="C446" s="24" t="s">
        <v>1178</v>
      </c>
      <c r="D446" s="75"/>
    </row>
    <row r="447">
      <c r="A447" s="65" t="str">
        <f>HYPERLINK("https://www.homestuck.com/356","==&gt;")</f>
        <v>==&gt;</v>
      </c>
    </row>
    <row r="448">
      <c r="A448" s="65" t="str">
        <f>HYPERLINK("https://www.homestuck.com/357","Dave: Look out window.")</f>
        <v>Dave: Look out window.</v>
      </c>
    </row>
    <row r="449">
      <c r="B449" s="74">
        <v>244.0</v>
      </c>
      <c r="C449" s="24" t="s">
        <v>1179</v>
      </c>
      <c r="D449" s="75"/>
    </row>
    <row r="450">
      <c r="A450" s="65" t="str">
        <f>HYPERLINK("https://www.homestuck.com/358","==&gt;")</f>
        <v>==&gt;</v>
      </c>
    </row>
    <row r="451">
      <c r="A451" s="65" t="str">
        <f>HYPERLINK("https://www.homestuck.com/359","==&gt;")</f>
        <v>==&gt;</v>
      </c>
      <c r="B451" s="74">
        <v>245.0</v>
      </c>
      <c r="C451" s="24" t="s">
        <v>1180</v>
      </c>
      <c r="D451" s="75"/>
    </row>
    <row r="452">
      <c r="A452" s="65" t="str">
        <f>HYPERLINK("https://www.homestuck.com/360","Rose: Psychoanalyze mother's love of wizards.")</f>
        <v>Rose: Psychoanalyze mother's love of wizards.</v>
      </c>
    </row>
    <row r="453">
      <c r="A453" s="65" t="str">
        <f>HYPERLINK("https://www.homestuck.com/361","Rose: Go downstairs to the kitchen back door.")</f>
        <v>Rose: Go downstairs to the kitchen back door.</v>
      </c>
    </row>
    <row r="454">
      <c r="A454" s="65" t="str">
        <f>HYPERLINK("https://www.homestuck.com/362","Rose: View Mother's solid copper vacuum statue.")</f>
        <v>Rose: View Mother's solid copper vacuum statue.</v>
      </c>
      <c r="B454" s="74">
        <v>246.0</v>
      </c>
      <c r="C454" s="24" t="s">
        <v>1181</v>
      </c>
      <c r="D454" s="75"/>
    </row>
    <row r="455">
      <c r="A455" s="65" t="str">
        <f>HYPERLINK("https://www.homestuck.com/363","Rose: Grab the Eldritch Princess.")</f>
        <v>Rose: Grab the Eldritch Princess.</v>
      </c>
    </row>
    <row r="456">
      <c r="A456" s="65" t="str">
        <f>HYPERLINK("https://www.homestuck.com/364","Rose: Acquire umbrella for protection from elements.")</f>
        <v>Rose: Acquire umbrella for protection from elements.</v>
      </c>
      <c r="B456" s="74">
        <v>247.0</v>
      </c>
      <c r="C456" s="24" t="s">
        <v>1182</v>
      </c>
      <c r="D456" s="75"/>
    </row>
    <row r="457">
      <c r="A457" s="65" t="str">
        <f>HYPERLINK("https://www.homestuck.com/365","Rose: Peek inside kitchen.")</f>
        <v>Rose: Peek inside kitchen.</v>
      </c>
    </row>
    <row r="458">
      <c r="A458" s="65" t="str">
        <f>HYPERLINK("https://www.homestuck.com/366","Rose: Investigate richly colored object in middle of screen.")</f>
        <v>Rose: Investigate richly colored object in middle of screen.</v>
      </c>
    </row>
    <row r="459">
      <c r="A459" s="65" t="str">
        <f>HYPERLINK("https://www.homestuck.com/367","==&gt;")</f>
        <v>==&gt;</v>
      </c>
      <c r="B459" s="74">
        <v>248.0</v>
      </c>
      <c r="C459" s="24" t="s">
        <v>1183</v>
      </c>
      <c r="D459" s="75"/>
    </row>
    <row r="460">
      <c r="A460" s="65" t="str">
        <f>HYPERLINK("https://www.homestuck.com/368","==&gt;")</f>
        <v>==&gt;</v>
      </c>
    </row>
    <row r="461">
      <c r="A461" s="65" t="str">
        <f>HYPERLINK("https://www.homestuck.com/369","==&gt;")</f>
        <v>==&gt;</v>
      </c>
    </row>
    <row r="462">
      <c r="A462" s="65" t="str">
        <f>HYPERLINK("https://www.homestuck.com/370","Rose: Attach a W to face as a fake moustache.")</f>
        <v>Rose: Attach a W to face as a fake moustache.</v>
      </c>
      <c r="B462" s="74">
        <v>249.0</v>
      </c>
      <c r="C462" s="24" t="s">
        <v>1184</v>
      </c>
      <c r="D462" s="75"/>
    </row>
    <row r="463">
      <c r="A463" s="65" t="str">
        <f>HYPERLINK("https://www.homestuck.com/371","Rose: Captchalogue W.")</f>
        <v>Rose: Captchalogue W.</v>
      </c>
    </row>
    <row r="464">
      <c r="A464" s="65" t="str">
        <f>HYPERLINK("https://www.homestuck.com/372","==&gt;")</f>
        <v>==&gt;</v>
      </c>
    </row>
    <row r="465">
      <c r="A465" s="65" t="str">
        <f>HYPERLINK("https://www.homestuck.com/373","Rose: Think of ways to one-up mother.")</f>
        <v>Rose: Think of ways to one-up mother.</v>
      </c>
      <c r="B465" s="74">
        <v>250.0</v>
      </c>
      <c r="C465" s="24" t="s">
        <v>1185</v>
      </c>
      <c r="D465" s="75"/>
    </row>
    <row r="466">
      <c r="A466" s="65" t="str">
        <f>HYPERLINK("https://www.homestuck.com/374","Rose: Captchalogue velvet pillow.")</f>
        <v>Rose: Captchalogue velvet pillow.</v>
      </c>
    </row>
    <row r="467">
      <c r="A467" s="65" t="str">
        <f>HYPERLINK("https://www.homestuck.com/375","==&gt;")</f>
        <v>==&gt;</v>
      </c>
    </row>
    <row r="468">
      <c r="A468" s="65" t="str">
        <f>HYPERLINK("https://www.homestuck.com/376","Rose: Head out the back door.")</f>
        <v>Rose: Head out the back door.</v>
      </c>
      <c r="B468" s="74">
        <v>251.0</v>
      </c>
      <c r="C468" s="24" t="s">
        <v>1186</v>
      </c>
      <c r="D468" s="76"/>
    </row>
    <row r="469">
      <c r="A469" s="65" t="str">
        <f>HYPERLINK("https://www.homestuck.com/377","==&gt;")</f>
        <v>==&gt;</v>
      </c>
    </row>
    <row r="470">
      <c r="A470" s="65" t="str">
        <f>HYPERLINK("https://www.homestuck.com/378","Rose: Hop over counter, landing in a roll.")</f>
        <v>Rose: Hop over counter, landing in a roll.</v>
      </c>
      <c r="B470" s="74">
        <v>252.0</v>
      </c>
      <c r="C470" s="24" t="s">
        <v>1187</v>
      </c>
      <c r="D470" s="75"/>
    </row>
    <row r="471">
      <c r="A471" s="65" t="str">
        <f>HYPERLINK("https://www.homestuck.com/379","==&gt;")</f>
        <v>==&gt;</v>
      </c>
    </row>
    <row r="472">
      <c r="A472" s="65" t="str">
        <f>HYPERLINK("https://www.homestuck.com/380","==&gt;")</f>
        <v>==&gt;</v>
      </c>
    </row>
    <row r="473">
      <c r="A473" s="65" t="str">
        <f>HYPERLINK("https://www.homestuck.com/381","Meanwhile, in the past again.")</f>
        <v>Meanwhile, in the past again.</v>
      </c>
    </row>
    <row r="474">
      <c r="A474" s="65" t="str">
        <f>HYPERLINK("https://www.homestuck.com/382","Dave: Answer chum.")</f>
        <v>Dave: Answer chum.</v>
      </c>
      <c r="B474" s="80">
        <v>253.0</v>
      </c>
      <c r="C474" s="24" t="s">
        <v>1188</v>
      </c>
      <c r="D474" s="75"/>
    </row>
    <row r="475">
      <c r="B475" s="80">
        <v>254.0</v>
      </c>
      <c r="C475" s="24" t="s">
        <v>1189</v>
      </c>
      <c r="D475" s="75"/>
    </row>
    <row r="476">
      <c r="A476" s="65" t="str">
        <f>HYPERLINK("https://www.homestuck.com/383","Dave: Get phone.")</f>
        <v>Dave: Get phone.</v>
      </c>
      <c r="B476" s="80">
        <v>255.0</v>
      </c>
      <c r="C476" s="24" t="s">
        <v>1190</v>
      </c>
      <c r="D476" s="75"/>
    </row>
    <row r="477">
      <c r="A477" s="65" t="str">
        <f>HYPERLINK("https://www.homestuck.com/384","==&gt;")</f>
        <v>==&gt;</v>
      </c>
    </row>
    <row r="478">
      <c r="A478" s="65" t="str">
        <f>HYPERLINK("https://www.homestuck.com/385","JOHN, PURSUE ADVERSARY INTO THAT ROOM.")</f>
        <v>JOHN, PURSUE ADVERSARY INTO THAT ROOM.</v>
      </c>
    </row>
    <row r="479">
      <c r="A479" s="65" t="str">
        <f>HYPERLINK("https://www.homestuck.com/386","THIS CHUM WILL KNOW WHAT TO DO.")</f>
        <v>THIS CHUM WILL KNOW WHAT TO DO.</v>
      </c>
      <c r="B479" s="77">
        <v>256.0</v>
      </c>
      <c r="C479" s="24" t="s">
        <v>1191</v>
      </c>
      <c r="D479" s="75"/>
    </row>
    <row r="480">
      <c r="B480" s="77">
        <v>257.0</v>
      </c>
      <c r="C480" s="24" t="s">
        <v>1192</v>
      </c>
      <c r="D480" s="75"/>
    </row>
    <row r="481">
      <c r="A481" s="65" t="str">
        <f>HYPERLINK("https://www.homestuck.com/387","READ YOUR BOOK. STAY WARY OF THESE FOES.")</f>
        <v>READ YOUR BOOK. STAY WARY OF THESE FOES.</v>
      </c>
      <c r="B481" s="74">
        <v>258.0</v>
      </c>
      <c r="C481" s="24" t="s">
        <v>1193</v>
      </c>
      <c r="D481" s="75"/>
    </row>
    <row r="482">
      <c r="A482" s="65" t="str">
        <f>HYPERLINK("https://www.homestuck.com/388","[S] Rose: Youth roll right out the front door.")</f>
        <v>[S] Rose: Youth roll right out the front door.</v>
      </c>
    </row>
    <row r="483">
      <c r="B483" s="74">
        <v>259.0</v>
      </c>
      <c r="C483" s="24" t="s">
        <v>1194</v>
      </c>
      <c r="D483" s="75"/>
    </row>
    <row r="484">
      <c r="B484" s="74">
        <v>260.0</v>
      </c>
      <c r="C484" s="24" t="s">
        <v>1195</v>
      </c>
      <c r="D484" s="75"/>
    </row>
    <row r="485">
      <c r="A485" s="65" t="str">
        <f>HYPERLINK("https://www.homestuck.com/389","==&gt;")</f>
        <v>==&gt;</v>
      </c>
      <c r="B485" s="74">
        <v>261.0</v>
      </c>
      <c r="C485" s="24" t="s">
        <v>1196</v>
      </c>
      <c r="D485" s="75"/>
    </row>
    <row r="486">
      <c r="A486" s="65" t="str">
        <f>HYPERLINK("https://www.homestuck.com/390","Rose: First, be the pony. Second, trample Mom.")</f>
        <v>Rose: First, be the pony. Second, trample Mom.</v>
      </c>
    </row>
    <row r="487">
      <c r="A487" s="65" t="str">
        <f>HYPERLINK("https://www.homestuck.com/391","JOHN TURN AROUND!!!!!")</f>
        <v>JOHN TURN AROUND!!!!!</v>
      </c>
      <c r="B487" s="77">
        <v>262.0</v>
      </c>
      <c r="C487" s="24" t="s">
        <v>1197</v>
      </c>
      <c r="D487" s="75"/>
    </row>
    <row r="488">
      <c r="A488" s="65" t="str">
        <f>HYPERLINK("https://www.homestuck.com/392","==&gt;!!!")</f>
        <v>==&gt;!!!</v>
      </c>
      <c r="B488" s="77">
        <v>263.0</v>
      </c>
      <c r="C488" s="24" t="s">
        <v>1198</v>
      </c>
      <c r="D488" s="76" t="s">
        <v>1199</v>
      </c>
    </row>
    <row r="489" ht="31.5" customHeight="1">
      <c r="A489" s="65" t="str">
        <f>HYPERLINK("https://www.homestuck.com/393","[S] ==&gt;==&gt;==&gt;!!!!!!!!!")</f>
        <v>[S] ==&gt;==&gt;==&gt;!!!!!!!!!</v>
      </c>
    </row>
    <row r="490" ht="35.25" customHeight="1">
      <c r="B490" s="77">
        <v>264.0</v>
      </c>
      <c r="C490" s="24" t="s">
        <v>1200</v>
      </c>
      <c r="D490" s="75"/>
    </row>
    <row r="491" ht="20.25" customHeight="1">
      <c r="A491" s="65" t="str">
        <f>HYPERLINK("https://www.homestuck.com/394","Rose: Exit.")</f>
        <v>Rose: Exit.</v>
      </c>
    </row>
    <row r="492" ht="25.5" customHeight="1">
      <c r="A492" s="65" t="str">
        <f>HYPERLINK("https://www.homestuck.com/395","Rose: Use umbrella.")</f>
        <v>Rose: Use umbrella.</v>
      </c>
      <c r="B492" s="74">
        <v>265.0</v>
      </c>
      <c r="C492" s="24" t="s">
        <v>1201</v>
      </c>
      <c r="D492" s="75"/>
    </row>
    <row r="493" ht="18.0" customHeight="1">
      <c r="A493" s="65" t="str">
        <f>HYPERLINK("https://www.homestuck.com/396","==&gt;")</f>
        <v>==&gt;</v>
      </c>
    </row>
    <row r="494">
      <c r="A494" s="65" t="str">
        <f>HYPERLINK("https://www.homestuck.com/397","[S] GET UP JOHN, THIS IS NO TIME FOR SLUMBER.")</f>
        <v>[S] GET UP JOHN, THIS IS NO TIME FOR SLUMBER.</v>
      </c>
      <c r="B494" s="77">
        <v>266.0</v>
      </c>
      <c r="C494" s="24" t="s">
        <v>1202</v>
      </c>
      <c r="D494" s="75"/>
    </row>
    <row r="495">
      <c r="A495" s="65" t="str">
        <f>HYPERLINK("https://www.homestuck.com/398","Rose: Forget the W and make haste to the mausoleum.")</f>
        <v>Rose: Forget the W and make haste to the mausoleum.</v>
      </c>
      <c r="B495" s="77">
        <v>267.0</v>
      </c>
      <c r="C495" s="24" t="s">
        <v>1203</v>
      </c>
      <c r="D495" s="75"/>
    </row>
    <row r="496">
      <c r="A496" s="65" t="str">
        <f>HYPERLINK("https://www.homestuck.com/399","==&gt;")</f>
        <v>==&gt;</v>
      </c>
    </row>
    <row r="497">
      <c r="A497" s="65" t="str">
        <f>HYPERLINK("https://www.homestuck.com/400","[S] JOHN, SALVAGE YOUR WEAPON AND FIGHT ON!")</f>
        <v>[S] JOHN, SALVAGE YOUR WEAPON AND FIGHT ON!</v>
      </c>
    </row>
    <row r="498">
      <c r="B498" s="77">
        <v>268.0</v>
      </c>
      <c r="C498" s="24" t="s">
        <v>1204</v>
      </c>
      <c r="D498" s="75"/>
    </row>
    <row r="499">
      <c r="B499" s="77">
        <v>269.0</v>
      </c>
      <c r="C499" s="24" t="s">
        <v>1205</v>
      </c>
      <c r="D499" s="75"/>
    </row>
    <row r="500">
      <c r="B500" s="77">
        <v>270.0</v>
      </c>
      <c r="C500" s="24" t="s">
        <v>1206</v>
      </c>
      <c r="D500" s="75"/>
    </row>
    <row r="501">
      <c r="A501" s="65" t="str">
        <f>HYPERLINK("https://www.homestuck.com/401","YOU SAID")</f>
        <v>YOU SAID</v>
      </c>
    </row>
    <row r="502">
      <c r="A502" s="65" t="str">
        <f>HYPERLINK("https://www.homestuck.com/402","PUT THE BUNNY")</f>
        <v>PUT THE BUNNY</v>
      </c>
    </row>
    <row r="503">
      <c r="A503" s="65" t="str">
        <f>HYPERLINK("https://www.homestuck.com/403","BACK IN")</f>
        <v>BACK IN</v>
      </c>
    </row>
    <row r="504">
      <c r="A504" s="65" t="str">
        <f>HYPERLINK("https://www.homestuck.com/404","THE BOX!!!!!!")</f>
        <v>THE BOX!!!!!!</v>
      </c>
      <c r="B504" s="77">
        <v>271.0</v>
      </c>
      <c r="C504" s="24" t="s">
        <v>1207</v>
      </c>
      <c r="D504" s="75"/>
    </row>
    <row r="505">
      <c r="A505" s="65" t="str">
        <f>HYPERLINK("https://www.homestuck.com/405","NOW EXULT. VICTORY, SPOILS ARE YOURS.")</f>
        <v>NOW EXULT. VICTORY, SPOILS ARE YOURS.</v>
      </c>
    </row>
    <row r="506">
      <c r="A506" s="65" t="str">
        <f>HYPERLINK("https://www.homestuck.com/406","==&gt;")</f>
        <v>==&gt;</v>
      </c>
      <c r="B506" s="77">
        <v>272.0</v>
      </c>
      <c r="C506" s="24" t="s">
        <v>1208</v>
      </c>
      <c r="D506" s="75"/>
    </row>
    <row r="507">
      <c r="A507" s="65" t="str">
        <f>HYPERLINK("https://www.homestuck.com/407","WHAT ABOUT THAT CARD.")</f>
        <v>WHAT ABOUT THAT CARD.</v>
      </c>
    </row>
    <row r="508">
      <c r="A508" s="65" t="str">
        <f>HYPERLINK("https://www.homestuck.com/408","OK.")</f>
        <v>OK.</v>
      </c>
    </row>
    <row r="509">
      <c r="A509" s="65" t="str">
        <f>HYPERLINK("https://www.homestuck.com/409","GATHER THE SCATTERED BITS OF YOUR LARGE HAMMER.")</f>
        <v>GATHER THE SCATTERED BITS OF YOUR LARGE HAMMER.</v>
      </c>
      <c r="B509" s="77">
        <v>273.0</v>
      </c>
      <c r="C509" s="24" t="s">
        <v>1209</v>
      </c>
      <c r="D509" s="75"/>
    </row>
    <row r="510">
      <c r="A510" s="65" t="str">
        <f>HYPERLINK("https://www.homestuck.com/410","NOW REPAIR THE HAMMER.")</f>
        <v>NOW REPAIR THE HAMMER.</v>
      </c>
    </row>
    <row r="511">
      <c r="A511" s="65" t="str">
        <f>HYPERLINK("https://www.homestuck.com/411","FINE. NOW WHAT")</f>
        <v>FINE. NOW WHAT</v>
      </c>
    </row>
    <row r="512">
      <c r="A512" s="65" t="str">
        <f>HYPERLINK("https://www.homestuck.com/412","==&gt;")</f>
        <v>==&gt;</v>
      </c>
      <c r="B512" s="74">
        <v>274.0</v>
      </c>
      <c r="C512" s="24" t="s">
        <v>1210</v>
      </c>
      <c r="D512" s="75"/>
    </row>
    <row r="513">
      <c r="A513" s="65" t="str">
        <f>HYPERLINK("https://www.homestuck.com/413","Rose: Hurry and activate the generator!")</f>
        <v>Rose: Hurry and activate the generator!</v>
      </c>
    </row>
    <row r="514">
      <c r="A514" s="65" t="str">
        <f>HYPERLINK("https://www.homestuck.com/414","Rose: Defile tomb.")</f>
        <v>Rose: Defile tomb.</v>
      </c>
    </row>
    <row r="515">
      <c r="A515" s="65" t="str">
        <f>HYPERLINK("https://www.homestuck.com/415","Rose: Plug in your laptop.")</f>
        <v>Rose: Plug in your laptop.</v>
      </c>
      <c r="B515" s="74">
        <v>275.0</v>
      </c>
      <c r="C515" s="24" t="s">
        <v>1211</v>
      </c>
      <c r="D515" s="75"/>
    </row>
    <row r="516">
      <c r="A516" s="65" t="str">
        <f>HYPERLINK("https://www.homestuck.com/416","THE DOOR, JOHN. LOOK AT THE DOOR.")</f>
        <v>THE DOOR, JOHN. LOOK AT THE DOOR.</v>
      </c>
    </row>
    <row r="517">
      <c r="A517" s="65" t="str">
        <f>HYPERLINK("https://www.homestuck.com/417","INCREDIBLY ALARMING. INVESTIGATE.")</f>
        <v>INCREDIBLY ALARMING. INVESTIGATE.</v>
      </c>
      <c r="B517" s="74">
        <v>276.0</v>
      </c>
      <c r="C517" s="24" t="s">
        <v>1212</v>
      </c>
      <c r="D517" s="76" t="s">
        <v>1213</v>
      </c>
    </row>
    <row r="518">
      <c r="A518" s="65" t="str">
        <f>HYPERLINK("https://www.homestuck.com/418","[S] WHAT THIS IS SO OUTRAGEOUS")</f>
        <v>[S] WHAT THIS IS SO OUTRAGEOUS</v>
      </c>
    </row>
    <row r="519">
      <c r="A519" s="65" t="str">
        <f>HYPERLINK("https://www.homestuck.com/419","Rose: Pester John.")</f>
        <v>Rose: Pester John.</v>
      </c>
    </row>
    <row r="520">
      <c r="B520" s="74">
        <v>277.0</v>
      </c>
      <c r="C520" s="24" t="s">
        <v>1214</v>
      </c>
      <c r="D520" s="75"/>
    </row>
    <row r="521">
      <c r="A521" s="65" t="str">
        <f>HYPERLINK("https://www.homestuck.com/420","INTERROGATE THIS MADWOMAN.")</f>
        <v>INTERROGATE THIS MADWOMAN.</v>
      </c>
      <c r="B521" s="77">
        <v>278.0</v>
      </c>
      <c r="C521" s="24" t="s">
        <v>1215</v>
      </c>
      <c r="D521" s="75"/>
    </row>
    <row r="522">
      <c r="A522" s="65" t="str">
        <f>HYPERLINK("https://www.homestuck.com/421","==&gt;")</f>
        <v>==&gt;</v>
      </c>
    </row>
    <row r="523" ht="27.75" customHeight="1">
      <c r="B523" s="77">
        <v>279.0</v>
      </c>
      <c r="C523" s="24" t="s">
        <v>1216</v>
      </c>
      <c r="D523" s="75"/>
    </row>
    <row r="524" ht="25.5" customHeight="1">
      <c r="A524" s="65" t="str">
        <f>HYPERLINK("https://www.homestuck.com/422","[S] GO ON. ==&gt;")</f>
        <v>[S] GO ON. ==&gt;</v>
      </c>
    </row>
    <row r="525" ht="24.0" customHeight="1">
      <c r="B525" s="77">
        <v>280.0</v>
      </c>
      <c r="C525" s="24" t="s">
        <v>1217</v>
      </c>
      <c r="D525" s="24"/>
    </row>
    <row r="526" ht="27.75" customHeight="1">
      <c r="A526" s="65" t="str">
        <f>HYPERLINK("https://www.homestuck.com/423","==&gt;")</f>
        <v>==&gt;</v>
      </c>
    </row>
    <row r="527">
      <c r="A527" s="65" t="str">
        <f>HYPERLINK("https://www.homestuck.com/424","ME?? ==&gt;")</f>
        <v>ME?? ==&gt;</v>
      </c>
      <c r="B527" s="77">
        <v>281.0</v>
      </c>
      <c r="C527" s="24" t="s">
        <v>1218</v>
      </c>
      <c r="D527" s="75"/>
    </row>
    <row r="528">
      <c r="B528" s="77">
        <v>282.0</v>
      </c>
      <c r="C528" s="24" t="s">
        <v>1219</v>
      </c>
      <c r="D528" s="75"/>
    </row>
    <row r="529">
      <c r="A529" s="65" t="str">
        <f>HYPERLINK("https://www.homestuck.com/425","A QUEST OF FUTILITY THEN. ==&gt;")</f>
        <v>A QUEST OF FUTILITY THEN. ==&gt;</v>
      </c>
      <c r="B529" s="77">
        <v>283.0</v>
      </c>
      <c r="C529" s="24" t="s">
        <v>1220</v>
      </c>
      <c r="D529" s="75"/>
    </row>
    <row r="530">
      <c r="A530" s="65" t="str">
        <f>HYPERLINK("https://www.homestuck.com/426","==&gt;!")</f>
        <v>==&gt;!</v>
      </c>
    </row>
    <row r="531">
      <c r="A531" s="65" t="str">
        <f>HYPERLINK("https://www.homestuck.com/427","==&gt;?")</f>
        <v>==&gt;?</v>
      </c>
      <c r="B531" s="77">
        <v>284.0</v>
      </c>
      <c r="C531" s="24" t="s">
        <v>1221</v>
      </c>
      <c r="D531" s="75"/>
    </row>
    <row r="532">
      <c r="A532" s="65" t="str">
        <f>HYPERLINK("https://www.homestuck.com/428","YES I WILL HAVE TO AGREE WITH THE FLOAT HAG ABOUT THAT.")</f>
        <v>YES I WILL HAVE TO AGREE WITH THE FLOAT HAG ABOUT THAT.</v>
      </c>
    </row>
    <row r="533">
      <c r="A533" s="65" t="str">
        <f>HYPERLINK("https://www.homestuck.com/429","THE HAG MENTIONED COOKIES. PURSUE HER.")</f>
        <v>THE HAG MENTIONED COOKIES. PURSUE HER.</v>
      </c>
      <c r="B533" s="77">
        <v>285.0</v>
      </c>
      <c r="C533" s="24" t="s">
        <v>1222</v>
      </c>
      <c r="D533" s="75"/>
    </row>
    <row r="534">
      <c r="A534" s="65" t="str">
        <f>HYPERLINK("https://www.homestuck.com/430","JOHN YOU DO NOT SAY NO TO COOKIES. I COMMAND YOU TO GET THEM")</f>
        <v>JOHN YOU DO NOT SAY NO TO COOKIES. I COMMAND YOU TO GET THEM</v>
      </c>
    </row>
    <row r="535">
      <c r="A535" s="65" t="str">
        <f>HYPERLINK("https://www.homestuck.com/431","Rose: Hit John in the head with box to get his attention.")</f>
        <v>Rose: Hit John in the head with box to get his attention.</v>
      </c>
    </row>
    <row r="536" ht="26.25" customHeight="1">
      <c r="A536" s="65" t="str">
        <f>HYPERLINK("https://www.homestuck.com/432","==&gt;")</f>
        <v>==&gt;</v>
      </c>
      <c r="B536" s="74">
        <v>286.0</v>
      </c>
      <c r="C536" s="24" t="s">
        <v>1223</v>
      </c>
      <c r="D536" s="75"/>
    </row>
    <row r="537" ht="21.75" customHeight="1">
      <c r="A537" s="65" t="str">
        <f>HYPERLINK("https://www.homestuck.com/433","==&gt;")</f>
        <v>==&gt;</v>
      </c>
    </row>
    <row r="538">
      <c r="A538" s="65" t="str">
        <f>HYPERLINK("https://www.homestuck.com/434","JOHN. COOKIES. NOW.")</f>
        <v>JOHN. COOKIES. NOW.</v>
      </c>
      <c r="B538" s="77">
        <v>287.0</v>
      </c>
      <c r="C538" s="24" t="s">
        <v>1224</v>
      </c>
      <c r="D538" s="75"/>
    </row>
    <row r="539">
      <c r="A539" s="65" t="str">
        <f>HYPERLINK("https://www.homestuck.com/435","THIS IMPUDENCE IS INSUFFERABLE. GO GET THE COOKIES!!!!!!")</f>
        <v>THIS IMPUDENCE IS INSUFFERABLE. GO GET THE COOKIES!!!!!!</v>
      </c>
    </row>
    <row r="540">
      <c r="A540" s="65" t="str">
        <f>HYPERLINK("https://www.homestuck.com/436","JOHN YOU ARE STUPID.")</f>
        <v>JOHN YOU ARE STUPID.</v>
      </c>
    </row>
    <row r="541">
      <c r="A541" s="65" t="str">
        <f>HYPERLINK("https://www.homestuck.com/437","STUPID STUPID DUMB")</f>
        <v>STUPID STUPID DUMB</v>
      </c>
    </row>
    <row r="542">
      <c r="A542" s="65" t="str">
        <f>HYPERLINK("https://www.homestuck.com/438","FOR THE LAST TIME I COMMAnd you to get the cookies boy")</f>
        <v>FOR THE LAST TIME I COMMAnd you to get the cookies boy</v>
      </c>
      <c r="B542" s="79">
        <v>288.0</v>
      </c>
      <c r="C542" s="24" t="s">
        <v>1225</v>
      </c>
      <c r="D542" s="75"/>
    </row>
    <row r="543">
      <c r="A543" s="65" t="str">
        <f>HYPERLINK("https://www.homestuck.com/439","Years in the future...")</f>
        <v>Years in the future...</v>
      </c>
    </row>
    <row r="544">
      <c r="B544" s="79">
        <v>289.0</v>
      </c>
      <c r="C544" s="24" t="s">
        <v>1226</v>
      </c>
      <c r="D544" s="75"/>
    </row>
    <row r="545">
      <c r="A545" s="65" t="str">
        <f>HYPERLINK("https://www.homestuck.com/440","==&gt;")</f>
        <v>==&gt;</v>
      </c>
      <c r="B545" s="74">
        <v>290.0</v>
      </c>
      <c r="C545" s="24" t="s">
        <v>1227</v>
      </c>
      <c r="D545" s="75"/>
    </row>
    <row r="546">
      <c r="B546" s="74">
        <v>291.0</v>
      </c>
      <c r="C546" s="24" t="s">
        <v>1228</v>
      </c>
      <c r="D546" s="75"/>
    </row>
    <row r="547">
      <c r="B547" s="74">
        <v>292.0</v>
      </c>
      <c r="C547" s="24" t="s">
        <v>1229</v>
      </c>
      <c r="D547" s="75"/>
    </row>
    <row r="548">
      <c r="A548" s="65" t="str">
        <f>HYPERLINK("https://www.homestuck.com/441","Months in the past, but not many...")</f>
        <v>Months in the past, but not many...</v>
      </c>
    </row>
    <row r="549">
      <c r="A549" s="65" t="str">
        <f>HYPERLINK("https://www.homestuck.com/442","==&gt;")</f>
        <v>==&gt;</v>
      </c>
      <c r="B549" s="74">
        <v>293.0</v>
      </c>
      <c r="C549" s="24" t="s">
        <v>1230</v>
      </c>
      <c r="D549" s="75"/>
    </row>
    <row r="550">
      <c r="B550" s="74">
        <v>294.0</v>
      </c>
      <c r="C550" s="24" t="s">
        <v>1231</v>
      </c>
      <c r="D550" s="75"/>
    </row>
    <row r="551">
      <c r="A551" s="65" t="str">
        <f>HYPERLINK("https://www.homestuck.com/443","Dave: Get katana.")</f>
        <v>Dave: Get katana.</v>
      </c>
      <c r="B551" s="81">
        <v>295.0</v>
      </c>
      <c r="C551" s="24" t="s">
        <v>1232</v>
      </c>
      <c r="D551" s="75"/>
    </row>
    <row r="552">
      <c r="A552" s="65" t="str">
        <f>HYPERLINK("https://www.homestuck.com/444","[S] Dave: Retrieve dead bird.")</f>
        <v>[S] Dave: Retrieve dead bird.</v>
      </c>
    </row>
    <row r="553">
      <c r="B553" s="80">
        <v>296.0</v>
      </c>
      <c r="C553" s="24" t="s">
        <v>1233</v>
      </c>
      <c r="D553" s="75"/>
    </row>
    <row r="554">
      <c r="A554" s="65" t="str">
        <f>HYPERLINK("https://www.homestuck.com/445","Dave: Exit your room, and go into the living room.")</f>
        <v>Dave: Exit your room, and go into the living room.</v>
      </c>
      <c r="B554" s="80">
        <v>297.0</v>
      </c>
      <c r="C554" s="24" t="s">
        <v>1234</v>
      </c>
      <c r="D554" s="75"/>
    </row>
    <row r="555">
      <c r="A555" s="65" t="str">
        <f>HYPERLINK("https://www.homestuck.com/446","Dave: Hastily enter the room with wild abandon.")</f>
        <v>Dave: Hastily enter the room with wild abandon.</v>
      </c>
    </row>
    <row r="556" ht="28.5" customHeight="1">
      <c r="A556" s="65" t="str">
        <f>HYPERLINK("https://www.homestuck.com/447","==&gt;")</f>
        <v>==&gt;</v>
      </c>
      <c r="B556" s="80">
        <v>298.0</v>
      </c>
      <c r="C556" s="24" t="s">
        <v>1235</v>
      </c>
      <c r="D556" s="75"/>
    </row>
    <row r="557" ht="26.25" customHeight="1">
      <c r="A557" s="65" t="str">
        <f>HYPERLINK("https://www.homestuck.com/448","Dave: Pity da fool.")</f>
        <v>Dave: Pity da fool.</v>
      </c>
    </row>
    <row r="558">
      <c r="A558" s="65" t="str">
        <f>HYPERLINK("https://www.homestuck.com/449","Dave: Find Lil' Cal and give fistbumps.")</f>
        <v>Dave: Find Lil' Cal and give fistbumps.</v>
      </c>
      <c r="B558" s="80">
        <v>299.0</v>
      </c>
      <c r="C558" s="24" t="s">
        <v>1236</v>
      </c>
      <c r="D558" s="75"/>
    </row>
    <row r="559">
      <c r="A559" s="65" t="str">
        <f>HYPERLINK("https://www.homestuck.com/450","Dave: Play a game on the Xbox.")</f>
        <v>Dave: Play a game on the Xbox.</v>
      </c>
    </row>
    <row r="560">
      <c r="A560" s="65" t="str">
        <f>HYPERLINK("https://www.homestuck.com/451","==&gt;")</f>
        <v>==&gt;</v>
      </c>
    </row>
    <row r="561">
      <c r="A561" s="65" t="str">
        <f>HYPERLINK("https://www.homestuck.com/452","Dave: Resist great urge to play Bro's Xbox.")</f>
        <v>Dave: Resist great urge to play Bro's Xbox.</v>
      </c>
      <c r="B561" s="80">
        <v>300.0</v>
      </c>
      <c r="C561" s="24" t="s">
        <v>1237</v>
      </c>
      <c r="D561" s="75"/>
    </row>
    <row r="562">
      <c r="A562" s="65" t="str">
        <f>HYPERLINK("https://www.homestuck.com/453","Dave: Give Lil' Cal a bro fistbump.")</f>
        <v>Dave: Give Lil' Cal a bro fistbump.</v>
      </c>
    </row>
    <row r="563">
      <c r="A563" s="65" t="str">
        <f>HYPERLINK("https://www.homestuck.com/454","==&gt;")</f>
        <v>==&gt;</v>
      </c>
    </row>
    <row r="564">
      <c r="A564" s="65" t="str">
        <f>HYPERLINK("https://www.homestuck.com/455","Dave: Check out your BRO's sweet gear.")</f>
        <v>Dave: Check out your BRO's sweet gear.</v>
      </c>
      <c r="B564" s="80">
        <v>301.0</v>
      </c>
      <c r="C564" s="24" t="s">
        <v>1238</v>
      </c>
      <c r="D564" s="75"/>
    </row>
    <row r="565">
      <c r="A565" s="65" t="str">
        <f>HYPERLINK("https://www.homestuck.com/456","Dave: Look at your brother's computer.")</f>
        <v>Dave: Look at your brother's computer.</v>
      </c>
    </row>
    <row r="566">
      <c r="A566" s="65" t="str">
        <f>HYPERLINK("https://www.homestuck.com/457","==&gt;")</f>
        <v>==&gt;</v>
      </c>
      <c r="B566" s="80">
        <v>302.0</v>
      </c>
      <c r="C566" s="24" t="s">
        <v>1239</v>
      </c>
      <c r="D566" s="75"/>
    </row>
    <row r="567">
      <c r="A567" s="65" t="str">
        <f>HYPERLINK("https://www.homestuck.com/458","Dave: Open Complete Bullshit.")</f>
        <v>Dave: Open Complete Bullshit.</v>
      </c>
    </row>
    <row r="568">
      <c r="A568" s="65" t="str">
        <f>HYPERLINK("https://www.homestuck.com/459","Dave: Check if Sweet Bro and Hella Jeff has a sweet update.")</f>
        <v>Dave: Check if Sweet Bro and Hella Jeff has a sweet update.</v>
      </c>
    </row>
    <row r="569" ht="26.25" customHeight="1">
      <c r="B569" s="80">
        <v>303.0</v>
      </c>
      <c r="C569" s="24" t="s">
        <v>1240</v>
      </c>
      <c r="D569" s="75"/>
    </row>
    <row r="570">
      <c r="A570" s="65" t="str">
        <f>HYPERLINK("https://www.homestuck.com/460","Dave: Mouse over the orange stripe containing PlushRump.")</f>
        <v>Dave: Mouse over the orange stripe containing PlushRump.</v>
      </c>
    </row>
    <row r="571">
      <c r="A571" s="65" t="str">
        <f>HYPERLINK("https://www.homestuck.com/461","Dave: Stop wasting time and look for Bro's beta.")</f>
        <v>Dave: Stop wasting time and look for Bro's beta.</v>
      </c>
      <c r="B571" s="80">
        <v>304.0</v>
      </c>
      <c r="C571" s="34" t="str">
        <f>IMAGE("http://www.mspaintadventures.com/storyfiles/hs2/scraps/calhead.gif")</f>
        <v>#REF!</v>
      </c>
      <c r="D571" s="75"/>
    </row>
    <row r="572">
      <c r="A572" s="65" t="str">
        <f>HYPERLINK("https://www.homestuck.com/462","==&gt;")</f>
        <v>==&gt;</v>
      </c>
    </row>
    <row r="573">
      <c r="A573" s="65" t="str">
        <f>HYPERLINK("https://www.homestuck.com/463","==&gt;")</f>
        <v>==&gt;</v>
      </c>
    </row>
    <row r="574">
      <c r="A574" s="65" t="str">
        <f>HYPERLINK("https://www.homestuck.com/464","Dave: Give Lil Cal a nervous fist bump.")</f>
        <v>Dave: Give Lil Cal a nervous fist bump.</v>
      </c>
      <c r="B574" s="80">
        <v>305.0</v>
      </c>
      <c r="C574" s="24" t="s">
        <v>1241</v>
      </c>
      <c r="D574" s="75"/>
    </row>
    <row r="575">
      <c r="A575" s="65" t="str">
        <f>HYPERLINK("https://www.homestuck.com/465","==&gt;")</f>
        <v>==&gt;</v>
      </c>
    </row>
    <row r="576">
      <c r="A576" s="65" t="str">
        <f>HYPERLINK("https://www.homestuck.com/466","Dave: Pester John to ease your nerves.")</f>
        <v>Dave: Pester John to ease your nerves.</v>
      </c>
      <c r="B576" s="80">
        <v>306.0</v>
      </c>
      <c r="C576" s="24" t="s">
        <v>1242</v>
      </c>
      <c r="D576" s="75"/>
    </row>
    <row r="577">
      <c r="A577" s="65" t="str">
        <f>HYPERLINK("https://www.homestuck.com/467","==&gt;")</f>
        <v>==&gt;</v>
      </c>
    </row>
    <row r="578">
      <c r="A578" s="65" t="str">
        <f>HYPERLINK("https://www.homestuck.com/468","==&gt;")</f>
        <v>==&gt;</v>
      </c>
    </row>
    <row r="579">
      <c r="A579" s="65" t="str">
        <f>HYPERLINK("https://www.homestuck.com/469","Dave: Pester Rose.")</f>
        <v>Dave: Pester Rose.</v>
      </c>
      <c r="B579" s="80">
        <v>307.0</v>
      </c>
      <c r="C579" s="24" t="s">
        <v>1243</v>
      </c>
      <c r="D579" s="75"/>
    </row>
    <row r="580">
      <c r="B580" s="77">
        <v>308.0</v>
      </c>
      <c r="C580" s="24" t="s">
        <v>1244</v>
      </c>
      <c r="D580" s="75"/>
    </row>
    <row r="581">
      <c r="A581" s="65" t="str">
        <f>HYPERLINK("https://www.homestuck.com/470","Seconds in the future, but not many...")</f>
        <v>Seconds in the future, but not many...</v>
      </c>
    </row>
    <row r="582">
      <c r="A582" s="65" t="str">
        <f>HYPERLINK("https://www.homestuck.com/471","Rose: Deploy the Punch Designix.")</f>
        <v>Rose: Deploy the Punch Designix.</v>
      </c>
    </row>
    <row r="583">
      <c r="A583" s="65" t="str">
        <f>HYPERLINK("https://www.homestuck.com/472","==&gt;")</f>
        <v>==&gt;</v>
      </c>
      <c r="B583" s="77">
        <v>309.0</v>
      </c>
      <c r="C583" s="24" t="s">
        <v>1245</v>
      </c>
      <c r="D583" s="75"/>
    </row>
    <row r="584">
      <c r="A584" s="65" t="str">
        <f>HYPERLINK("https://www.homestuck.com/473","==&gt;")</f>
        <v>==&gt;</v>
      </c>
    </row>
    <row r="585">
      <c r="B585" s="77">
        <v>310.0</v>
      </c>
      <c r="C585" s="24" t="s">
        <v>1246</v>
      </c>
      <c r="D585" s="75"/>
    </row>
    <row r="586">
      <c r="A586" s="65" t="str">
        <f>HYPERLINK("https://www.homestuck.com/474","John: Rebuild the claw hammer and return it to specibus.")</f>
        <v>John: Rebuild the claw hammer and return it to specibus.</v>
      </c>
    </row>
    <row r="587">
      <c r="A587" s="65" t="str">
        <f>HYPERLINK("https://www.homestuck.com/475","John: Confront Pogo Ride to prepare yourself for Nanna.")</f>
        <v>John: Confront Pogo Ride to prepare yourself for Nanna.</v>
      </c>
    </row>
    <row r="588">
      <c r="A588" s="65" t="str">
        <f>HYPERLINK("https://www.homestuck.com/476","[S] ==&gt;")</f>
        <v>[S] ==&gt;</v>
      </c>
      <c r="B588" s="77">
        <v>311.0</v>
      </c>
      <c r="C588" s="24" t="s">
        <v>1247</v>
      </c>
      <c r="D588" s="75"/>
    </row>
    <row r="589">
      <c r="A589" s="65" t="str">
        <f>HYPERLINK("https://www.homestuck.com/477","Rose: Drop something heavy on one of those imps.")</f>
        <v>Rose: Drop something heavy on one of those imps.</v>
      </c>
    </row>
    <row r="590">
      <c r="A590" s="65" t="str">
        <f>HYPERLINK("https://www.homestuck.com/478","==&gt;")</f>
        <v>==&gt;</v>
      </c>
    </row>
    <row r="591">
      <c r="B591" s="77">
        <v>312.0</v>
      </c>
      <c r="C591" s="24" t="s">
        <v>1248</v>
      </c>
      <c r="D591" s="75"/>
    </row>
    <row r="592">
      <c r="A592" s="65" t="str">
        <f>HYPERLINK("https://www.homestuck.com/479","Rose: Use pogo ride to fling grist through window.")</f>
        <v>Rose: Use pogo ride to fling grist through window.</v>
      </c>
    </row>
    <row r="593">
      <c r="A593" s="65" t="str">
        <f>HYPERLINK("https://www.homestuck.com/480","==&gt;")</f>
        <v>==&gt;</v>
      </c>
    </row>
    <row r="594">
      <c r="A594" s="65" t="str">
        <f>HYPERLINK("https://www.homestuck.com/481","Rose: Drop pogo ride in John's bathroom.")</f>
        <v>Rose: Drop pogo ride in John's bathroom.</v>
      </c>
      <c r="B594" s="77">
        <v>313.0</v>
      </c>
      <c r="C594" s="24" t="s">
        <v>1249</v>
      </c>
      <c r="D594" s="75"/>
    </row>
    <row r="595">
      <c r="A595" s="65" t="str">
        <f>HYPERLINK("https://www.homestuck.com/482","John: Get grist.")</f>
        <v>John: Get grist.</v>
      </c>
    </row>
    <row r="596">
      <c r="A596" s="65" t="str">
        <f>HYPERLINK("https://www.homestuck.com/483","Piano: Level up for slaying the imp.")</f>
        <v>Piano: Level up for slaying the imp.</v>
      </c>
    </row>
    <row r="597">
      <c r="A597" s="65" t="str">
        <f>HYPERLINK("https://www.homestuck.com/484","Rose: It's time to build.")</f>
        <v>Rose: It's time to build.</v>
      </c>
      <c r="B597" s="77">
        <v>314.0</v>
      </c>
      <c r="C597" s="24" t="s">
        <v>1250</v>
      </c>
      <c r="D597" s="75"/>
    </row>
    <row r="598">
      <c r="A598" s="65" t="str">
        <f>HYPERLINK("https://www.homestuck.com/485","==&gt;")</f>
        <v>==&gt;</v>
      </c>
      <c r="B598" s="77">
        <v>315.0</v>
      </c>
      <c r="C598" s="24" t="s">
        <v>1251</v>
      </c>
      <c r="D598" s="75"/>
    </row>
    <row r="599">
      <c r="B599" s="77">
        <v>316.0</v>
      </c>
      <c r="C599" s="24" t="s">
        <v>1252</v>
      </c>
      <c r="D599" s="75"/>
    </row>
    <row r="600">
      <c r="A600" s="65" t="str">
        <f>HYPERLINK("https://www.homestuck.com/486","Rose: Use build grist to construct observation tower on roof")</f>
        <v>Rose: Use build grist to construct observation tower on roof</v>
      </c>
    </row>
    <row r="601">
      <c r="A601" s="65" t="str">
        <f>HYPERLINK("https://www.homestuck.com/487","John: Check cabinets for imps or useful items.")</f>
        <v>John: Check cabinets for imps or useful items.</v>
      </c>
      <c r="B601" s="77">
        <v>317.0</v>
      </c>
      <c r="C601" s="24" t="s">
        <v>1253</v>
      </c>
      <c r="D601" s="75"/>
    </row>
    <row r="602">
      <c r="A602" s="65" t="str">
        <f>HYPERLINK("https://www.homestuck.com/488","John: Bring 2 cans of shaving cream.")</f>
        <v>John: Bring 2 cans of shaving cream.</v>
      </c>
    </row>
    <row r="603">
      <c r="A603" s="65" t="str">
        <f>HYPERLINK("https://www.homestuck.com/489","John: Ride pogo ride.")</f>
        <v>John: Ride pogo ride.</v>
      </c>
    </row>
    <row r="604">
      <c r="A604" s="65" t="str">
        <f>HYPERLINK("https://www.homestuck.com/490","==&gt;")</f>
        <v>==&gt;</v>
      </c>
      <c r="B604" s="77">
        <v>318.0</v>
      </c>
      <c r="C604" s="24" t="s">
        <v>1254</v>
      </c>
      <c r="D604" s="75"/>
    </row>
    <row r="605">
      <c r="A605" s="65" t="str">
        <f>HYPERLINK("https://www.homestuck.com/491","Rose: Check up on Nannaquin, see what's cookin'!")</f>
        <v>Rose: Check up on Nannaquin, see what's cookin'!</v>
      </c>
    </row>
    <row r="606">
      <c r="A606" s="65" t="str">
        <f>HYPERLINK("https://www.homestuck.com/492","==&gt;")</f>
        <v>==&gt;</v>
      </c>
    </row>
    <row r="607">
      <c r="A607" s="65" t="str">
        <f>HYPERLINK("https://www.homestuck.com/493","John: Make your way to the study.")</f>
        <v>John: Make your way to the study.</v>
      </c>
      <c r="B607" s="77">
        <v>319.0</v>
      </c>
      <c r="C607" s="24" t="s">
        <v>1255</v>
      </c>
      <c r="D607" s="75"/>
    </row>
    <row r="608">
      <c r="A608" s="65" t="str">
        <f>HYPERLINK("https://www.homestuck.com/494","==&gt;")</f>
        <v>==&gt;</v>
      </c>
    </row>
    <row r="609">
      <c r="A609" s="65" t="str">
        <f>HYPERLINK("https://www.homestuck.com/495","John: Ride Slimer pogo and one-up that imp.")</f>
        <v>John: Ride Slimer pogo and one-up that imp.</v>
      </c>
      <c r="B609" s="77">
        <v>320.0</v>
      </c>
      <c r="C609" s="24" t="s">
        <v>1256</v>
      </c>
      <c r="D609" s="75"/>
    </row>
    <row r="610">
      <c r="A610" s="65" t="str">
        <f>HYPERLINK("https://www.homestuck.com/496","John: Ride your steed to victory.")</f>
        <v>John: Ride your steed to victory.</v>
      </c>
    </row>
    <row r="611">
      <c r="A611" s="65" t="str">
        <f>HYPERLINK("https://www.homestuck.com/497","==&gt;")</f>
        <v>==&gt;</v>
      </c>
    </row>
    <row r="612">
      <c r="A612" s="65" t="str">
        <f>HYPERLINK("https://www.homestuck.com/498","John: Flip the fuck out.")</f>
        <v>John: Flip the fuck out.</v>
      </c>
    </row>
    <row r="613">
      <c r="A613" s="65" t="str">
        <f>HYPERLINK("https://www.homestuck.com/499","==&gt;")</f>
        <v>==&gt;</v>
      </c>
      <c r="B613" s="77">
        <v>321.0</v>
      </c>
      <c r="C613" s="24" t="s">
        <v>1257</v>
      </c>
      <c r="D613" s="75"/>
    </row>
    <row r="614">
      <c r="A614" s="65" t="str">
        <f>HYPERLINK("https://www.homestuck.com/500","mister john, respectfully ask that you please stand up.")</f>
        <v>mister john, respectfully ask that you please stand up.</v>
      </c>
    </row>
    <row r="615">
      <c r="A615" s="65" t="str">
        <f>HYPERLINK("https://www.homestuck.com/501","now sir boy, flee from this boorish rabble post haste.")</f>
        <v>now sir boy, flee from this boorish rabble post haste.</v>
      </c>
    </row>
    <row r="616" ht="27.0" customHeight="1">
      <c r="B616" s="77">
        <v>322.0</v>
      </c>
      <c r="C616" s="24" t="s">
        <v>1258</v>
      </c>
      <c r="D616" s="75"/>
    </row>
    <row r="617">
      <c r="A617" s="65" t="str">
        <f>HYPERLINK("https://www.homestuck.com/502","==&gt;")</f>
        <v>==&gt;</v>
      </c>
    </row>
    <row r="618">
      <c r="A618" s="65" t="str">
        <f>HYPERLINK("https://www.homestuck.com/503","Refrigerator: Level up for slaying the imp.")</f>
        <v>Refrigerator: Level up for slaying the imp.</v>
      </c>
      <c r="B618" s="77">
        <v>323.0</v>
      </c>
      <c r="C618" s="24" t="s">
        <v>1259</v>
      </c>
      <c r="D618" s="75"/>
    </row>
    <row r="619">
      <c r="A619" s="65" t="str">
        <f>HYPERLINK("https://www.homestuck.com/504","well done, john. polite congratulations.")</f>
        <v>well done, john. polite congratulations.</v>
      </c>
    </row>
    <row r="620">
      <c r="A620" s="65" t="str">
        <f>HYPERLINK("https://www.homestuck.com/505","now my civil fellow, i have a well mannered query to ask")</f>
        <v>now my civil fellow, i have a well mannered query to ask</v>
      </c>
    </row>
    <row r="621">
      <c r="A621" s="65" t="str">
        <f>HYPERLINK("https://www.homestuck.com/506","Rose: Drop something heavy on one of those imps.")</f>
        <v>Rose: Drop something heavy on one of those imps.</v>
      </c>
      <c r="B621" s="77">
        <v>324.0</v>
      </c>
      <c r="C621" s="24" t="s">
        <v>1260</v>
      </c>
      <c r="D621" s="75"/>
    </row>
    <row r="622">
      <c r="A622" s="65" t="str">
        <f>HYPERLINK("https://www.homestuck.com/507","john might i bother you for a can opener?")</f>
        <v>john might i bother you for a can opener?</v>
      </c>
    </row>
    <row r="623">
      <c r="A623" s="65" t="str">
        <f>HYPERLINK("https://www.homestuck.com/508","==&gt;")</f>
        <v>==&gt;</v>
      </c>
    </row>
    <row r="624">
      <c r="A624" s="65" t="str">
        <f>HYPERLINK("https://www.homestuck.com/509","Years in the future...")</f>
        <v>Years in the future...</v>
      </c>
      <c r="B624" s="79">
        <v>325.0</v>
      </c>
      <c r="C624" s="24" t="s">
        <v>1261</v>
      </c>
      <c r="D624" s="75"/>
    </row>
    <row r="625">
      <c r="A625" s="65" t="str">
        <f>HYPERLINK("https://www.homestuck.com/510","==&gt;")</f>
        <v>==&gt;</v>
      </c>
      <c r="B625" s="74">
        <v>326.0</v>
      </c>
      <c r="C625" s="24" t="s">
        <v>1262</v>
      </c>
      <c r="D625" s="75"/>
    </row>
    <row r="626">
      <c r="B626" s="74">
        <v>327.0</v>
      </c>
      <c r="C626" s="24" t="s">
        <v>1263</v>
      </c>
      <c r="D626" s="75"/>
    </row>
    <row r="627">
      <c r="B627" s="74">
        <v>328.0</v>
      </c>
      <c r="C627" s="24" t="s">
        <v>1264</v>
      </c>
      <c r="D627" s="75"/>
    </row>
    <row r="628">
      <c r="B628" s="74">
        <v>329.0</v>
      </c>
      <c r="C628" s="24" t="s">
        <v>1265</v>
      </c>
      <c r="D628" s="75"/>
    </row>
    <row r="629">
      <c r="B629" s="74">
        <v>330.0</v>
      </c>
      <c r="C629" s="24" t="s">
        <v>1266</v>
      </c>
      <c r="D629" s="75"/>
    </row>
    <row r="630">
      <c r="A630" s="65" t="str">
        <f>HYPERLINK("https://www.homestuck.com/511","Rose: Construct loft above John's room.")</f>
        <v>Rose: Construct loft above John's room.</v>
      </c>
      <c r="B630" s="74">
        <v>331.0</v>
      </c>
      <c r="C630" s="24" t="s">
        <v>1267</v>
      </c>
      <c r="D630" s="75"/>
    </row>
    <row r="631">
      <c r="A631" s="65" t="str">
        <f>HYPERLINK("https://www.homestuck.com/512","==&gt;")</f>
        <v>==&gt;</v>
      </c>
    </row>
    <row r="632">
      <c r="A632" s="65" t="str">
        <f>HYPERLINK("https://www.homestuck.com/513","==&gt;")</f>
        <v>==&gt;</v>
      </c>
    </row>
    <row r="633">
      <c r="A633" s="65" t="str">
        <f>HYPERLINK("https://www.homestuck.com/514","fellow john, it appears we have reached an impasse")</f>
        <v>fellow john, it appears we have reached an impasse</v>
      </c>
    </row>
    <row r="634">
      <c r="A634" s="65" t="str">
        <f>HYPERLINK("https://www.homestuck.com/515","the opener dilemma remains unsettled, most unfortunately")</f>
        <v>the opener dilemma remains unsettled, most unfortunately</v>
      </c>
      <c r="B634" s="77">
        <v>332.0</v>
      </c>
      <c r="C634" s="24" t="s">
        <v>1268</v>
      </c>
      <c r="D634" s="75"/>
    </row>
    <row r="635">
      <c r="A635" s="65" t="str">
        <f>HYPERLINK("https://www.homestuck.com/516","but it has been a pleasure nonetheless.")</f>
        <v>but it has been a pleasure nonetheless.</v>
      </c>
    </row>
    <row r="636">
      <c r="A636" s="65" t="str">
        <f>HYPERLINK("https://www.homestuck.com/517","oh, but thank you")</f>
        <v>oh, but thank you</v>
      </c>
    </row>
    <row r="637">
      <c r="A637" s="65" t="str">
        <f>HYPERLINK("https://www.homestuck.com/518","thank you so very very much, dear favorable small primate")</f>
        <v>thank you so very very much, dear favorable small primate</v>
      </c>
    </row>
    <row r="638">
      <c r="A638" s="65" t="str">
        <f>HYPERLINK("https://www.homestuck.com/519","i shall take my leave now john. until next time")</f>
        <v>i shall take my leave now john. until next time</v>
      </c>
      <c r="B638" s="77">
        <v>333.0</v>
      </c>
      <c r="C638" s="24" t="s">
        <v>1269</v>
      </c>
      <c r="D638" s="75"/>
    </row>
    <row r="639">
      <c r="A639" s="65" t="str">
        <f>HYPERLINK("https://www.homestuck.com/520","John: Gather grist, examine designix.")</f>
        <v>John: Gather grist, examine designix.</v>
      </c>
    </row>
    <row r="640">
      <c r="A640" s="65" t="str">
        <f>HYPERLINK("https://www.homestuck.com/521","==&gt;")</f>
        <v>==&gt;</v>
      </c>
    </row>
    <row r="641">
      <c r="A641" s="65" t="str">
        <f>HYPERLINK("https://www.homestuck.com/522","Rose: Answer Dave.")</f>
        <v>Rose: Answer Dave.</v>
      </c>
    </row>
    <row r="642">
      <c r="B642" s="74">
        <v>334.0</v>
      </c>
      <c r="C642" s="24" t="s">
        <v>1270</v>
      </c>
      <c r="D642" s="75"/>
    </row>
    <row r="643">
      <c r="B643" s="77">
        <v>335.0</v>
      </c>
      <c r="C643" s="24" t="s">
        <v>1271</v>
      </c>
      <c r="D643" s="75"/>
    </row>
    <row r="644">
      <c r="A644" s="65" t="str">
        <f>HYPERLINK("https://www.homestuck.com/523","John: Observe back of the first visible captchalogue card.")</f>
        <v>John: Observe back of the first visible captchalogue card.</v>
      </c>
    </row>
    <row r="645">
      <c r="A645" s="65" t="str">
        <f>HYPERLINK("https://www.homestuck.com/524","John: Examine reverse side of hammer card in strife specibus")</f>
        <v>John: Examine reverse side of hammer card in strife specibus</v>
      </c>
    </row>
    <row r="646">
      <c r="A646" s="65" t="str">
        <f>HYPERLINK("https://www.homestuck.com/525","John: Enter captcha code as seen on back of pogo ride card.")</f>
        <v>John: Enter captcha code as seen on back of pogo ride card.</v>
      </c>
    </row>
    <row r="647">
      <c r="A647" s="65" t="str">
        <f>HYPERLINK("https://www.homestuck.com/526","John: Insert card.")</f>
        <v>John: Insert card.</v>
      </c>
      <c r="B647" s="77">
        <v>336.0</v>
      </c>
      <c r="C647" s="24" t="s">
        <v>1272</v>
      </c>
      <c r="D647" s="75"/>
    </row>
    <row r="648">
      <c r="A648" s="65" t="str">
        <f>HYPERLINK("https://www.homestuck.com/527","John: Type in nZ7Un6BI")</f>
        <v>John: Type in nZ7Un6BI</v>
      </c>
    </row>
    <row r="649">
      <c r="A649" s="65" t="str">
        <f>HYPERLINK("https://www.homestuck.com/528","John: Attempt to retrieve pogo from card.")</f>
        <v>John: Attempt to retrieve pogo from card.</v>
      </c>
      <c r="B649" s="77">
        <v>337.0</v>
      </c>
      <c r="C649" s="24" t="s">
        <v>1273</v>
      </c>
      <c r="D649" s="75"/>
    </row>
    <row r="650">
      <c r="A650" s="65" t="str">
        <f>HYPERLINK("https://www.homestuck.com/529","John: Mash keys heedlessly.")</f>
        <v>John: Mash keys heedlessly.</v>
      </c>
    </row>
    <row r="651">
      <c r="A651" s="65" t="str">
        <f>HYPERLINK("https://www.homestuck.com/530","==&gt;")</f>
        <v>==&gt;</v>
      </c>
    </row>
    <row r="652">
      <c r="A652" s="65" t="str">
        <f>HYPERLINK("https://www.homestuck.com/531","==&gt;")</f>
        <v>==&gt;</v>
      </c>
      <c r="B652" s="77">
        <v>338.0</v>
      </c>
      <c r="C652" s="24" t="s">
        <v>1274</v>
      </c>
      <c r="D652" s="75"/>
    </row>
    <row r="653">
      <c r="A653" s="65" t="str">
        <f>HYPERLINK("https://www.homestuck.com/532","==&gt;")</f>
        <v>==&gt;</v>
      </c>
    </row>
    <row r="654">
      <c r="A654" s="65" t="str">
        <f>HYPERLINK("https://www.homestuck.com/533","==&gt;")</f>
        <v>==&gt;</v>
      </c>
    </row>
    <row r="655">
      <c r="A655" s="65" t="str">
        <f>HYPERLINK("https://www.homestuck.com/534","==&gt;")</f>
        <v>==&gt;</v>
      </c>
    </row>
    <row r="656">
      <c r="A656" s="65" t="str">
        <f>HYPERLINK("https://www.homestuck.com/535","==&gt;")</f>
        <v>==&gt;</v>
      </c>
    </row>
    <row r="657">
      <c r="A657" s="65" t="str">
        <f>HYPERLINK("https://www.homestuck.com/536","==&gt;")</f>
        <v>==&gt;</v>
      </c>
    </row>
    <row r="658">
      <c r="A658" s="65" t="str">
        <f>HYPERLINK("https://www.homestuck.com/537","John: Answer your chums.")</f>
        <v>John: Answer your chums.</v>
      </c>
      <c r="B658" s="77">
        <v>339.0</v>
      </c>
      <c r="C658" s="24" t="s">
        <v>1275</v>
      </c>
      <c r="D658" s="75"/>
    </row>
    <row r="659">
      <c r="A659" s="65" t="str">
        <f>HYPERLINK("https://www.homestuck.com/538","==&gt;")</f>
        <v>==&gt;</v>
      </c>
    </row>
    <row r="660">
      <c r="A660" s="65" t="str">
        <f>HYPERLINK("https://www.homestuck.com/539","==&gt;")</f>
        <v>==&gt;</v>
      </c>
      <c r="B660" s="77">
        <v>340.0</v>
      </c>
      <c r="C660" s="24" t="s">
        <v>1276</v>
      </c>
      <c r="D660" s="75"/>
    </row>
    <row r="661">
      <c r="A661" s="65" t="str">
        <f>HYPERLINK("https://www.homestuck.com/540","Rose: Move punched cards to John's room.")</f>
        <v>Rose: Move punched cards to John's room.</v>
      </c>
      <c r="B661" s="77">
        <v>341.0</v>
      </c>
      <c r="C661" s="24" t="s">
        <v>1277</v>
      </c>
      <c r="D661" s="75"/>
    </row>
    <row r="662">
      <c r="A662" s="65" t="str">
        <f>HYPERLINK("https://www.homestuck.com/541","Rose: Drag some cruxite dowels up to John's room.")</f>
        <v>Rose: Drag some cruxite dowels up to John's room.</v>
      </c>
    </row>
    <row r="663">
      <c r="A663" s="65" t="str">
        <f>HYPERLINK("https://www.homestuck.com/542","John: Collect grist, examine safe.")</f>
        <v>John: Collect grist, examine safe.</v>
      </c>
    </row>
    <row r="664">
      <c r="A664" s="65" t="str">
        <f>HYPERLINK("https://www.homestuck.com/543","John: Examine family tome of humour.")</f>
        <v>John: Examine family tome of humour.</v>
      </c>
    </row>
    <row r="665">
      <c r="A665" s="65" t="str">
        <f>HYPERLINK("https://www.homestuck.com/544","John: Examine contents of safe.")</f>
        <v>John: Examine contents of safe.</v>
      </c>
      <c r="B665" s="77">
        <v>342.0</v>
      </c>
      <c r="C665" s="24" t="s">
        <v>1278</v>
      </c>
      <c r="D665" s="75"/>
    </row>
    <row r="666">
      <c r="A666" s="65" t="str">
        <f>HYPERLINK("https://www.homestuck.com/545","==&gt;")</f>
        <v>==&gt;</v>
      </c>
    </row>
    <row r="667" ht="23.25" customHeight="1">
      <c r="A667" s="65" t="str">
        <f>HYPERLINK("https://www.homestuck.com/546","John: Look at the piece of paper taped to the wall.")</f>
        <v>John: Look at the piece of paper taped to the wall.</v>
      </c>
    </row>
    <row r="668" ht="21.75" customHeight="1">
      <c r="B668" s="77">
        <v>343.0</v>
      </c>
      <c r="C668" s="24" t="s">
        <v>1279</v>
      </c>
      <c r="D668" s="75"/>
    </row>
    <row r="669">
      <c r="A669" s="65" t="str">
        <f>HYPERLINK("https://www.homestuck.com/547","John: Turn the card over.")</f>
        <v>John: Turn the card over.</v>
      </c>
    </row>
    <row r="670">
      <c r="A670" s="65" t="str">
        <f>HYPERLINK("https://www.homestuck.com/548","John: Examine back of captchalogue card on floor.")</f>
        <v>John: Examine back of captchalogue card on floor.</v>
      </c>
    </row>
    <row r="671">
      <c r="A671" s="65" t="str">
        <f>HYPERLINK("https://www.homestuck.com/549","John: Captchalogue the card.")</f>
        <v>John: Captchalogue the card.</v>
      </c>
    </row>
    <row r="672">
      <c r="A672" s="65" t="str">
        <f>HYPERLINK("https://www.homestuck.com/550","John: Enter code on back of card into designix.")</f>
        <v>John: Enter code on back of card into designix.</v>
      </c>
      <c r="B672" s="77">
        <v>344.0</v>
      </c>
      <c r="C672" s="24" t="s">
        <v>1280</v>
      </c>
      <c r="D672" s="75"/>
    </row>
    <row r="673">
      <c r="A673" s="65" t="str">
        <f>HYPERLINK("https://www.homestuck.com/551","John: Punch card.")</f>
        <v>John: Punch card.</v>
      </c>
    </row>
    <row r="674">
      <c r="A674" s="65" t="str">
        <f>HYPERLINK("https://www.homestuck.com/552","John: Throw hat down in disgust.")</f>
        <v>John: Throw hat down in disgust.</v>
      </c>
      <c r="B674" s="77">
        <v>345.0</v>
      </c>
      <c r="C674" s="24" t="s">
        <v>1281</v>
      </c>
      <c r="D674" s="75"/>
    </row>
    <row r="675">
      <c r="A675" s="65" t="str">
        <f>HYPERLINK("https://www.homestuck.com/553","John: Captchalogue punched captchalogued captchalogue card.")</f>
        <v>John: Captchalogue punched captchalogued captchalogue card.</v>
      </c>
    </row>
    <row r="676">
      <c r="A676" s="65" t="str">
        <f>HYPERLINK("https://www.homestuck.com/554","John: Take PDA.")</f>
        <v>John: Take PDA.</v>
      </c>
    </row>
    <row r="677">
      <c r="B677" s="77">
        <v>346.0</v>
      </c>
      <c r="C677" s="24" t="s">
        <v>1282</v>
      </c>
      <c r="D677" s="75"/>
    </row>
    <row r="678">
      <c r="A678" s="65" t="str">
        <f>HYPERLINK("https://www.homestuck.com/555","John: Level up!")</f>
        <v>John: Level up!</v>
      </c>
    </row>
    <row r="679">
      <c r="A679" s="65" t="str">
        <f>HYPERLINK("https://www.homestuck.com/556","Colonel Sassacre: Level up for slaying the imp.")</f>
        <v>Colonel Sassacre: Level up for slaying the imp.</v>
      </c>
    </row>
    <row r="680">
      <c r="A680" s="65" t="str">
        <f>HYPERLINK("https://www.homestuck.com/557","Bathtub: Level up for slaying the imp.")</f>
        <v>Bathtub: Level up for slaying the imp.</v>
      </c>
    </row>
    <row r="681">
      <c r="A681" s="65" t="str">
        <f>HYPERLINK("https://www.homestuck.com/558","Safe: Level up for slaying the imp.")</f>
        <v>Safe: Level up for slaying the imp.</v>
      </c>
      <c r="B681" s="77">
        <v>347.0</v>
      </c>
      <c r="C681" s="24" t="s">
        <v>1283</v>
      </c>
      <c r="D681" s="75"/>
    </row>
    <row r="682">
      <c r="A682" s="65" t="str">
        <f>HYPERLINK("https://www.homestuck.com/559","John: Make your way up those stairs, posthaste.")</f>
        <v>John: Make your way up those stairs, posthaste.</v>
      </c>
    </row>
    <row r="683">
      <c r="A683" s="65" t="str">
        <f>HYPERLINK("https://www.homestuck.com/560","==&gt;")</f>
        <v>==&gt;</v>
      </c>
    </row>
    <row r="684">
      <c r="A684" s="65" t="str">
        <f>HYPERLINK("https://www.homestuck.com/561","==&gt;")</f>
        <v>==&gt;</v>
      </c>
    </row>
    <row r="685">
      <c r="A685" s="65" t="str">
        <f>HYPERLINK("https://www.homestuck.com/562","Dave: Ignore Lil Cal and find the beta.")</f>
        <v>Dave: Ignore Lil Cal and find the beta.</v>
      </c>
      <c r="B685" s="80">
        <v>348.0</v>
      </c>
      <c r="C685" s="24" t="s">
        <v>1284</v>
      </c>
      <c r="D685" s="75"/>
    </row>
    <row r="686">
      <c r="A686" s="65" t="str">
        <f>HYPERLINK("https://www.homestuck.com/563","Dave: Take expensive ninja sword.")</f>
        <v>Dave: Take expensive ninja sword.</v>
      </c>
    </row>
    <row r="687">
      <c r="A687" s="65" t="str">
        <f>HYPERLINK("https://www.homestuck.com/564","Dave: Exit your bro's room.")</f>
        <v>Dave: Exit your bro's room.</v>
      </c>
    </row>
    <row r="688">
      <c r="A688" s="65" t="str">
        <f>HYPERLINK("https://www.homestuck.com/565","==&gt;")</f>
        <v>==&gt;</v>
      </c>
      <c r="B688" s="80">
        <v>349.0</v>
      </c>
      <c r="C688" s="24" t="s">
        <v>1285</v>
      </c>
      <c r="D688" s="75"/>
    </row>
    <row r="689">
      <c r="A689" s="65" t="str">
        <f>HYPERLINK("https://www.homestuck.com/566","==&gt;")</f>
        <v>==&gt;</v>
      </c>
      <c r="B689" s="80">
        <v>350.0</v>
      </c>
      <c r="C689" s="24" t="s">
        <v>1286</v>
      </c>
      <c r="D689" s="75"/>
    </row>
    <row r="690">
      <c r="A690" s="65" t="str">
        <f>HYPERLINK("https://www.homestuck.com/567","Dave: Go into the kitchen.")</f>
        <v>Dave: Go into the kitchen.</v>
      </c>
    </row>
    <row r="691">
      <c r="A691" s="65" t="str">
        <f>HYPERLINK("https://www.homestuck.com/568","Dave: Transfer katana to strife specibus.")</f>
        <v>Dave: Transfer katana to strife specibus.</v>
      </c>
    </row>
    <row r="692">
      <c r="A692" s="65" t="str">
        <f>HYPERLINK("https://www.homestuck.com/569","Dave: Set Blender to ""Mix"".")</f>
        <v>Dave: Set Blender to "Mix".</v>
      </c>
      <c r="B692" s="80">
        <v>351.0</v>
      </c>
      <c r="C692" s="24" t="s">
        <v>1287</v>
      </c>
      <c r="D692" s="75"/>
    </row>
    <row r="693">
      <c r="A693" s="65" t="str">
        <f>HYPERLINK("https://www.homestuck.com/570","==&gt;")</f>
        <v>==&gt;</v>
      </c>
    </row>
    <row r="694">
      <c r="A694" s="65" t="str">
        <f>HYPERLINK("https://www.homestuck.com/571","==&gt;")</f>
        <v>==&gt;</v>
      </c>
    </row>
    <row r="695">
      <c r="A695" s="65" t="str">
        <f>HYPERLINK("https://www.homestuck.com/572","Dave: Captchalogue Buster Sword from behind microwave.")</f>
        <v>Dave: Captchalogue Buster Sword from behind microwave.</v>
      </c>
      <c r="B695" s="80">
        <v>352.0</v>
      </c>
      <c r="C695" s="24" t="s">
        <v>1288</v>
      </c>
      <c r="D695" s="75"/>
    </row>
    <row r="696">
      <c r="A696" s="65" t="str">
        <f>HYPERLINK("https://www.homestuck.com/573","Dave: Set blender to ""Crush Ice"".")</f>
        <v>Dave: Set blender to "Crush Ice".</v>
      </c>
    </row>
    <row r="697">
      <c r="A697" s="65" t="str">
        <f>HYPERLINK("https://www.homestuck.com/574","Dave: Hide evidence in microwave.")</f>
        <v>Dave: Hide evidence in microwave.</v>
      </c>
    </row>
    <row r="698">
      <c r="A698" s="65" t="str">
        <f>HYPERLINK("https://www.homestuck.com/575","Dave: Grab those fireworks.")</f>
        <v>Dave: Grab those fireworks.</v>
      </c>
      <c r="B698" s="80">
        <v>353.0</v>
      </c>
      <c r="C698" s="24" t="s">
        <v>1289</v>
      </c>
      <c r="D698" s="75"/>
    </row>
    <row r="699">
      <c r="A699" s="65" t="str">
        <f>HYPERLINK("https://www.homestuck.com/576","Dave: Captchalogue Shurikens.")</f>
        <v>Dave: Captchalogue Shurikens.</v>
      </c>
    </row>
    <row r="700">
      <c r="A700" s="65" t="str">
        <f>HYPERLINK("https://www.homestuck.com/577","==&gt;")</f>
        <v>==&gt;</v>
      </c>
    </row>
    <row r="701">
      <c r="A701" s="65" t="str">
        <f>HYPERLINK("https://www.homestuck.com/578","Dave: Take nunchaku.")</f>
        <v>Dave: Take nunchaku.</v>
      </c>
      <c r="B701" s="80">
        <v>354.0</v>
      </c>
      <c r="C701" s="24" t="s">
        <v>1290</v>
      </c>
      <c r="D701" s="75"/>
    </row>
    <row r="702">
      <c r="A702" s="65" t="str">
        <f>HYPERLINK("https://www.homestuck.com/579","==&gt;")</f>
        <v>==&gt;</v>
      </c>
    </row>
    <row r="703">
      <c r="A703" s="65" t="str">
        <f>HYPERLINK("https://www.homestuck.com/580","==&gt;")</f>
        <v>==&gt;</v>
      </c>
    </row>
    <row r="704">
      <c r="A704" s="65" t="str">
        <f>HYPERLINK("https://www.homestuck.com/581","Dave: Captchalogue each shuriken individually.")</f>
        <v>Dave: Captchalogue each shuriken individually.</v>
      </c>
    </row>
    <row r="705">
      <c r="A705" s="65" t="str">
        <f>HYPERLINK("https://www.homestuck.com/582","Dave: Captchalogue nunchucks.")</f>
        <v>Dave: Captchalogue nunchucks.</v>
      </c>
      <c r="B705" s="80">
        <v>355.0</v>
      </c>
      <c r="C705" s="24" t="s">
        <v>1291</v>
      </c>
      <c r="D705" s="75"/>
    </row>
    <row r="706">
      <c r="A706" s="65" t="str">
        <f>HYPERLINK("https://www.homestuck.com/583","Dave: Examine fetch modus.")</f>
        <v>Dave: Examine fetch modus.</v>
      </c>
    </row>
    <row r="707">
      <c r="A707" s="65" t="str">
        <f>HYPERLINK("https://www.homestuck.com/584","Dave: Press EJECT button.")</f>
        <v>Dave: Press EJECT button.</v>
      </c>
    </row>
    <row r="708">
      <c r="A708" s="65" t="str">
        <f>HYPERLINK("https://www.homestuck.com/585","Dave: Change to Scrabble Points Hash Modus.")</f>
        <v>Dave: Change to Scrabble Points Hash Modus.</v>
      </c>
    </row>
    <row r="709">
      <c r="A709" s="65" t="str">
        <f>HYPERLINK("https://www.homestuck.com/586","Dave: Check the box ""detect collisions"".")</f>
        <v>Dave: Check the box "detect collisions".</v>
      </c>
      <c r="B709" s="80">
        <v>356.0</v>
      </c>
      <c r="C709" s="24" t="s">
        <v>1292</v>
      </c>
      <c r="D709" s="75"/>
    </row>
    <row r="710">
      <c r="A710" s="65" t="str">
        <f>HYPERLINK("https://www.homestuck.com/587","Dave: Take the skateboard.")</f>
        <v>Dave: Take the skateboard.</v>
      </c>
    </row>
    <row r="711">
      <c r="A711" s="65" t="str">
        <f>HYPERLINK("https://www.homestuck.com/588","==&gt;")</f>
        <v>==&gt;</v>
      </c>
    </row>
    <row r="712">
      <c r="A712" s="65" t="str">
        <f>HYPERLINK("https://www.homestuck.com/589","==&gt;")</f>
        <v>==&gt;</v>
      </c>
      <c r="B712" s="80">
        <v>357.0</v>
      </c>
      <c r="C712" s="24" t="s">
        <v>1293</v>
      </c>
      <c r="D712" s="75"/>
    </row>
    <row r="713">
      <c r="A713" s="65" t="str">
        <f>HYPERLINK("https://www.homestuck.com/590","Dave: Captchalogue the unplugged powercord.")</f>
        <v>Dave: Captchalogue the unplugged powercord.</v>
      </c>
    </row>
    <row r="714">
      <c r="A714" s="65" t="str">
        <f>HYPERLINK("https://www.homestuck.com/591","Dave: Think of a new word for powercord.")</f>
        <v>Dave: Think of a new word for powercord.</v>
      </c>
    </row>
    <row r="715">
      <c r="A715" s="65" t="str">
        <f>HYPERLINK("https://www.homestuck.com/592","==&gt;")</f>
        <v>==&gt;</v>
      </c>
      <c r="B715" s="80">
        <v>358.0</v>
      </c>
      <c r="C715" s="24" t="s">
        <v>1294</v>
      </c>
      <c r="D715" s="75"/>
    </row>
    <row r="716">
      <c r="A716" s="65" t="str">
        <f>HYPERLINK("https://www.homestuck.com/593","==&gt;")</f>
        <v>==&gt;</v>
      </c>
    </row>
    <row r="717">
      <c r="A717" s="65" t="str">
        <f>HYPERLINK("https://www.homestuck.com/594","Dave: Search for some MAD SNACKS YO.")</f>
        <v>Dave: Search for some MAD SNACKS YO.</v>
      </c>
    </row>
    <row r="718">
      <c r="A718" s="65" t="str">
        <f>HYPERLINK("https://www.homestuck.com/595","Dave: Open refrigerator.")</f>
        <v>Dave: Open refrigerator.</v>
      </c>
      <c r="B718" s="80">
        <v>359.0</v>
      </c>
      <c r="C718" s="24" t="s">
        <v>1295</v>
      </c>
      <c r="D718" s="75"/>
    </row>
    <row r="719">
      <c r="A719" s="65" t="str">
        <f>HYPERLINK("https://www.homestuck.com/596","Dave: Take swords.")</f>
        <v>Dave: Take swords.</v>
      </c>
    </row>
    <row r="720">
      <c r="A720" s="65" t="str">
        <f>HYPERLINK("https://www.homestuck.com/597","Dave: Use ice maker, it's still hot around here.")</f>
        <v>Dave: Use ice maker, it's still hot around here.</v>
      </c>
    </row>
    <row r="721">
      <c r="A721" s="65" t="str">
        <f>HYPERLINK("https://www.homestuck.com/598","==&gt;")</f>
        <v>==&gt;</v>
      </c>
      <c r="B721" s="80">
        <v>360.0</v>
      </c>
      <c r="C721" s="24" t="s">
        <v>1296</v>
      </c>
      <c r="D721" s="75"/>
    </row>
    <row r="722">
      <c r="A722" s="65" t="str">
        <f>HYPERLINK("https://www.homestuck.com/599","==&gt;")</f>
        <v>==&gt;</v>
      </c>
    </row>
    <row r="723">
      <c r="A723" s="65" t="str">
        <f>HYPERLINK("https://www.homestuck.com/600","Dave: Captchalogue CHERRY BOMBS.")</f>
        <v>Dave: Captchalogue CHERRY BOMBS.</v>
      </c>
    </row>
    <row r="724">
      <c r="A724" s="65" t="str">
        <f>HYPERLINK("https://www.homestuck.com/601","Dave: Take blender.")</f>
        <v>Dave: Take blender.</v>
      </c>
      <c r="B724" s="80">
        <v>361.0</v>
      </c>
      <c r="C724" s="24" t="s">
        <v>1297</v>
      </c>
      <c r="D724" s="75"/>
    </row>
    <row r="725">
      <c r="A725" s="65" t="str">
        <f>HYPERLINK("https://www.homestuck.com/602","Dave: Activate garbage disposal.")</f>
        <v>Dave: Activate garbage disposal.</v>
      </c>
    </row>
    <row r="726">
      <c r="A726" s="65" t="str">
        <f>HYPERLINK("https://www.homestuck.com/603","Dave: Stuff down mr. purple guy into the garbage disposal.")</f>
        <v>Dave: Stuff down mr. purple guy into the garbage disposal.</v>
      </c>
    </row>
    <row r="727" ht="20.25" customHeight="1">
      <c r="A727" s="65" t="str">
        <f>HYPERLINK("https://www.homestuck.com/604","==&gt;")</f>
        <v>==&gt;</v>
      </c>
      <c r="B727" s="80">
        <v>362.0</v>
      </c>
      <c r="C727" s="24" t="s">
        <v>1298</v>
      </c>
      <c r="D727" s="75"/>
    </row>
    <row r="728" ht="19.5" customHeight="1">
      <c r="A728" s="65" t="str">
        <f>HYPERLINK("https://www.homestuck.com/605","Dave: Look up.")</f>
        <v>Dave: Look up.</v>
      </c>
    </row>
    <row r="729">
      <c r="A729" s="65" t="str">
        <f>HYPERLINK("https://www.homestuck.com/606","Dave: Use the turntables and cinderblocks to make a fort.")</f>
        <v>Dave: Use the turntables and cinderblocks to make a fort.</v>
      </c>
      <c r="B729" s="80">
        <v>363.0</v>
      </c>
      <c r="C729" s="24" t="s">
        <v>1299</v>
      </c>
      <c r="D729" s="76" t="s">
        <v>1300</v>
      </c>
    </row>
    <row r="730">
      <c r="A730" s="65" t="str">
        <f>HYPERLINK("https://www.homestuck.com/607","Dave: Yank cord.")</f>
        <v>Dave: Yank cord.</v>
      </c>
    </row>
    <row r="731">
      <c r="A731" s="65" t="str">
        <f>HYPERLINK("https://www.homestuck.com/608","==&gt;")</f>
        <v>==&gt;</v>
      </c>
    </row>
    <row r="732">
      <c r="A732" s="65" t="str">
        <f>HYPERLINK("https://www.homestuck.com/609","==&gt;")</f>
        <v>==&gt;</v>
      </c>
      <c r="B732" s="80">
        <v>364.0</v>
      </c>
      <c r="C732" s="24" t="s">
        <v>1301</v>
      </c>
      <c r="D732" s="75"/>
    </row>
    <row r="733">
      <c r="A733" s="65" t="str">
        <f>HYPERLINK("https://www.homestuck.com/610","==&gt;")</f>
        <v>==&gt;</v>
      </c>
    </row>
    <row r="734">
      <c r="A734" s="65" t="str">
        <f>HYPERLINK("https://www.homestuck.com/611","==&gt;")</f>
        <v>==&gt;</v>
      </c>
    </row>
    <row r="735">
      <c r="B735" s="80">
        <v>365.0</v>
      </c>
      <c r="C735" s="24" t="s">
        <v>1302</v>
      </c>
      <c r="D735" s="75"/>
    </row>
    <row r="736">
      <c r="A736" s="65" t="str">
        <f>HYPERLINK("https://www.homestuck.com/612","Dave: Read the note on the hatch.")</f>
        <v>Dave: Read the note on the hatch.</v>
      </c>
      <c r="B736" s="80">
        <v>366.0</v>
      </c>
      <c r="C736" s="24" t="s">
        <v>1303</v>
      </c>
      <c r="D736" s="75"/>
    </row>
    <row r="737">
      <c r="A737" s="65" t="str">
        <f>HYPERLINK("https://www.homestuck.com/613","Dave: Burst out of the puppet pile like ""the one"".")</f>
        <v>Dave: Burst out of the puppet pile like "the one".</v>
      </c>
    </row>
    <row r="738">
      <c r="A738" s="65" t="str">
        <f>HYPERLINK("https://www.homestuck.com/614","Dave: Be the other guy.")</f>
        <v>Dave: Be the other guy.</v>
      </c>
      <c r="B738" s="77">
        <v>367.0</v>
      </c>
      <c r="C738" s="24" t="s">
        <v>1304</v>
      </c>
      <c r="D738" s="75"/>
    </row>
    <row r="739">
      <c r="A739" s="65" t="str">
        <f>HYPERLINK("https://www.homestuck.com/615","John: Take dowels and sheets from bed and make a tent.")</f>
        <v>John: Take dowels and sheets from bed and make a tent.</v>
      </c>
    </row>
    <row r="740">
      <c r="A740" s="65" t="str">
        <f>HYPERLINK("https://www.homestuck.com/616","==&gt;")</f>
        <v>==&gt;</v>
      </c>
    </row>
    <row r="741">
      <c r="A741" s="65" t="str">
        <f>HYPERLINK("https://www.homestuck.com/617","John: Carve a totem of the punched pogo card.")</f>
        <v>John: Carve a totem of the punched pogo card.</v>
      </c>
    </row>
    <row r="742">
      <c r="A742" s="65" t="str">
        <f>HYPERLINK("https://www.homestuck.com/618","John: Repeat process with other cards and dowels.")</f>
        <v>John: Repeat process with other cards and dowels.</v>
      </c>
      <c r="B742" s="77">
        <v>368.0</v>
      </c>
      <c r="C742" s="24" t="s">
        <v>1305</v>
      </c>
      <c r="D742" s="75"/>
    </row>
    <row r="743">
      <c r="A743" s="65" t="str">
        <f>HYPERLINK("https://www.homestuck.com/619","John: Do same thing with captchalogued captchalogue card.")</f>
        <v>John: Do same thing with captchalogued captchalogue card.</v>
      </c>
    </row>
    <row r="744">
      <c r="A744" s="65" t="str">
        <f>HYPERLINK("https://www.homestuck.com/620","Rose: Collect totems.")</f>
        <v>Rose: Collect totems.</v>
      </c>
    </row>
    <row r="745">
      <c r="A745" s="65" t="str">
        <f>HYPERLINK("https://www.homestuck.com/621","Rose: Produce captchalogue card.")</f>
        <v>Rose: Produce captchalogue card.</v>
      </c>
      <c r="B745" s="77">
        <v>369.0</v>
      </c>
      <c r="C745" s="24" t="s">
        <v>1306</v>
      </c>
      <c r="D745" s="75"/>
    </row>
    <row r="746">
      <c r="A746" s="65" t="str">
        <f>HYPERLINK("https://www.homestuck.com/622","==&gt;")</f>
        <v>==&gt;</v>
      </c>
    </row>
    <row r="747">
      <c r="A747" s="65" t="str">
        <f>HYPERLINK("https://www.homestuck.com/623","==&gt;")</f>
        <v>==&gt;</v>
      </c>
      <c r="B747" s="77">
        <v>370.0</v>
      </c>
      <c r="C747" s="24" t="s">
        <v>1307</v>
      </c>
      <c r="D747" s="75"/>
    </row>
    <row r="748">
      <c r="A748" s="65" t="str">
        <f>HYPERLINK("https://www.homestuck.com/624","==&gt;")</f>
        <v>==&gt;</v>
      </c>
    </row>
    <row r="749">
      <c r="A749" s="65" t="str">
        <f>HYPERLINK("https://www.homestuck.com/625","==&gt;")</f>
        <v>==&gt;</v>
      </c>
    </row>
    <row r="750">
      <c r="A750" s="65" t="str">
        <f>HYPERLINK("https://www.homestuck.com/626","==&gt;")</f>
        <v>==&gt;</v>
      </c>
    </row>
    <row r="751">
      <c r="A751" s="65" t="str">
        <f>HYPERLINK("https://www.homestuck.com/627","John: Collect cards.")</f>
        <v>John: Collect cards.</v>
      </c>
      <c r="B751" s="77">
        <v>371.0</v>
      </c>
      <c r="C751" s="24" t="s">
        <v>1308</v>
      </c>
      <c r="D751" s="75"/>
    </row>
    <row r="752">
      <c r="A752" s="65" t="str">
        <f>HYPERLINK("https://www.homestuck.com/628","John: Turn on ""detect collisions"".")</f>
        <v>John: Turn on "detect collisions".</v>
      </c>
    </row>
    <row r="753">
      <c r="A753" s="65" t="str">
        <f>HYPERLINK("https://www.homestuck.com/629","John: Read book. Be the wise guy.")</f>
        <v>John: Read book. Be the wise guy.</v>
      </c>
    </row>
    <row r="754">
      <c r="B754" s="77">
        <v>372.0</v>
      </c>
      <c r="C754" s="24" t="s">
        <v>1309</v>
      </c>
      <c r="D754" s="75"/>
    </row>
    <row r="755" ht="23.25" customHeight="1">
      <c r="A755" s="65" t="str">
        <f>HYPERLINK("https://www.homestuck.com/630","==&gt;")</f>
        <v>==&gt;</v>
      </c>
    </row>
    <row r="756">
      <c r="A756" s="65" t="str">
        <f>HYPERLINK("https://www.homestuck.com/631","==&gt;")</f>
        <v>==&gt;</v>
      </c>
    </row>
    <row r="757">
      <c r="B757" s="77">
        <v>373.0</v>
      </c>
      <c r="C757" s="24" t="s">
        <v>1310</v>
      </c>
      <c r="D757" s="75"/>
    </row>
    <row r="758">
      <c r="A758" s="65" t="str">
        <f>HYPERLINK("https://www.homestuck.com/632","John: Put both cards in totem lathe.")</f>
        <v>John: Put both cards in totem lathe.</v>
      </c>
    </row>
    <row r="759">
      <c r="A759" s="65" t="str">
        <f>HYPERLINK("https://www.homestuck.com/633","John: Take it to the alchemiter.")</f>
        <v>John: Take it to the alchemiter.</v>
      </c>
    </row>
    <row r="760">
      <c r="A760" s="65" t="str">
        <f>HYPERLINK("https://www.homestuck.com/634","==&gt;")</f>
        <v>==&gt;</v>
      </c>
    </row>
    <row r="761" ht="25.5" customHeight="1">
      <c r="A761" s="65" t="str">
        <f>HYPERLINK("https://www.homestuck.com/635","==&gt;")</f>
        <v>==&gt;</v>
      </c>
      <c r="B761" s="77">
        <v>374.0</v>
      </c>
      <c r="C761" s="24" t="s">
        <v>1311</v>
      </c>
      <c r="D761" s="75"/>
    </row>
    <row r="762">
      <c r="A762" s="65" t="str">
        <f>HYPERLINK("https://www.homestuck.com/636","John: Practice with new weapon.")</f>
        <v>John: Practice with new weapon.</v>
      </c>
    </row>
    <row r="763">
      <c r="A763" s="65" t="str">
        <f>HYPERLINK("https://www.homestuck.com/637","John: Attack the nearest imp to test pogo hammer's strength.")</f>
        <v>John: Attack the nearest imp to test pogo hammer's strength.</v>
      </c>
      <c r="B763" s="77">
        <v>375.0</v>
      </c>
      <c r="C763" s="24" t="s">
        <v>1312</v>
      </c>
      <c r="D763" s="75"/>
    </row>
    <row r="764">
      <c r="A764" s="65" t="str">
        <f>HYPERLINK("https://www.homestuck.com/638","==&gt;")</f>
        <v>==&gt;</v>
      </c>
    </row>
    <row r="765">
      <c r="A765" s="65" t="str">
        <f>HYPERLINK("https://www.homestuck.com/639","==&gt;")</f>
        <v>==&gt;</v>
      </c>
    </row>
    <row r="766">
      <c r="A766" s="65" t="str">
        <f>HYPERLINK("https://www.homestuck.com/640","==&gt;")</f>
        <v>==&gt;</v>
      </c>
    </row>
    <row r="767" ht="24.75" customHeight="1">
      <c r="A767" s="65" t="str">
        <f>HYPERLINK("https://www.homestuck.com/641","==&gt;")</f>
        <v>==&gt;</v>
      </c>
      <c r="B767" s="77">
        <v>376.0</v>
      </c>
      <c r="C767" s="24" t="s">
        <v>1313</v>
      </c>
      <c r="D767" s="75"/>
    </row>
    <row r="768" ht="27.75" customHeight="1">
      <c r="A768" s="65" t="str">
        <f>HYPERLINK("https://www.homestuck.com/642","==&gt;")</f>
        <v>==&gt;</v>
      </c>
    </row>
    <row r="769">
      <c r="A769" s="65" t="str">
        <f>HYPERLINK("https://www.homestuck.com/643","==&gt;")</f>
        <v>==&gt;</v>
      </c>
      <c r="B769" s="77">
        <v>377.0</v>
      </c>
      <c r="C769" s="24" t="s">
        <v>1314</v>
      </c>
      <c r="D769" s="75"/>
    </row>
    <row r="770">
      <c r="A770" s="65" t="str">
        <f>HYPERLINK("https://www.homestuck.com/644","[S] John: Sleep.")</f>
        <v>[S] John: Sleep.</v>
      </c>
      <c r="B770" s="74">
        <v>378.0</v>
      </c>
      <c r="C770" s="24" t="s">
        <v>1315</v>
      </c>
      <c r="D770" s="75"/>
    </row>
    <row r="771">
      <c r="A771" s="65" t="str">
        <f>HYPERLINK("https://www.homestuck.com/645","Rose: Check Alchemy Excursus.")</f>
        <v>Rose: Check Alchemy Excursus.</v>
      </c>
    </row>
    <row r="772">
      <c r="A772" s="65" t="str">
        <f>HYPERLINK("https://www.homestuck.com/646","Rose: Captchalogue Sburb Server CD.")</f>
        <v>Rose: Captchalogue Sburb Server CD.</v>
      </c>
    </row>
    <row r="773">
      <c r="A773" s="65" t="str">
        <f>HYPERLINK("https://www.homestuck.com/647","Rose: Message John the Captcha code.")</f>
        <v>Rose: Message John the Captcha code.</v>
      </c>
      <c r="B773" s="74">
        <v>379.0</v>
      </c>
      <c r="C773" s="24" t="s">
        <v>1316</v>
      </c>
      <c r="D773" s="75"/>
    </row>
    <row r="774">
      <c r="A774" s="65" t="str">
        <f>HYPERLINK("https://www.homestuck.com/648","==&gt;")</f>
        <v>==&gt;</v>
      </c>
    </row>
    <row r="775">
      <c r="A775" s="65" t="str">
        <f>HYPERLINK("https://www.homestuck.com/649","==&gt;")</f>
        <v>==&gt;</v>
      </c>
    </row>
    <row r="776">
      <c r="A776" s="65" t="str">
        <f>HYPERLINK("https://www.homestuck.com/650","==&gt;")</f>
        <v>==&gt;</v>
      </c>
    </row>
    <row r="777">
      <c r="A777" s="65" t="str">
        <f>HYPERLINK("https://www.homestuck.com/651","[S] John: Wake up.")</f>
        <v>[S] John: Wake up.</v>
      </c>
      <c r="B777" s="77">
        <v>380.0</v>
      </c>
      <c r="C777" s="24" t="s">
        <v>1317</v>
      </c>
      <c r="D777" s="75"/>
    </row>
    <row r="778">
      <c r="B778" s="77">
        <v>381.0</v>
      </c>
      <c r="C778" s="24" t="s">
        <v>1318</v>
      </c>
      <c r="D778" s="75"/>
    </row>
    <row r="779">
      <c r="A779" s="65" t="str">
        <f>HYPERLINK("https://www.homestuck.com/652","==&gt;")</f>
        <v>==&gt;</v>
      </c>
    </row>
    <row r="780">
      <c r="B780" s="77">
        <v>382.0</v>
      </c>
      <c r="C780" s="24" t="s">
        <v>1319</v>
      </c>
      <c r="D780" s="75"/>
    </row>
    <row r="781">
      <c r="A781" s="65" t="str">
        <f>HYPERLINK("https://www.homestuck.com/653","John: Quickly grab the pogo hammer.")</f>
        <v>John: Quickly grab the pogo hammer.</v>
      </c>
      <c r="B781" s="77">
        <v>383.0</v>
      </c>
      <c r="C781" s="24" t="s">
        <v>1320</v>
      </c>
      <c r="D781" s="75"/>
    </row>
    <row r="782">
      <c r="A782" s="65" t="str">
        <f>HYPERLINK("https://www.homestuck.com/654","==&gt;")</f>
        <v>==&gt;</v>
      </c>
    </row>
    <row r="783">
      <c r="A783" s="65" t="str">
        <f>HYPERLINK("https://www.homestuck.com/655","==&gt;")</f>
        <v>==&gt;</v>
      </c>
    </row>
    <row r="784">
      <c r="A784" s="65" t="str">
        <f>HYPERLINK("https://www.homestuck.com/656","John: Be the imp.")</f>
        <v>John: Be the imp.</v>
      </c>
      <c r="B784" s="77">
        <v>384.0</v>
      </c>
      <c r="C784" s="24" t="s">
        <v>1321</v>
      </c>
      <c r="D784" s="75"/>
    </row>
    <row r="785">
      <c r="A785" s="65" t="str">
        <f>HYPERLINK("https://www.homestuck.com/657","John: Prepare for a boss battle.")</f>
        <v>John: Prepare for a boss battle.</v>
      </c>
    </row>
    <row r="786">
      <c r="A786" s="65" t="str">
        <f>HYPERLINK("https://www.homestuck.com/658","==&gt;")</f>
        <v>==&gt;</v>
      </c>
    </row>
    <row r="787">
      <c r="A787" s="65" t="str">
        <f>HYPERLINK("https://www.homestuck.com/659","==&gt;")</f>
        <v>==&gt;</v>
      </c>
      <c r="B787" s="77">
        <v>385.0</v>
      </c>
      <c r="C787" s="24" t="s">
        <v>1322</v>
      </c>
      <c r="D787" s="75"/>
    </row>
    <row r="788">
      <c r="A788" s="65" t="str">
        <f>HYPERLINK("https://www.homestuck.com/660","John: Ascend to the highest point of the house.")</f>
        <v>John: Ascend to the highest point of the house.</v>
      </c>
    </row>
    <row r="789">
      <c r="A789" s="65" t="str">
        <f>HYPERLINK("https://www.homestuck.com/661","John: Look down.")</f>
        <v>John: Look down.</v>
      </c>
    </row>
    <row r="790">
      <c r="A790" s="65" t="str">
        <f>HYPERLINK("https://www.homestuck.com/662","==&gt;")</f>
        <v>==&gt;</v>
      </c>
    </row>
    <row r="791">
      <c r="B791" s="77">
        <v>386.0</v>
      </c>
      <c r="C791" s="24" t="s">
        <v>1323</v>
      </c>
      <c r="D791" s="75"/>
    </row>
    <row r="792" ht="32.25" customHeight="1">
      <c r="A792" s="65" t="str">
        <f>HYPERLINK("https://www.homestuck.com/663","John: Turn around...")</f>
        <v>John: Turn around...</v>
      </c>
    </row>
    <row r="793">
      <c r="A793" s="65" t="str">
        <f>HYPERLINK("https://www.homestuck.com/664","Dave: Stop being the other guy.")</f>
        <v>Dave: Stop being the other guy.</v>
      </c>
      <c r="B793" s="80">
        <v>387.0</v>
      </c>
      <c r="C793" s="24" t="s">
        <v>1324</v>
      </c>
      <c r="D793" s="75"/>
    </row>
    <row r="794">
      <c r="A794" s="65" t="str">
        <f>HYPERLINK("https://www.homestuck.com/665","[S] Dave: Ascend to the highest point of the building.")</f>
        <v>[S] Dave: Ascend to the highest point of the building.</v>
      </c>
    </row>
    <row r="795">
      <c r="B795" s="80">
        <v>388.0</v>
      </c>
      <c r="C795" s="24" t="s">
        <v>1325</v>
      </c>
      <c r="D795" s="75"/>
    </row>
    <row r="796">
      <c r="B796" s="80">
        <v>389.0</v>
      </c>
      <c r="C796" s="24" t="s">
        <v>1326</v>
      </c>
      <c r="D796" s="75"/>
    </row>
    <row r="797">
      <c r="B797" s="23">
        <v>390.0</v>
      </c>
      <c r="C797" s="24" t="s">
        <v>1327</v>
      </c>
      <c r="D797" s="75"/>
    </row>
    <row r="798">
      <c r="B798" s="82">
        <v>391.0</v>
      </c>
      <c r="C798" s="24" t="s">
        <v>1328</v>
      </c>
      <c r="D798" s="75"/>
    </row>
    <row r="799">
      <c r="B799" s="23">
        <v>392.0</v>
      </c>
      <c r="C799" s="24" t="s">
        <v>1329</v>
      </c>
      <c r="D799" s="75"/>
    </row>
    <row r="800">
      <c r="B800" s="23">
        <v>393.0</v>
      </c>
      <c r="C800" s="24" t="s">
        <v>1330</v>
      </c>
      <c r="D800" s="75"/>
    </row>
    <row r="801">
      <c r="B801" s="79">
        <v>394.0</v>
      </c>
      <c r="C801" s="24" t="s">
        <v>1331</v>
      </c>
      <c r="D801" s="75"/>
    </row>
    <row r="802">
      <c r="A802" s="65" t="str">
        <f>HYPERLINK("https://www.homestuck.com/666","==&gt;")</f>
        <v>==&gt;</v>
      </c>
      <c r="B802" s="79">
        <v>395.0</v>
      </c>
      <c r="C802" s="24" t="s">
        <v>1332</v>
      </c>
      <c r="D802" s="75"/>
    </row>
    <row r="803">
      <c r="A803" s="65" t="str">
        <f>HYPERLINK("https://www.homestuck.com/667","WV: Retri...")</f>
        <v>WV: Retri...</v>
      </c>
    </row>
    <row r="804">
      <c r="A804" s="65" t="str">
        <f>HYPERLINK("https://www.homestuck.com/668","WV: Examine rotten pumpkin.")</f>
        <v>WV: Examine rotten pumpkin.</v>
      </c>
    </row>
    <row r="805">
      <c r="A805" s="65" t="str">
        <f>HYPERLINK("https://www.homestuck.com/669","WV: Check the little red bar.")</f>
        <v>WV: Check the little red bar.</v>
      </c>
      <c r="B805" s="79">
        <v>396.0</v>
      </c>
      <c r="C805" s="24" t="s">
        <v>1333</v>
      </c>
      <c r="D805" s="75"/>
    </row>
    <row r="806">
      <c r="A806" s="65" t="str">
        <f>HYPERLINK("https://www.homestuck.com/670","WV: Captchalogue can of gravy.")</f>
        <v>WV: Captchalogue can of gravy.</v>
      </c>
    </row>
    <row r="807">
      <c r="A807" s="65" t="str">
        <f>HYPERLINK("https://www.homestuck.com/671","WV: Pick up the can of gravy. Just pick it up.")</f>
        <v>WV: Pick up the can of gravy. Just pick it up.</v>
      </c>
      <c r="B807" s="79">
        <v>397.0</v>
      </c>
      <c r="C807" s="24" t="s">
        <v>1334</v>
      </c>
      <c r="D807" s="75"/>
    </row>
    <row r="808">
      <c r="A808" s="65" t="str">
        <f>HYPERLINK("https://www.homestuck.com/672","WV: Use sharp teeth to poke a hole in the lid of the can.")</f>
        <v>WV: Use sharp teeth to poke a hole in the lid of the can.</v>
      </c>
    </row>
    <row r="809">
      <c r="A809" s="65" t="str">
        <f>HYPERLINK("https://www.homestuck.com/673","WV: Attempt to open can with your weak pathetic digits.")</f>
        <v>WV: Attempt to open can with your weak pathetic digits.</v>
      </c>
    </row>
    <row r="810">
      <c r="A810" s="65" t="str">
        <f>HYPERLINK("https://www.homestuck.com/674","WV: Take the can labeled BEANS.")</f>
        <v>WV: Take the can labeled BEANS.</v>
      </c>
      <c r="B810" s="79">
        <v>398.0</v>
      </c>
      <c r="C810" s="24" t="s">
        <v>1335</v>
      </c>
      <c r="D810" s="75"/>
    </row>
    <row r="811">
      <c r="A811" s="65" t="str">
        <f>HYPERLINK("https://www.homestuck.com/675","WV: Examine can of custard.")</f>
        <v>WV: Examine can of custard.</v>
      </c>
    </row>
    <row r="812">
      <c r="A812" s="65" t="str">
        <f>HYPERLINK("https://www.homestuck.com/676","WV: Examine marking on wrist.")</f>
        <v>WV: Examine marking on wrist.</v>
      </c>
    </row>
    <row r="813">
      <c r="A813" s="65" t="str">
        <f>HYPERLINK("https://www.homestuck.com/677","==&gt;")</f>
        <v>==&gt;</v>
      </c>
      <c r="B813" s="79">
        <v>399.0</v>
      </c>
      <c r="C813" s="24" t="s">
        <v>1336</v>
      </c>
      <c r="D813" s="75"/>
    </row>
    <row r="814">
      <c r="A814" s="65" t="str">
        <f>HYPERLINK("https://www.homestuck.com/678","WV: Examine the small potted plant.")</f>
        <v>WV: Examine the small potted plant.</v>
      </c>
    </row>
    <row r="815">
      <c r="A815" s="65" t="str">
        <f>HYPERLINK("https://www.homestuck.com/679","WV: Check book on Human Etiquette.")</f>
        <v>WV: Check book on Human Etiquette.</v>
      </c>
    </row>
    <row r="816">
      <c r="A816" s="65" t="str">
        <f>HYPERLINK("https://www.homestuck.com/680","==&gt;")</f>
        <v>==&gt;</v>
      </c>
    </row>
    <row r="817">
      <c r="A817" s="65" t="str">
        <f>HYPERLINK("https://www.homestuck.com/681","WV: Clear out all the cans inside the purple machine.")</f>
        <v>WV: Clear out all the cans inside the purple machine.</v>
      </c>
      <c r="B817" s="79">
        <v>400.0</v>
      </c>
      <c r="C817" s="24" t="s">
        <v>1337</v>
      </c>
      <c r="D817" s="75"/>
    </row>
    <row r="818">
      <c r="A818" s="65" t="str">
        <f>HYPERLINK("https://www.homestuck.com/682","WV: Search room for can opener.")</f>
        <v>WV: Search room for can opener.</v>
      </c>
    </row>
    <row r="819">
      <c r="A819" s="65" t="str">
        <f>HYPERLINK("https://www.homestuck.com/683","WV: Locate a nearby sharp object.")</f>
        <v>WV: Locate a nearby sharp object.</v>
      </c>
    </row>
    <row r="820">
      <c r="A820" s="65" t="str">
        <f>HYPERLINK("https://www.homestuck.com/684","WV: Be the imp.")</f>
        <v>WV: Be the imp.</v>
      </c>
      <c r="B820" s="79">
        <v>401.0</v>
      </c>
      <c r="C820" s="24" t="s">
        <v>1338</v>
      </c>
      <c r="D820" s="75"/>
    </row>
    <row r="821">
      <c r="A821" s="65" t="str">
        <f>HYPERLINK("https://www.homestuck.com/685","WV: Become the mayor of Can Town.")</f>
        <v>WV: Become the mayor of Can Town.</v>
      </c>
    </row>
    <row r="822">
      <c r="A822" s="65" t="str">
        <f>HYPERLINK("https://www.homestuck.com/686","==&gt;")</f>
        <v>==&gt;</v>
      </c>
    </row>
    <row r="823">
      <c r="A823" s="65" t="str">
        <f>HYPERLINK("https://www.homestuck.com/687","==&gt;")</f>
        <v>==&gt;</v>
      </c>
      <c r="B823" s="79">
        <v>402.0</v>
      </c>
      <c r="C823" s="24" t="s">
        <v>1339</v>
      </c>
      <c r="D823" s="75"/>
    </row>
    <row r="824">
      <c r="A824" s="65" t="str">
        <f>HYPERLINK("https://www.homestuck.com/688","WV: Explore west of Can Town.")</f>
        <v>WV: Explore west of Can Town.</v>
      </c>
    </row>
    <row r="825">
      <c r="A825" s="65" t="str">
        <f>HYPERLINK("https://www.homestuck.com/689","WV: Use glowing green rock to open cans.")</f>
        <v>WV: Use glowing green rock to open cans.</v>
      </c>
    </row>
    <row r="826">
      <c r="A826" s="65" t="str">
        <f>HYPERLINK("https://www.homestuck.com/690","WV: Examine box of crayons.")</f>
        <v>WV: Examine box of crayons.</v>
      </c>
    </row>
    <row r="827">
      <c r="A827" s="65" t="str">
        <f>HYPERLINK("https://www.homestuck.com/691","==&gt;")</f>
        <v>==&gt;</v>
      </c>
      <c r="B827" s="79">
        <v>403.0</v>
      </c>
      <c r="C827" s="24" t="s">
        <v>1340</v>
      </c>
      <c r="D827" s="75"/>
    </row>
    <row r="828">
      <c r="A828" s="65" t="str">
        <f>HYPERLINK("https://www.homestuck.com/692","WV: Try to open the storage box.")</f>
        <v>WV: Try to open the storage box.</v>
      </c>
    </row>
    <row r="829">
      <c r="A829" s="65" t="str">
        <f>HYPERLINK("https://www.homestuck.com/693","WV: Examine contents of yellow container.")</f>
        <v>WV: Examine contents of yellow container.</v>
      </c>
    </row>
    <row r="830">
      <c r="A830" s="65" t="str">
        <f>HYPERLINK("https://www.homestuck.com/694","WV: Rescue that poor lightning bug.")</f>
        <v>WV: Rescue that poor lightning bug.</v>
      </c>
      <c r="B830" s="79">
        <v>404.0</v>
      </c>
      <c r="C830" s="24" t="s">
        <v>1341</v>
      </c>
      <c r="D830" s="75"/>
    </row>
    <row r="831">
      <c r="A831" s="65" t="str">
        <f>HYPERLINK("https://www.homestuck.com/695","==&gt;")</f>
        <v>==&gt;</v>
      </c>
    </row>
    <row r="832">
      <c r="A832" s="65" t="str">
        <f>HYPERLINK("https://www.homestuck.com/696","WV: Use the chalk to draw some roads.")</f>
        <v>WV: Use the chalk to draw some roads.</v>
      </c>
    </row>
    <row r="833">
      <c r="A833" s="65" t="str">
        <f>HYPERLINK("https://www.homestuck.com/697","WV: Lay a chalk foundation for Can Town's civic growth.")</f>
        <v>WV: Lay a chalk foundation for Can Town's civic growth.</v>
      </c>
      <c r="B833" s="79">
        <v>405.0</v>
      </c>
      <c r="C833" s="24" t="s">
        <v>1342</v>
      </c>
      <c r="D833" s="75"/>
    </row>
    <row r="834">
      <c r="A834" s="65" t="str">
        <f>HYPERLINK("https://www.homestuck.com/698","WV: Use your own pee for the commercial zones.")</f>
        <v>WV: Use your own pee for the commercial zones.</v>
      </c>
    </row>
    <row r="835">
      <c r="A835" s="65" t="str">
        <f>HYPERLINK("https://www.homestuck.com/699","WV: Use motor oil to designate commercial zones.")</f>
        <v>WV: Use motor oil to designate commercial zones.</v>
      </c>
    </row>
    <row r="836">
      <c r="A836" s="65" t="str">
        <f>HYPERLINK("https://www.homestuck.com/700","WV: Peel label from can of MAYO and affix to sash.")</f>
        <v>WV: Peel label from can of MAYO and affix to sash.</v>
      </c>
      <c r="B836" s="79">
        <v>406.0</v>
      </c>
      <c r="C836" s="24" t="s">
        <v>1343</v>
      </c>
      <c r="D836" s="75"/>
    </row>
    <row r="837">
      <c r="A837" s="65" t="str">
        <f>HYPERLINK("https://www.homestuck.com/701","WV: Survey surroundings in search of more terrain for city.")</f>
        <v>WV: Survey surroundings in search of more terrain for city.</v>
      </c>
    </row>
    <row r="838">
      <c r="A838" s="65" t="str">
        <f>HYPERLINK("https://www.homestuck.com/702","==&gt;")</f>
        <v>==&gt;</v>
      </c>
    </row>
    <row r="839">
      <c r="A839" s="65" t="str">
        <f>HYPERLINK("https://www.homestuck.com/703","==&gt;")</f>
        <v>==&gt;</v>
      </c>
      <c r="B839" s="79">
        <v>407.0</v>
      </c>
      <c r="C839" s="24" t="s">
        <v>1344</v>
      </c>
      <c r="D839" s="75"/>
    </row>
    <row r="840">
      <c r="A840" s="65" t="str">
        <f>HYPERLINK("https://www.homestuck.com/704","==&gt;")</f>
        <v>==&gt;</v>
      </c>
    </row>
    <row r="841">
      <c r="A841" s="65" t="str">
        <f>HYPERLINK("https://www.homestuck.com/705","WV: Check that rampaging boy on the screen.")</f>
        <v>WV: Check that rampaging boy on the screen.</v>
      </c>
    </row>
    <row r="842">
      <c r="A842" s="65" t="str">
        <f>HYPERLINK("https://www.homestuck.com/706","WV: Turn on the other 3 screens.")</f>
        <v>WV: Turn on the other 3 screens.</v>
      </c>
      <c r="B842" s="79">
        <v>408.0</v>
      </c>
      <c r="C842" s="24" t="s">
        <v>1345</v>
      </c>
      <c r="D842" s="75"/>
    </row>
    <row r="843">
      <c r="A843" s="65" t="str">
        <f>HYPERLINK("https://www.homestuck.com/707","WV: Press Tab.")</f>
        <v>WV: Press Tab.</v>
      </c>
    </row>
    <row r="844">
      <c r="A844" s="65" t="str">
        <f>HYPERLINK("https://www.homestuck.com/708","==&gt;")</f>
        <v>==&gt;</v>
      </c>
    </row>
    <row r="845">
      <c r="A845" s="65" t="str">
        <f>HYPERLINK("https://www.homestuck.com/709","==&gt;")</f>
        <v>==&gt;</v>
      </c>
    </row>
    <row r="846">
      <c r="A846" s="65" t="str">
        <f>HYPERLINK("https://www.homestuck.com/710","WV: Consume several cans.")</f>
        <v>WV: Consume several cans.</v>
      </c>
      <c r="B846" s="79">
        <v>409.0</v>
      </c>
      <c r="C846" s="24" t="s">
        <v>1346</v>
      </c>
      <c r="D846" s="75"/>
    </row>
    <row r="847">
      <c r="A847" s="65" t="str">
        <f>HYPERLINK("https://www.homestuck.com/711","WV: Welcome the rest into the city.")</f>
        <v>WV: Welcome the rest into the city.</v>
      </c>
    </row>
    <row r="848">
      <c r="A848" s="65" t="str">
        <f>HYPERLINK("https://www.homestuck.com/712","WV: Hit escape.")</f>
        <v>WV: Hit escape.</v>
      </c>
    </row>
    <row r="849">
      <c r="A849" s="65" t="str">
        <f>HYPERLINK("https://www.homestuck.com/713","==&gt;")</f>
        <v>==&gt;</v>
      </c>
      <c r="B849" s="79">
        <v>410.0</v>
      </c>
      <c r="C849" s="24" t="s">
        <v>1347</v>
      </c>
      <c r="D849" s="75"/>
    </row>
    <row r="850">
      <c r="A850" s="65" t="str">
        <f>HYPERLINK("https://www.homestuck.com/714","==&gt;")</f>
        <v>==&gt;</v>
      </c>
    </row>
    <row r="851">
      <c r="A851" s="65" t="str">
        <f>HYPERLINK("https://www.homestuck.com/715","WV: Type =&gt; SWITCH 2.")</f>
        <v>WV: Type =&gt; SWITCH 2.</v>
      </c>
    </row>
    <row r="852">
      <c r="B852" s="79">
        <v>411.0</v>
      </c>
      <c r="C852" s="24" t="s">
        <v>1348</v>
      </c>
      <c r="D852" s="75"/>
    </row>
    <row r="853">
      <c r="A853" s="65" t="str">
        <f>HYPERLINK("https://www.homestuck.com/716","WV: Type =&gt; SWITCH 3.")</f>
        <v>WV: Type =&gt; SWITCH 3.</v>
      </c>
    </row>
    <row r="854">
      <c r="A854" s="65" t="str">
        <f>HYPERLINK("https://www.homestuck.com/717","WV: Type =&gt; HOME.")</f>
        <v>WV: Type =&gt; HOME.</v>
      </c>
    </row>
    <row r="855">
      <c r="A855" s="65" t="str">
        <f>HYPERLINK("https://www.homestuck.com/718","WV: Type =&gt; REBOOT.")</f>
        <v>WV: Type =&gt; REBOOT.</v>
      </c>
      <c r="B855" s="79">
        <v>412.0</v>
      </c>
      <c r="C855" s="24" t="s">
        <v>1349</v>
      </c>
      <c r="D855" s="75"/>
    </row>
    <row r="856">
      <c r="A856" s="65" t="str">
        <f>HYPERLINK("https://www.homestuck.com/719","WV: Be the mayor.")</f>
        <v>WV: Be the mayor.</v>
      </c>
    </row>
    <row r="857">
      <c r="A857" s="65" t="str">
        <f>HYPERLINK("https://www.homestuck.com/720","WV: Create employment opportunities for the citizen cans.")</f>
        <v>WV: Create employment opportunities for the citizen cans.</v>
      </c>
    </row>
    <row r="858">
      <c r="A858" s="65" t="str">
        <f>HYPERLINK("https://www.homestuck.com/721","[S] WV: Lead your men to victory!")</f>
        <v>[S] WV: Lead your men to victory!</v>
      </c>
      <c r="B858" s="79">
        <v>413.0</v>
      </c>
      <c r="C858" s="24" t="s">
        <v>1350</v>
      </c>
      <c r="D858" s="75"/>
    </row>
    <row r="859">
      <c r="B859" s="79">
        <v>414.0</v>
      </c>
      <c r="C859" s="24" t="s">
        <v>1351</v>
      </c>
      <c r="D859" s="75"/>
    </row>
    <row r="860">
      <c r="A860" s="65" t="str">
        <f>HYPERLINK("https://www.homestuck.com/722","WV: Mourn the loss of citizen tab.")</f>
        <v>WV: Mourn the loss of citizen tab.</v>
      </c>
    </row>
    <row r="861">
      <c r="A861" s="65" t="str">
        <f>HYPERLINK("https://www.homestuck.com/723","Minutes in the future...")</f>
        <v>Minutes in the future...</v>
      </c>
      <c r="B861" s="79">
        <v>415.0</v>
      </c>
      <c r="C861" s="24" t="s">
        <v>1352</v>
      </c>
      <c r="D861" s="75"/>
    </row>
    <row r="862">
      <c r="A862" s="65" t="str">
        <f>HYPERLINK("https://www.homestuck.com/724","WV: Go outside and get some sun.")</f>
        <v>WV: Go outside and get some sun.</v>
      </c>
    </row>
    <row r="863" ht="24.0" customHeight="1">
      <c r="A863" s="65" t="str">
        <f>HYPERLINK("https://www.homestuck.com/725","==&gt;")</f>
        <v>==&gt;</v>
      </c>
      <c r="B863" s="79">
        <v>416.0</v>
      </c>
      <c r="C863" s="24" t="s">
        <v>1353</v>
      </c>
      <c r="D863" s="75"/>
    </row>
    <row r="864" ht="33.75" customHeight="1">
      <c r="A864" s="65" t="str">
        <f>HYPERLINK("https://www.homestuck.com/726","==&gt;")</f>
        <v>==&gt;</v>
      </c>
    </row>
    <row r="865" ht="16.5" customHeight="1">
      <c r="A865" s="65" t="str">
        <f>HYPERLINK("https://www.homestuck.com/727","==&gt;")</f>
        <v>==&gt;</v>
      </c>
      <c r="B865" s="79">
        <v>417.0</v>
      </c>
      <c r="C865" s="24" t="s">
        <v>1354</v>
      </c>
      <c r="D865" s="75"/>
    </row>
    <row r="866">
      <c r="A866" s="65" t="str">
        <f>HYPERLINK("https://www.homestuck.com/728","WV: Curiously prod the funny-looking spirograph.")</f>
        <v>WV: Curiously prod the funny-looking spirograph.</v>
      </c>
    </row>
    <row r="867">
      <c r="A867" s="65" t="str">
        <f>HYPERLINK("https://www.homestuck.com/729","==&gt;")</f>
        <v>==&gt;</v>
      </c>
    </row>
    <row r="868">
      <c r="A868" s="65" t="str">
        <f>HYPERLINK("https://www.homestuck.com/730","WV: Select the triangley fractal.")</f>
        <v>WV: Select the triangley fractal.</v>
      </c>
      <c r="B868" s="79">
        <v>418.0</v>
      </c>
      <c r="C868" s="24" t="s">
        <v>1355</v>
      </c>
      <c r="D868" s="75"/>
    </row>
    <row r="869">
      <c r="A869" s="65" t="str">
        <f>HYPERLINK("https://www.homestuck.com/731","==&gt;")</f>
        <v>==&gt;</v>
      </c>
    </row>
    <row r="870">
      <c r="A870" s="65" t="str">
        <f>HYPERLINK("https://www.homestuck.com/732","==&gt;")</f>
        <v>==&gt;</v>
      </c>
    </row>
    <row r="871">
      <c r="A871" s="65" t="str">
        <f>HYPERLINK("https://www.homestuck.com/733","==&gt;")</f>
        <v>==&gt;</v>
      </c>
      <c r="B871" s="79">
        <v>419.0</v>
      </c>
      <c r="C871" s="24" t="s">
        <v>1356</v>
      </c>
      <c r="D871" s="75"/>
    </row>
    <row r="872">
      <c r="A872" s="65" t="str">
        <f>HYPERLINK("https://www.homestuck.com/734","WV: Attach your trusty knife to the meter stick.")</f>
        <v>WV: Attach your trusty knife to the meter stick.</v>
      </c>
    </row>
    <row r="873">
      <c r="A873" s="65" t="str">
        <f>HYPERLINK("https://www.homestuck.com/735","==&gt;")</f>
        <v>==&gt;</v>
      </c>
    </row>
    <row r="874">
      <c r="A874" s="65" t="str">
        <f>HYPERLINK("https://www.homestuck.com/736","WV: Look at the other wall.")</f>
        <v>WV: Look at the other wall.</v>
      </c>
      <c r="B874" s="79">
        <v>420.0</v>
      </c>
      <c r="C874" s="24" t="s">
        <v>1357</v>
      </c>
      <c r="D874" s="75"/>
    </row>
    <row r="875">
      <c r="A875" s="65" t="str">
        <f>HYPERLINK("https://www.homestuck.com/737","WV: Press the triangle pattern.")</f>
        <v>WV: Press the triangle pattern.</v>
      </c>
    </row>
    <row r="876">
      <c r="A876" s="65" t="str">
        <f>HYPERLINK("https://www.homestuck.com/738","==&gt;")</f>
        <v>==&gt;</v>
      </c>
    </row>
    <row r="877" ht="27.0" customHeight="1">
      <c r="A877" s="65" t="str">
        <f>HYPERLINK("https://www.homestuck.com/739","WV: Examine pumpkin.")</f>
        <v>WV: Examine pumpkin.</v>
      </c>
      <c r="B877" s="79">
        <v>421.0</v>
      </c>
      <c r="C877" s="24" t="s">
        <v>1358</v>
      </c>
      <c r="D877" s="75"/>
    </row>
    <row r="878">
      <c r="A878" s="65" t="str">
        <f>HYPERLINK("https://www.homestuck.com/740","WV: Devour pumpkin.")</f>
        <v>WV: Devour pumpkin.</v>
      </c>
    </row>
    <row r="879">
      <c r="A879" s="65" t="str">
        <f>HYPERLINK("https://www.homestuck.com/741","WV: Inspect green buttons.")</f>
        <v>WV: Inspect green buttons.</v>
      </c>
      <c r="B879" s="79">
        <v>422.0</v>
      </c>
      <c r="C879" s="24" t="s">
        <v>1359</v>
      </c>
      <c r="D879" s="75"/>
    </row>
    <row r="880">
      <c r="A880" s="65" t="str">
        <f>HYPERLINK("https://www.homestuck.com/742","WV: Press green button on right.")</f>
        <v>WV: Press green button on right.</v>
      </c>
    </row>
    <row r="881">
      <c r="A881" s="65" t="str">
        <f>HYPERLINK("https://www.homestuck.com/743","WV: Fiddle with the dials.")</f>
        <v>WV: Fiddle with the dials.</v>
      </c>
    </row>
    <row r="882">
      <c r="A882" s="65" t="str">
        <f>HYPERLINK("https://www.homestuck.com/744","WV: Appearify your trusty knife.")</f>
        <v>WV: Appearify your trusty knife.</v>
      </c>
      <c r="B882" s="79">
        <v>423.0</v>
      </c>
      <c r="C882" s="24" t="s">
        <v>1360</v>
      </c>
      <c r="D882" s="75"/>
    </row>
    <row r="883">
      <c r="A883" s="65" t="str">
        <f>HYPERLINK("https://www.homestuck.com/745","WV: Appearify Can Town.")</f>
        <v>WV: Appearify Can Town.</v>
      </c>
    </row>
    <row r="884">
      <c r="A884" s="65" t="str">
        <f>HYPERLINK("https://www.homestuck.com/746","WV: Deappearify the pumpkin.")</f>
        <v>WV: Deappearify the pumpkin.</v>
      </c>
      <c r="B884" s="79">
        <v>424.0</v>
      </c>
      <c r="C884" s="24" t="s">
        <v>1361</v>
      </c>
      <c r="D884" s="75"/>
    </row>
    <row r="885">
      <c r="A885" s="65" t="str">
        <f>HYPERLINK("https://www.homestuck.com/747","WV: Use trusty knife to carve spook schema in pumpkin.")</f>
        <v>WV: Use trusty knife to carve spook schema in pumpkin.</v>
      </c>
    </row>
    <row r="886">
      <c r="A886" s="65" t="str">
        <f>HYPERLINK("https://www.homestuck.com/748","WV: Move spirograph switch.")</f>
        <v>WV: Move spirograph switch.</v>
      </c>
    </row>
    <row r="887">
      <c r="A887" s="65" t="str">
        <f>HYPERLINK("https://www.homestuck.com/749","WV: Appearify firefly out of the amber.")</f>
        <v>WV: Appearify firefly out of the amber.</v>
      </c>
      <c r="B887" s="79">
        <v>425.0</v>
      </c>
      <c r="C887" s="24" t="s">
        <v>1362</v>
      </c>
      <c r="D887" s="75"/>
    </row>
    <row r="888">
      <c r="A888" s="65" t="str">
        <f>HYPERLINK("https://www.homestuck.com/750","==&gt;")</f>
        <v>==&gt;</v>
      </c>
    </row>
    <row r="889">
      <c r="A889" s="65" t="str">
        <f>HYPERLINK("https://www.homestuck.com/751","WV: Adjust time dial to appearify rotten pumpkin.")</f>
        <v>WV: Adjust time dial to appearify rotten pumpkin.</v>
      </c>
    </row>
    <row r="890">
      <c r="A890" s="65" t="str">
        <f>HYPERLINK("https://www.homestuck.com/752","==&gt;")</f>
        <v>==&gt;</v>
      </c>
      <c r="B890" s="79">
        <v>426.0</v>
      </c>
      <c r="C890" s="24" t="s">
        <v>1363</v>
      </c>
      <c r="D890" s="75"/>
    </row>
    <row r="891">
      <c r="A891" s="65" t="str">
        <f>HYPERLINK("https://www.homestuck.com/753","WV: Appearify the grate over the entrance to the facility.")</f>
        <v>WV: Appearify the grate over the entrance to the facility.</v>
      </c>
    </row>
    <row r="892">
      <c r="A892" s="65" t="str">
        <f>HYPERLINK("https://www.homestuck.com/754","==&gt;")</f>
        <v>==&gt;</v>
      </c>
      <c r="B892" s="79">
        <v>427.0</v>
      </c>
      <c r="C892" s="24" t="s">
        <v>1364</v>
      </c>
      <c r="D892" s="75"/>
    </row>
    <row r="893">
      <c r="A893" s="65" t="str">
        <f>HYPERLINK("https://www.homestuck.com/755","[S] WV: Hasten to the exit post-haste!")</f>
        <v>[S] WV: Hasten to the exit post-haste!</v>
      </c>
    </row>
    <row r="894">
      <c r="B894" s="79">
        <v>428.0</v>
      </c>
      <c r="C894" s="24" t="s">
        <v>1365</v>
      </c>
      <c r="D894" s="75"/>
    </row>
    <row r="895">
      <c r="B895" s="79">
        <v>429.0</v>
      </c>
      <c r="C895" s="24" t="s">
        <v>1366</v>
      </c>
      <c r="D895" s="75"/>
    </row>
    <row r="896" ht="38.25" customHeight="1">
      <c r="A896" s="65" t="str">
        <f>HYPERLINK("https://www.homestuck.com/756","oh wait")</f>
        <v>oh wait</v>
      </c>
      <c r="B896" s="79">
        <v>430.0</v>
      </c>
      <c r="C896" s="24" t="s">
        <v>1367</v>
      </c>
      <c r="D896" s="75"/>
    </row>
    <row r="897">
      <c r="A897" s="65" t="str">
        <f>HYPERLINK("https://www.homestuck.com/757","[S] WV: Ascend.")</f>
        <v>[S] WV: Ascend.</v>
      </c>
    </row>
    <row r="898">
      <c r="B898" s="79">
        <v>431.0</v>
      </c>
      <c r="C898" s="24" t="s">
        <v>1368</v>
      </c>
      <c r="D898" s="75"/>
    </row>
    <row r="899">
      <c r="B899" s="79">
        <v>432.0</v>
      </c>
      <c r="C899" s="24" t="s">
        <v>1369</v>
      </c>
      <c r="D899" s="75"/>
    </row>
    <row r="900">
      <c r="B900" s="79">
        <v>433.0</v>
      </c>
      <c r="C900" s="24" t="s">
        <v>1370</v>
      </c>
      <c r="D900" s="75"/>
    </row>
    <row r="901">
      <c r="B901" s="79">
        <v>434.0</v>
      </c>
      <c r="C901" s="24" t="s">
        <v>1371</v>
      </c>
      <c r="D901" s="75"/>
    </row>
    <row r="902">
      <c r="B902" s="79">
        <v>435.0</v>
      </c>
      <c r="C902" s="24" t="s">
        <v>1372</v>
      </c>
      <c r="D902" s="75"/>
    </row>
    <row r="903">
      <c r="B903" s="79">
        <v>436.0</v>
      </c>
      <c r="C903" s="24" t="s">
        <v>1373</v>
      </c>
      <c r="D903" s="75"/>
    </row>
    <row r="904">
      <c r="B904" s="79">
        <v>437.0</v>
      </c>
      <c r="C904" s="24" t="s">
        <v>1374</v>
      </c>
      <c r="D904" s="75"/>
    </row>
    <row r="905" ht="41.25" customHeight="1">
      <c r="B905" s="79">
        <v>438.0</v>
      </c>
      <c r="C905" s="24" t="s">
        <v>1375</v>
      </c>
      <c r="D905" s="75"/>
    </row>
    <row r="906">
      <c r="A906" s="65" t="str">
        <f>HYPERLINK("https://www.homestuck.com/758","==&gt;")</f>
        <v>==&gt;</v>
      </c>
    </row>
  </sheetData>
  <mergeCells count="929">
    <mergeCell ref="C85:C87"/>
    <mergeCell ref="C88:C89"/>
    <mergeCell ref="C90:C92"/>
    <mergeCell ref="C93:C94"/>
    <mergeCell ref="C95:C97"/>
    <mergeCell ref="C100:C102"/>
    <mergeCell ref="C103:C105"/>
    <mergeCell ref="D88:D89"/>
    <mergeCell ref="D90:D92"/>
    <mergeCell ref="D93:D94"/>
    <mergeCell ref="D95:D97"/>
    <mergeCell ref="D100:D102"/>
    <mergeCell ref="D103:D105"/>
    <mergeCell ref="D107:D108"/>
    <mergeCell ref="B71:B74"/>
    <mergeCell ref="C71:C74"/>
    <mergeCell ref="D71:D74"/>
    <mergeCell ref="A74:A75"/>
    <mergeCell ref="C75:C76"/>
    <mergeCell ref="D75:D76"/>
    <mergeCell ref="A76:A77"/>
    <mergeCell ref="C77:C78"/>
    <mergeCell ref="D77:D78"/>
    <mergeCell ref="C79:C80"/>
    <mergeCell ref="D79:D80"/>
    <mergeCell ref="C81:C83"/>
    <mergeCell ref="D81:D83"/>
    <mergeCell ref="D85:D87"/>
    <mergeCell ref="B75:B76"/>
    <mergeCell ref="B77:B78"/>
    <mergeCell ref="B79:B80"/>
    <mergeCell ref="B81:B83"/>
    <mergeCell ref="A83:A84"/>
    <mergeCell ref="B85:B87"/>
    <mergeCell ref="B88:B89"/>
    <mergeCell ref="B90:B92"/>
    <mergeCell ref="B93:B94"/>
    <mergeCell ref="B95:B97"/>
    <mergeCell ref="A97:A99"/>
    <mergeCell ref="B100:B102"/>
    <mergeCell ref="B103:B105"/>
    <mergeCell ref="B107:B108"/>
    <mergeCell ref="A105:A107"/>
    <mergeCell ref="A109:A113"/>
    <mergeCell ref="B117:B118"/>
    <mergeCell ref="B119:B121"/>
    <mergeCell ref="B122:B125"/>
    <mergeCell ref="B126:B127"/>
    <mergeCell ref="B128:B129"/>
    <mergeCell ref="D117:D118"/>
    <mergeCell ref="D119:D121"/>
    <mergeCell ref="D122:D125"/>
    <mergeCell ref="D126:D127"/>
    <mergeCell ref="D128:D129"/>
    <mergeCell ref="D130:D131"/>
    <mergeCell ref="D132:D133"/>
    <mergeCell ref="D135:D136"/>
    <mergeCell ref="D137:D139"/>
    <mergeCell ref="D140:D141"/>
    <mergeCell ref="D142:D143"/>
    <mergeCell ref="D145:D147"/>
    <mergeCell ref="D149:D150"/>
    <mergeCell ref="D151:D152"/>
    <mergeCell ref="B433:B435"/>
    <mergeCell ref="B436:B439"/>
    <mergeCell ref="C436:C439"/>
    <mergeCell ref="A439:A440"/>
    <mergeCell ref="B440:B441"/>
    <mergeCell ref="C440:C441"/>
    <mergeCell ref="C442:C445"/>
    <mergeCell ref="B442:B445"/>
    <mergeCell ref="B446:B448"/>
    <mergeCell ref="C446:C448"/>
    <mergeCell ref="A448:A449"/>
    <mergeCell ref="B449:B450"/>
    <mergeCell ref="C449:C450"/>
    <mergeCell ref="C451:C453"/>
    <mergeCell ref="C364:C366"/>
    <mergeCell ref="C368:C370"/>
    <mergeCell ref="B372:B374"/>
    <mergeCell ref="C372:C374"/>
    <mergeCell ref="B375:B376"/>
    <mergeCell ref="C375:C376"/>
    <mergeCell ref="C377:C378"/>
    <mergeCell ref="B377:B378"/>
    <mergeCell ref="B381:B383"/>
    <mergeCell ref="C381:C383"/>
    <mergeCell ref="B384:B386"/>
    <mergeCell ref="C384:C386"/>
    <mergeCell ref="B387:B390"/>
    <mergeCell ref="C387:C390"/>
    <mergeCell ref="B391:B393"/>
    <mergeCell ref="C391:C393"/>
    <mergeCell ref="A393:A394"/>
    <mergeCell ref="B394:B395"/>
    <mergeCell ref="C394:C395"/>
    <mergeCell ref="B400:B401"/>
    <mergeCell ref="C400:C401"/>
    <mergeCell ref="B402:B404"/>
    <mergeCell ref="C402:C404"/>
    <mergeCell ref="B405:B406"/>
    <mergeCell ref="C405:C406"/>
    <mergeCell ref="B407:B409"/>
    <mergeCell ref="C407:C409"/>
    <mergeCell ref="C410:C411"/>
    <mergeCell ref="C412:C413"/>
    <mergeCell ref="B410:B411"/>
    <mergeCell ref="B412:B413"/>
    <mergeCell ref="A413:A416"/>
    <mergeCell ref="B417:B419"/>
    <mergeCell ref="C417:C419"/>
    <mergeCell ref="B420:B422"/>
    <mergeCell ref="C420:C422"/>
    <mergeCell ref="B424:B426"/>
    <mergeCell ref="C424:C426"/>
    <mergeCell ref="B427:B429"/>
    <mergeCell ref="C427:C429"/>
    <mergeCell ref="B430:B432"/>
    <mergeCell ref="C430:C432"/>
    <mergeCell ref="C433:C435"/>
    <mergeCell ref="C485:C486"/>
    <mergeCell ref="C488:C489"/>
    <mergeCell ref="D153:D155"/>
    <mergeCell ref="D156:D157"/>
    <mergeCell ref="D158:D160"/>
    <mergeCell ref="D161:D163"/>
    <mergeCell ref="D164:D165"/>
    <mergeCell ref="D167:D168"/>
    <mergeCell ref="D175:D176"/>
    <mergeCell ref="D177:D178"/>
    <mergeCell ref="D179:D180"/>
    <mergeCell ref="D182:D183"/>
    <mergeCell ref="D184:D185"/>
    <mergeCell ref="D186:D187"/>
    <mergeCell ref="D191:D192"/>
    <mergeCell ref="D195:D196"/>
    <mergeCell ref="D197:D198"/>
    <mergeCell ref="D199:D200"/>
    <mergeCell ref="D201:D202"/>
    <mergeCell ref="D203:D205"/>
    <mergeCell ref="D206:D207"/>
    <mergeCell ref="D208:D209"/>
    <mergeCell ref="D210:D212"/>
    <mergeCell ref="D215:D216"/>
    <mergeCell ref="D219:D220"/>
    <mergeCell ref="D221:D222"/>
    <mergeCell ref="D224:D225"/>
    <mergeCell ref="D226:D227"/>
    <mergeCell ref="D228:D230"/>
    <mergeCell ref="D231:D232"/>
    <mergeCell ref="D234:D236"/>
    <mergeCell ref="D237:D239"/>
    <mergeCell ref="D240:D241"/>
    <mergeCell ref="D242:D243"/>
    <mergeCell ref="D244:D245"/>
    <mergeCell ref="D247:D249"/>
    <mergeCell ref="D251:D253"/>
    <mergeCell ref="D254:D256"/>
    <mergeCell ref="D257:D258"/>
    <mergeCell ref="D263:D264"/>
    <mergeCell ref="D265:D267"/>
    <mergeCell ref="D268:D270"/>
    <mergeCell ref="D271:D272"/>
    <mergeCell ref="D273:D275"/>
    <mergeCell ref="D276:D278"/>
    <mergeCell ref="D279:D280"/>
    <mergeCell ref="D281:D283"/>
    <mergeCell ref="D284:D285"/>
    <mergeCell ref="D286:D287"/>
    <mergeCell ref="D289:D290"/>
    <mergeCell ref="D291:D293"/>
    <mergeCell ref="D295:D296"/>
    <mergeCell ref="D300:D301"/>
    <mergeCell ref="D331:D333"/>
    <mergeCell ref="D335:D338"/>
    <mergeCell ref="D339:D341"/>
    <mergeCell ref="D342:D344"/>
    <mergeCell ref="D345:D347"/>
    <mergeCell ref="D348:D350"/>
    <mergeCell ref="D354:D355"/>
    <mergeCell ref="D356:D357"/>
    <mergeCell ref="D358:D360"/>
    <mergeCell ref="D361:D363"/>
    <mergeCell ref="D364:D366"/>
    <mergeCell ref="D368:D370"/>
    <mergeCell ref="D372:D374"/>
    <mergeCell ref="D375:D376"/>
    <mergeCell ref="D377:D378"/>
    <mergeCell ref="D381:D383"/>
    <mergeCell ref="D384:D386"/>
    <mergeCell ref="D387:D390"/>
    <mergeCell ref="D391:D393"/>
    <mergeCell ref="D394:D395"/>
    <mergeCell ref="D400:D401"/>
    <mergeCell ref="D402:D404"/>
    <mergeCell ref="D405:D406"/>
    <mergeCell ref="D407:D409"/>
    <mergeCell ref="D410:D411"/>
    <mergeCell ref="D412:D413"/>
    <mergeCell ref="D417:D419"/>
    <mergeCell ref="D420:D422"/>
    <mergeCell ref="D424:D426"/>
    <mergeCell ref="D427:D429"/>
    <mergeCell ref="D430:D432"/>
    <mergeCell ref="D433:D435"/>
    <mergeCell ref="D436:D439"/>
    <mergeCell ref="D440:D441"/>
    <mergeCell ref="D442:D445"/>
    <mergeCell ref="D446:D448"/>
    <mergeCell ref="D449:D450"/>
    <mergeCell ref="D451:D453"/>
    <mergeCell ref="D454:D455"/>
    <mergeCell ref="D456:D458"/>
    <mergeCell ref="D459:D461"/>
    <mergeCell ref="D462:D464"/>
    <mergeCell ref="D465:D467"/>
    <mergeCell ref="D468:D469"/>
    <mergeCell ref="D470:D473"/>
    <mergeCell ref="D476:D478"/>
    <mergeCell ref="D481:D482"/>
    <mergeCell ref="C242:C243"/>
    <mergeCell ref="B244:B245"/>
    <mergeCell ref="C244:C245"/>
    <mergeCell ref="C247:C249"/>
    <mergeCell ref="B251:B253"/>
    <mergeCell ref="C251:C253"/>
    <mergeCell ref="C254:C256"/>
    <mergeCell ref="B240:B241"/>
    <mergeCell ref="A241:A242"/>
    <mergeCell ref="B242:B243"/>
    <mergeCell ref="A245:A247"/>
    <mergeCell ref="B247:B249"/>
    <mergeCell ref="A253:A254"/>
    <mergeCell ref="A256:A257"/>
    <mergeCell ref="B191:B192"/>
    <mergeCell ref="C191:C192"/>
    <mergeCell ref="A192:A193"/>
    <mergeCell ref="B195:B196"/>
    <mergeCell ref="C195:C196"/>
    <mergeCell ref="A196:A197"/>
    <mergeCell ref="C197:C198"/>
    <mergeCell ref="B197:B198"/>
    <mergeCell ref="B199:B200"/>
    <mergeCell ref="C199:C200"/>
    <mergeCell ref="B201:B202"/>
    <mergeCell ref="C201:C202"/>
    <mergeCell ref="A202:A203"/>
    <mergeCell ref="C203:C205"/>
    <mergeCell ref="B203:B205"/>
    <mergeCell ref="B206:B207"/>
    <mergeCell ref="C206:C207"/>
    <mergeCell ref="A207:A208"/>
    <mergeCell ref="B208:B209"/>
    <mergeCell ref="C208:C209"/>
    <mergeCell ref="C210:C212"/>
    <mergeCell ref="B210:B212"/>
    <mergeCell ref="A212:A213"/>
    <mergeCell ref="B215:B216"/>
    <mergeCell ref="C215:C216"/>
    <mergeCell ref="B219:B220"/>
    <mergeCell ref="C219:C220"/>
    <mergeCell ref="C221:C222"/>
    <mergeCell ref="B221:B222"/>
    <mergeCell ref="B224:B225"/>
    <mergeCell ref="C224:C225"/>
    <mergeCell ref="B226:B227"/>
    <mergeCell ref="C226:C227"/>
    <mergeCell ref="B228:B230"/>
    <mergeCell ref="C228:C230"/>
    <mergeCell ref="B231:B232"/>
    <mergeCell ref="C231:C232"/>
    <mergeCell ref="B234:B236"/>
    <mergeCell ref="C234:C236"/>
    <mergeCell ref="B237:B239"/>
    <mergeCell ref="C237:C239"/>
    <mergeCell ref="C240:C241"/>
    <mergeCell ref="B254:B256"/>
    <mergeCell ref="B257:B258"/>
    <mergeCell ref="C257:C258"/>
    <mergeCell ref="B263:B264"/>
    <mergeCell ref="C263:C264"/>
    <mergeCell ref="B265:B267"/>
    <mergeCell ref="C265:C267"/>
    <mergeCell ref="B345:B347"/>
    <mergeCell ref="B348:B350"/>
    <mergeCell ref="B354:B355"/>
    <mergeCell ref="B335:B338"/>
    <mergeCell ref="C335:C338"/>
    <mergeCell ref="B339:B341"/>
    <mergeCell ref="C339:C341"/>
    <mergeCell ref="B342:B344"/>
    <mergeCell ref="C342:C344"/>
    <mergeCell ref="C345:C347"/>
    <mergeCell ref="B361:B363"/>
    <mergeCell ref="B364:B366"/>
    <mergeCell ref="B368:B370"/>
    <mergeCell ref="C348:C350"/>
    <mergeCell ref="C354:C355"/>
    <mergeCell ref="B356:B357"/>
    <mergeCell ref="C356:C357"/>
    <mergeCell ref="B358:B360"/>
    <mergeCell ref="C358:C360"/>
    <mergeCell ref="C361:C363"/>
    <mergeCell ref="B268:B270"/>
    <mergeCell ref="C268:C270"/>
    <mergeCell ref="A270:A271"/>
    <mergeCell ref="B271:B272"/>
    <mergeCell ref="C271:C272"/>
    <mergeCell ref="B273:B275"/>
    <mergeCell ref="C273:C275"/>
    <mergeCell ref="B276:B278"/>
    <mergeCell ref="C276:C278"/>
    <mergeCell ref="A278:A279"/>
    <mergeCell ref="B279:B280"/>
    <mergeCell ref="C279:C280"/>
    <mergeCell ref="B281:B283"/>
    <mergeCell ref="C281:C283"/>
    <mergeCell ref="B284:B285"/>
    <mergeCell ref="C284:C285"/>
    <mergeCell ref="B286:B287"/>
    <mergeCell ref="C286:C287"/>
    <mergeCell ref="A287:A288"/>
    <mergeCell ref="B289:B290"/>
    <mergeCell ref="C289:C290"/>
    <mergeCell ref="B291:B293"/>
    <mergeCell ref="C291:C293"/>
    <mergeCell ref="A293:A295"/>
    <mergeCell ref="B295:B296"/>
    <mergeCell ref="C295:C296"/>
    <mergeCell ref="B300:B301"/>
    <mergeCell ref="C300:C301"/>
    <mergeCell ref="A296:A299"/>
    <mergeCell ref="A301:A303"/>
    <mergeCell ref="A304:A305"/>
    <mergeCell ref="A306:A308"/>
    <mergeCell ref="A309:A310"/>
    <mergeCell ref="B331:B333"/>
    <mergeCell ref="C331:C333"/>
    <mergeCell ref="A371:A372"/>
    <mergeCell ref="A378:A379"/>
    <mergeCell ref="A312:A330"/>
    <mergeCell ref="A333:A334"/>
    <mergeCell ref="A344:A345"/>
    <mergeCell ref="A347:A348"/>
    <mergeCell ref="A352:A354"/>
    <mergeCell ref="A355:A356"/>
    <mergeCell ref="A363:A364"/>
    <mergeCell ref="B451:B453"/>
    <mergeCell ref="B454:B455"/>
    <mergeCell ref="C454:C455"/>
    <mergeCell ref="B456:B458"/>
    <mergeCell ref="C456:C458"/>
    <mergeCell ref="B459:B461"/>
    <mergeCell ref="C459:C461"/>
    <mergeCell ref="B462:B464"/>
    <mergeCell ref="C462:C464"/>
    <mergeCell ref="B465:B467"/>
    <mergeCell ref="C465:C467"/>
    <mergeCell ref="B468:B469"/>
    <mergeCell ref="C468:C469"/>
    <mergeCell ref="C470:C473"/>
    <mergeCell ref="A549:A550"/>
    <mergeCell ref="A552:A553"/>
    <mergeCell ref="B542:B543"/>
    <mergeCell ref="A543:A544"/>
    <mergeCell ref="A545:A547"/>
    <mergeCell ref="B547:B548"/>
    <mergeCell ref="C547:C548"/>
    <mergeCell ref="B551:B552"/>
    <mergeCell ref="C551:C552"/>
    <mergeCell ref="D607:D608"/>
    <mergeCell ref="D609:D612"/>
    <mergeCell ref="D613:D615"/>
    <mergeCell ref="D616:D617"/>
    <mergeCell ref="D618:D620"/>
    <mergeCell ref="D621:D623"/>
    <mergeCell ref="D630:D633"/>
    <mergeCell ref="D634:D637"/>
    <mergeCell ref="D638:D641"/>
    <mergeCell ref="D643:D646"/>
    <mergeCell ref="D647:D648"/>
    <mergeCell ref="D649:D651"/>
    <mergeCell ref="D652:D657"/>
    <mergeCell ref="D658:D659"/>
    <mergeCell ref="D485:D486"/>
    <mergeCell ref="D488:D489"/>
    <mergeCell ref="D490:D491"/>
    <mergeCell ref="D492:D493"/>
    <mergeCell ref="D495:D497"/>
    <mergeCell ref="D500:D503"/>
    <mergeCell ref="D504:D505"/>
    <mergeCell ref="D506:D508"/>
    <mergeCell ref="D509:D511"/>
    <mergeCell ref="D512:D514"/>
    <mergeCell ref="D515:D516"/>
    <mergeCell ref="D517:D519"/>
    <mergeCell ref="D521:D522"/>
    <mergeCell ref="D523:D524"/>
    <mergeCell ref="D525:D526"/>
    <mergeCell ref="D529:D530"/>
    <mergeCell ref="D531:D532"/>
    <mergeCell ref="D533:D535"/>
    <mergeCell ref="D536:D537"/>
    <mergeCell ref="D538:D541"/>
    <mergeCell ref="D542:D543"/>
    <mergeCell ref="D547:D548"/>
    <mergeCell ref="D551:D552"/>
    <mergeCell ref="D554:D555"/>
    <mergeCell ref="D556:D557"/>
    <mergeCell ref="D558:D560"/>
    <mergeCell ref="D561:D563"/>
    <mergeCell ref="D564:D565"/>
    <mergeCell ref="D566:D568"/>
    <mergeCell ref="D569:D570"/>
    <mergeCell ref="D571:D573"/>
    <mergeCell ref="D574:D575"/>
    <mergeCell ref="D576:D578"/>
    <mergeCell ref="D580:D582"/>
    <mergeCell ref="D583:D584"/>
    <mergeCell ref="D585:D587"/>
    <mergeCell ref="D588:D590"/>
    <mergeCell ref="D591:D593"/>
    <mergeCell ref="D594:D596"/>
    <mergeCell ref="D599:D600"/>
    <mergeCell ref="D601:D603"/>
    <mergeCell ref="D604:D606"/>
    <mergeCell ref="D661:D664"/>
    <mergeCell ref="D665:D667"/>
    <mergeCell ref="D668:D671"/>
    <mergeCell ref="D672:D673"/>
    <mergeCell ref="D674:D676"/>
    <mergeCell ref="D677:D680"/>
    <mergeCell ref="D681:D684"/>
    <mergeCell ref="C42:C44"/>
    <mergeCell ref="D42:D44"/>
    <mergeCell ref="A44:A45"/>
    <mergeCell ref="B46:B48"/>
    <mergeCell ref="C46:C48"/>
    <mergeCell ref="D46:D48"/>
    <mergeCell ref="A48:A49"/>
    <mergeCell ref="B49:B50"/>
    <mergeCell ref="C49:C50"/>
    <mergeCell ref="D49:D50"/>
    <mergeCell ref="C55:C57"/>
    <mergeCell ref="D55:D57"/>
    <mergeCell ref="B51:B52"/>
    <mergeCell ref="C51:C52"/>
    <mergeCell ref="D51:D52"/>
    <mergeCell ref="B53:B54"/>
    <mergeCell ref="C53:C54"/>
    <mergeCell ref="D53:D54"/>
    <mergeCell ref="B55:B57"/>
    <mergeCell ref="C62:C63"/>
    <mergeCell ref="D62:D63"/>
    <mergeCell ref="B58:B59"/>
    <mergeCell ref="C58:C59"/>
    <mergeCell ref="D58:D59"/>
    <mergeCell ref="B60:B61"/>
    <mergeCell ref="C60:C61"/>
    <mergeCell ref="D60:D61"/>
    <mergeCell ref="B62:B63"/>
    <mergeCell ref="A2:A5"/>
    <mergeCell ref="B2:B5"/>
    <mergeCell ref="D2:D5"/>
    <mergeCell ref="B12:B14"/>
    <mergeCell ref="C12:C14"/>
    <mergeCell ref="D12:D14"/>
    <mergeCell ref="B15:B16"/>
    <mergeCell ref="C15:C16"/>
    <mergeCell ref="D15:D16"/>
    <mergeCell ref="B17:B19"/>
    <mergeCell ref="C17:C19"/>
    <mergeCell ref="D17:D19"/>
    <mergeCell ref="C20:C22"/>
    <mergeCell ref="D20:D22"/>
    <mergeCell ref="B20:B22"/>
    <mergeCell ref="B24:B25"/>
    <mergeCell ref="C24:C25"/>
    <mergeCell ref="D24:D25"/>
    <mergeCell ref="B27:B29"/>
    <mergeCell ref="C27:C29"/>
    <mergeCell ref="D27:D29"/>
    <mergeCell ref="B30:B31"/>
    <mergeCell ref="C30:C31"/>
    <mergeCell ref="D30:D31"/>
    <mergeCell ref="B32:B33"/>
    <mergeCell ref="C32:C33"/>
    <mergeCell ref="D32:D33"/>
    <mergeCell ref="A33:A34"/>
    <mergeCell ref="B34:B35"/>
    <mergeCell ref="C34:C35"/>
    <mergeCell ref="D34:D35"/>
    <mergeCell ref="A35:A36"/>
    <mergeCell ref="B36:B37"/>
    <mergeCell ref="C36:C37"/>
    <mergeCell ref="D36:D37"/>
    <mergeCell ref="B38:B39"/>
    <mergeCell ref="C38:C39"/>
    <mergeCell ref="D38:D39"/>
    <mergeCell ref="B40:B41"/>
    <mergeCell ref="C40:C41"/>
    <mergeCell ref="D40:D41"/>
    <mergeCell ref="B42:B44"/>
    <mergeCell ref="B64:B66"/>
    <mergeCell ref="C64:C66"/>
    <mergeCell ref="D64:D66"/>
    <mergeCell ref="A66:A67"/>
    <mergeCell ref="B67:B70"/>
    <mergeCell ref="C67:C70"/>
    <mergeCell ref="D67:D70"/>
    <mergeCell ref="C132:C133"/>
    <mergeCell ref="C135:C136"/>
    <mergeCell ref="C107:C108"/>
    <mergeCell ref="C117:C118"/>
    <mergeCell ref="C119:C121"/>
    <mergeCell ref="C122:C125"/>
    <mergeCell ref="C126:C127"/>
    <mergeCell ref="C128:C129"/>
    <mergeCell ref="C130:C131"/>
    <mergeCell ref="B130:B131"/>
    <mergeCell ref="B132:B133"/>
    <mergeCell ref="A133:A135"/>
    <mergeCell ref="B135:B136"/>
    <mergeCell ref="A136:A137"/>
    <mergeCell ref="B137:B139"/>
    <mergeCell ref="C137:C139"/>
    <mergeCell ref="B140:B141"/>
    <mergeCell ref="C140:C141"/>
    <mergeCell ref="B142:B143"/>
    <mergeCell ref="C142:C143"/>
    <mergeCell ref="B145:B147"/>
    <mergeCell ref="C145:C147"/>
    <mergeCell ref="A148:A149"/>
    <mergeCell ref="B149:B150"/>
    <mergeCell ref="C149:C150"/>
    <mergeCell ref="B151:B152"/>
    <mergeCell ref="C151:C152"/>
    <mergeCell ref="B153:B155"/>
    <mergeCell ref="C153:C155"/>
    <mergeCell ref="A155:A156"/>
    <mergeCell ref="B156:B157"/>
    <mergeCell ref="C156:C157"/>
    <mergeCell ref="B158:B160"/>
    <mergeCell ref="C158:C160"/>
    <mergeCell ref="B161:B163"/>
    <mergeCell ref="C161:C163"/>
    <mergeCell ref="A163:A164"/>
    <mergeCell ref="B164:B165"/>
    <mergeCell ref="C164:C165"/>
    <mergeCell ref="A166:A167"/>
    <mergeCell ref="B167:B168"/>
    <mergeCell ref="C167:C168"/>
    <mergeCell ref="A168:A170"/>
    <mergeCell ref="C175:C176"/>
    <mergeCell ref="B175:B176"/>
    <mergeCell ref="A176:A177"/>
    <mergeCell ref="B177:B178"/>
    <mergeCell ref="C177:C178"/>
    <mergeCell ref="B179:B180"/>
    <mergeCell ref="C179:C180"/>
    <mergeCell ref="C182:C183"/>
    <mergeCell ref="B182:B183"/>
    <mergeCell ref="A183:A184"/>
    <mergeCell ref="B184:B185"/>
    <mergeCell ref="C184:C185"/>
    <mergeCell ref="A185:A186"/>
    <mergeCell ref="B186:B187"/>
    <mergeCell ref="C186:C187"/>
    <mergeCell ref="D846:D848"/>
    <mergeCell ref="D849:D851"/>
    <mergeCell ref="D852:D854"/>
    <mergeCell ref="D855:D857"/>
    <mergeCell ref="D859:D860"/>
    <mergeCell ref="D861:D862"/>
    <mergeCell ref="D863:D864"/>
    <mergeCell ref="D884:D886"/>
    <mergeCell ref="D887:D889"/>
    <mergeCell ref="D890:D891"/>
    <mergeCell ref="D892:D893"/>
    <mergeCell ref="D896:D897"/>
    <mergeCell ref="D905:D906"/>
    <mergeCell ref="D865:D867"/>
    <mergeCell ref="D868:D870"/>
    <mergeCell ref="D871:D873"/>
    <mergeCell ref="D874:D876"/>
    <mergeCell ref="D877:D878"/>
    <mergeCell ref="D879:D881"/>
    <mergeCell ref="D882:D883"/>
    <mergeCell ref="D685:D687"/>
    <mergeCell ref="D689:D691"/>
    <mergeCell ref="D692:D694"/>
    <mergeCell ref="D695:D697"/>
    <mergeCell ref="D698:D700"/>
    <mergeCell ref="D701:D704"/>
    <mergeCell ref="D705:D708"/>
    <mergeCell ref="D709:D711"/>
    <mergeCell ref="D712:D714"/>
    <mergeCell ref="D715:D717"/>
    <mergeCell ref="D718:D720"/>
    <mergeCell ref="D721:D723"/>
    <mergeCell ref="D724:D726"/>
    <mergeCell ref="D727:D728"/>
    <mergeCell ref="D729:D731"/>
    <mergeCell ref="D732:D734"/>
    <mergeCell ref="D736:D737"/>
    <mergeCell ref="D738:D741"/>
    <mergeCell ref="D742:D744"/>
    <mergeCell ref="D745:D746"/>
    <mergeCell ref="D747:D750"/>
    <mergeCell ref="D751:D753"/>
    <mergeCell ref="D754:D756"/>
    <mergeCell ref="D757:D760"/>
    <mergeCell ref="D761:D762"/>
    <mergeCell ref="D763:D766"/>
    <mergeCell ref="D767:D768"/>
    <mergeCell ref="D770:D772"/>
    <mergeCell ref="D773:D776"/>
    <mergeCell ref="D778:D779"/>
    <mergeCell ref="D781:D783"/>
    <mergeCell ref="D784:D786"/>
    <mergeCell ref="D787:D790"/>
    <mergeCell ref="D791:D792"/>
    <mergeCell ref="D793:D794"/>
    <mergeCell ref="D802:D804"/>
    <mergeCell ref="D805:D806"/>
    <mergeCell ref="D807:D809"/>
    <mergeCell ref="D810:D812"/>
    <mergeCell ref="D813:D816"/>
    <mergeCell ref="D817:D819"/>
    <mergeCell ref="D820:D822"/>
    <mergeCell ref="D823:D826"/>
    <mergeCell ref="D827:D829"/>
    <mergeCell ref="D830:D832"/>
    <mergeCell ref="D833:D835"/>
    <mergeCell ref="D836:D838"/>
    <mergeCell ref="D839:D841"/>
    <mergeCell ref="D842:D845"/>
    <mergeCell ref="B698:B700"/>
    <mergeCell ref="B701:B704"/>
    <mergeCell ref="B705:B708"/>
    <mergeCell ref="B709:B711"/>
    <mergeCell ref="B712:B714"/>
    <mergeCell ref="B715:B717"/>
    <mergeCell ref="C718:C720"/>
    <mergeCell ref="B732:B734"/>
    <mergeCell ref="C732:C734"/>
    <mergeCell ref="B718:B720"/>
    <mergeCell ref="B721:B723"/>
    <mergeCell ref="B724:B726"/>
    <mergeCell ref="B727:B728"/>
    <mergeCell ref="C727:C728"/>
    <mergeCell ref="B729:B731"/>
    <mergeCell ref="C729:C731"/>
    <mergeCell ref="B613:B615"/>
    <mergeCell ref="A615:A616"/>
    <mergeCell ref="B616:B617"/>
    <mergeCell ref="A625:A629"/>
    <mergeCell ref="B630:B633"/>
    <mergeCell ref="B604:B606"/>
    <mergeCell ref="C604:C606"/>
    <mergeCell ref="B607:B608"/>
    <mergeCell ref="C607:C608"/>
    <mergeCell ref="B609:B612"/>
    <mergeCell ref="C609:C612"/>
    <mergeCell ref="C613:C615"/>
    <mergeCell ref="C616:C617"/>
    <mergeCell ref="B618:B620"/>
    <mergeCell ref="C618:C620"/>
    <mergeCell ref="B621:B623"/>
    <mergeCell ref="C621:C623"/>
    <mergeCell ref="C630:C633"/>
    <mergeCell ref="C634:C637"/>
    <mergeCell ref="B634:B637"/>
    <mergeCell ref="B638:B641"/>
    <mergeCell ref="A641:A643"/>
    <mergeCell ref="B643:B646"/>
    <mergeCell ref="B647:B648"/>
    <mergeCell ref="B649:B651"/>
    <mergeCell ref="B652:B657"/>
    <mergeCell ref="B658:B659"/>
    <mergeCell ref="B661:B664"/>
    <mergeCell ref="B665:B667"/>
    <mergeCell ref="A667:A668"/>
    <mergeCell ref="B668:B671"/>
    <mergeCell ref="B672:B673"/>
    <mergeCell ref="A676:A677"/>
    <mergeCell ref="B674:B676"/>
    <mergeCell ref="B677:B680"/>
    <mergeCell ref="B681:B684"/>
    <mergeCell ref="B685:B687"/>
    <mergeCell ref="B689:B691"/>
    <mergeCell ref="B692:B694"/>
    <mergeCell ref="B695:B697"/>
    <mergeCell ref="C721:C723"/>
    <mergeCell ref="C724:C726"/>
    <mergeCell ref="A734:A735"/>
    <mergeCell ref="B736:B737"/>
    <mergeCell ref="C736:C737"/>
    <mergeCell ref="B738:B741"/>
    <mergeCell ref="C738:C741"/>
    <mergeCell ref="B805:B806"/>
    <mergeCell ref="B807:B809"/>
    <mergeCell ref="B810:B812"/>
    <mergeCell ref="B813:B816"/>
    <mergeCell ref="B817:B819"/>
    <mergeCell ref="B820:B822"/>
    <mergeCell ref="B823:B826"/>
    <mergeCell ref="B827:B829"/>
    <mergeCell ref="B830:B832"/>
    <mergeCell ref="B833:B835"/>
    <mergeCell ref="B836:B838"/>
    <mergeCell ref="B839:B841"/>
    <mergeCell ref="B842:B845"/>
    <mergeCell ref="B846:B848"/>
    <mergeCell ref="B849:B851"/>
    <mergeCell ref="B852:B854"/>
    <mergeCell ref="B855:B857"/>
    <mergeCell ref="B861:B862"/>
    <mergeCell ref="B863:B864"/>
    <mergeCell ref="B865:B867"/>
    <mergeCell ref="B868:B870"/>
    <mergeCell ref="B890:B891"/>
    <mergeCell ref="B892:B893"/>
    <mergeCell ref="B896:B897"/>
    <mergeCell ref="B871:B873"/>
    <mergeCell ref="B874:B876"/>
    <mergeCell ref="B877:B878"/>
    <mergeCell ref="B879:B881"/>
    <mergeCell ref="B882:B883"/>
    <mergeCell ref="B884:B886"/>
    <mergeCell ref="B887:B889"/>
    <mergeCell ref="C805:C806"/>
    <mergeCell ref="C807:C809"/>
    <mergeCell ref="C810:C812"/>
    <mergeCell ref="C813:C816"/>
    <mergeCell ref="C817:C819"/>
    <mergeCell ref="C820:C822"/>
    <mergeCell ref="C823:C826"/>
    <mergeCell ref="C827:C829"/>
    <mergeCell ref="C830:C832"/>
    <mergeCell ref="C833:C835"/>
    <mergeCell ref="C836:C838"/>
    <mergeCell ref="C839:C841"/>
    <mergeCell ref="C842:C845"/>
    <mergeCell ref="C846:C848"/>
    <mergeCell ref="C861:C862"/>
    <mergeCell ref="C863:C864"/>
    <mergeCell ref="C865:C867"/>
    <mergeCell ref="C868:C870"/>
    <mergeCell ref="C871:C873"/>
    <mergeCell ref="C874:C876"/>
    <mergeCell ref="C877:C878"/>
    <mergeCell ref="A893:A895"/>
    <mergeCell ref="A897:A905"/>
    <mergeCell ref="B905:B906"/>
    <mergeCell ref="C879:C881"/>
    <mergeCell ref="C882:C883"/>
    <mergeCell ref="C884:C886"/>
    <mergeCell ref="C887:C889"/>
    <mergeCell ref="C890:C891"/>
    <mergeCell ref="C892:C893"/>
    <mergeCell ref="C896:C897"/>
    <mergeCell ref="C905:C906"/>
    <mergeCell ref="B742:B744"/>
    <mergeCell ref="C742:C744"/>
    <mergeCell ref="B745:B746"/>
    <mergeCell ref="C745:C746"/>
    <mergeCell ref="B747:B750"/>
    <mergeCell ref="C747:C750"/>
    <mergeCell ref="C751:C753"/>
    <mergeCell ref="B751:B753"/>
    <mergeCell ref="A753:A754"/>
    <mergeCell ref="B754:B756"/>
    <mergeCell ref="A756:A757"/>
    <mergeCell ref="B757:B760"/>
    <mergeCell ref="B761:B762"/>
    <mergeCell ref="B763:B766"/>
    <mergeCell ref="C754:C756"/>
    <mergeCell ref="C757:C760"/>
    <mergeCell ref="C761:C762"/>
    <mergeCell ref="C763:C766"/>
    <mergeCell ref="C767:C768"/>
    <mergeCell ref="C770:C772"/>
    <mergeCell ref="C773:C776"/>
    <mergeCell ref="B767:B768"/>
    <mergeCell ref="B770:B772"/>
    <mergeCell ref="B773:B776"/>
    <mergeCell ref="A777:A778"/>
    <mergeCell ref="B778:B779"/>
    <mergeCell ref="A779:A780"/>
    <mergeCell ref="B781:B783"/>
    <mergeCell ref="B784:B786"/>
    <mergeCell ref="B787:B790"/>
    <mergeCell ref="A790:A791"/>
    <mergeCell ref="B791:B792"/>
    <mergeCell ref="B793:B794"/>
    <mergeCell ref="A794:A801"/>
    <mergeCell ref="B802:B804"/>
    <mergeCell ref="C778:C779"/>
    <mergeCell ref="C781:C783"/>
    <mergeCell ref="C784:C786"/>
    <mergeCell ref="C787:C790"/>
    <mergeCell ref="C791:C792"/>
    <mergeCell ref="C793:C794"/>
    <mergeCell ref="C802:C804"/>
    <mergeCell ref="C849:C851"/>
    <mergeCell ref="A851:A852"/>
    <mergeCell ref="C852:C854"/>
    <mergeCell ref="C855:C857"/>
    <mergeCell ref="A858:A859"/>
    <mergeCell ref="B859:B860"/>
    <mergeCell ref="C859:C860"/>
    <mergeCell ref="B521:B522"/>
    <mergeCell ref="B523:B524"/>
    <mergeCell ref="B525:B526"/>
    <mergeCell ref="B529:B530"/>
    <mergeCell ref="C529:C530"/>
    <mergeCell ref="B531:B532"/>
    <mergeCell ref="C531:C532"/>
    <mergeCell ref="B533:B535"/>
    <mergeCell ref="C533:C535"/>
    <mergeCell ref="B536:B537"/>
    <mergeCell ref="C536:C537"/>
    <mergeCell ref="B538:B541"/>
    <mergeCell ref="C538:C541"/>
    <mergeCell ref="C542:C543"/>
    <mergeCell ref="B561:B563"/>
    <mergeCell ref="B564:B565"/>
    <mergeCell ref="B566:B568"/>
    <mergeCell ref="B554:B555"/>
    <mergeCell ref="C554:C555"/>
    <mergeCell ref="B556:B557"/>
    <mergeCell ref="C556:C557"/>
    <mergeCell ref="B558:B560"/>
    <mergeCell ref="C558:C560"/>
    <mergeCell ref="C561:C563"/>
    <mergeCell ref="C564:C565"/>
    <mergeCell ref="C566:C568"/>
    <mergeCell ref="A568:A569"/>
    <mergeCell ref="B569:B570"/>
    <mergeCell ref="C569:C570"/>
    <mergeCell ref="B571:B573"/>
    <mergeCell ref="C571:C573"/>
    <mergeCell ref="B574:B575"/>
    <mergeCell ref="C574:C575"/>
    <mergeCell ref="B576:B578"/>
    <mergeCell ref="C576:C578"/>
    <mergeCell ref="A579:A580"/>
    <mergeCell ref="B580:B582"/>
    <mergeCell ref="C580:C582"/>
    <mergeCell ref="B588:B590"/>
    <mergeCell ref="B591:B593"/>
    <mergeCell ref="B594:B596"/>
    <mergeCell ref="B583:B584"/>
    <mergeCell ref="C583:C584"/>
    <mergeCell ref="A584:A585"/>
    <mergeCell ref="B585:B587"/>
    <mergeCell ref="C585:C587"/>
    <mergeCell ref="C588:C590"/>
    <mergeCell ref="A590:A591"/>
    <mergeCell ref="B470:B473"/>
    <mergeCell ref="A474:A475"/>
    <mergeCell ref="B476:B478"/>
    <mergeCell ref="C476:C478"/>
    <mergeCell ref="A479:A480"/>
    <mergeCell ref="C481:C482"/>
    <mergeCell ref="A482:A484"/>
    <mergeCell ref="B481:B482"/>
    <mergeCell ref="B485:B486"/>
    <mergeCell ref="B488:B489"/>
    <mergeCell ref="A489:A490"/>
    <mergeCell ref="B490:B491"/>
    <mergeCell ref="C490:C491"/>
    <mergeCell ref="C492:C493"/>
    <mergeCell ref="B492:B493"/>
    <mergeCell ref="B495:B497"/>
    <mergeCell ref="C495:C497"/>
    <mergeCell ref="A497:A500"/>
    <mergeCell ref="B500:B503"/>
    <mergeCell ref="C500:C503"/>
    <mergeCell ref="C504:C505"/>
    <mergeCell ref="B504:B505"/>
    <mergeCell ref="B506:B508"/>
    <mergeCell ref="C506:C508"/>
    <mergeCell ref="B509:B511"/>
    <mergeCell ref="C509:C511"/>
    <mergeCell ref="B512:B514"/>
    <mergeCell ref="C512:C514"/>
    <mergeCell ref="A522:A523"/>
    <mergeCell ref="A524:A525"/>
    <mergeCell ref="A527:A528"/>
    <mergeCell ref="B515:B516"/>
    <mergeCell ref="C515:C516"/>
    <mergeCell ref="B517:B519"/>
    <mergeCell ref="C517:C519"/>
    <mergeCell ref="A519:A520"/>
    <mergeCell ref="C521:C522"/>
    <mergeCell ref="C523:C524"/>
    <mergeCell ref="C525:C526"/>
    <mergeCell ref="C591:C593"/>
    <mergeCell ref="C594:C596"/>
    <mergeCell ref="A598:A599"/>
    <mergeCell ref="B599:B600"/>
    <mergeCell ref="C599:C600"/>
    <mergeCell ref="B601:B603"/>
    <mergeCell ref="C601:C603"/>
    <mergeCell ref="C638:C641"/>
    <mergeCell ref="C643:C646"/>
    <mergeCell ref="C647:C648"/>
    <mergeCell ref="C649:C651"/>
    <mergeCell ref="C652:C657"/>
    <mergeCell ref="C658:C659"/>
    <mergeCell ref="C661:C664"/>
    <mergeCell ref="C665:C667"/>
    <mergeCell ref="C668:C671"/>
    <mergeCell ref="C672:C673"/>
    <mergeCell ref="C674:C676"/>
    <mergeCell ref="C677:C680"/>
    <mergeCell ref="C681:C684"/>
    <mergeCell ref="C685:C687"/>
    <mergeCell ref="C712:C714"/>
    <mergeCell ref="C715:C717"/>
    <mergeCell ref="C689:C691"/>
    <mergeCell ref="C692:C694"/>
    <mergeCell ref="C695:C697"/>
    <mergeCell ref="C698:C700"/>
    <mergeCell ref="C701:C704"/>
    <mergeCell ref="C705:C708"/>
    <mergeCell ref="C709:C711"/>
  </mergeCell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83" t="s">
        <v>4</v>
      </c>
      <c r="B1" s="84" t="s">
        <v>5</v>
      </c>
      <c r="C1" s="84" t="s">
        <v>6</v>
      </c>
      <c r="D1" s="21" t="s">
        <v>7</v>
      </c>
    </row>
    <row r="2">
      <c r="A2" s="60" t="s">
        <v>921</v>
      </c>
      <c r="B2" s="85" t="s">
        <v>922</v>
      </c>
      <c r="C2" s="86" t="s">
        <v>1376</v>
      </c>
      <c r="D2" s="76" t="s">
        <v>1377</v>
      </c>
    </row>
    <row r="3">
      <c r="C3" s="86" t="s">
        <v>1378</v>
      </c>
    </row>
    <row r="4">
      <c r="C4" s="86" t="s">
        <v>1379</v>
      </c>
    </row>
    <row r="5">
      <c r="C5" s="86" t="s">
        <v>1380</v>
      </c>
    </row>
    <row r="6">
      <c r="A6" s="70" t="str">
        <f>HYPERLINK("https://www.homestuck.com/759","Dear John,")</f>
        <v>Dear John,</v>
      </c>
      <c r="B6" s="87">
        <v>4.0</v>
      </c>
      <c r="C6" s="86" t="s">
        <v>1381</v>
      </c>
      <c r="D6" s="25"/>
    </row>
    <row r="7">
      <c r="B7" s="87">
        <v>5.0</v>
      </c>
      <c r="C7" s="86" t="s">
        <v>1382</v>
      </c>
      <c r="D7" s="88" t="str">
        <f>HYPERLINK("https://i.imgur.com/ApNKcSs.png","The border in question.")</f>
        <v>The border in question.</v>
      </c>
    </row>
    <row r="8">
      <c r="B8" s="87">
        <v>6.0</v>
      </c>
      <c r="C8" s="86" t="s">
        <v>1383</v>
      </c>
      <c r="D8" s="32"/>
    </row>
    <row r="9">
      <c r="A9" s="70" t="str">
        <f>HYPERLINK("https://www.homestuck.com/760","ACT 3 ==&gt;")</f>
        <v>ACT 3 ==&gt;</v>
      </c>
      <c r="B9" s="89">
        <v>7.0</v>
      </c>
      <c r="C9" s="86" t="s">
        <v>1384</v>
      </c>
      <c r="D9" s="32"/>
    </row>
    <row r="10">
      <c r="A10" s="70" t="str">
        <f>HYPERLINK("https://www.homestuck.com/761","Enter name.")</f>
        <v>Enter name.</v>
      </c>
      <c r="B10" s="89">
        <v>8.0</v>
      </c>
      <c r="C10" s="86" t="s">
        <v>1385</v>
      </c>
      <c r="D10" s="32"/>
    </row>
    <row r="11">
      <c r="A11" s="70" t="str">
        <f>HYPERLINK("https://www.homestuck.com/762","Wake up!")</f>
        <v>Wake up!</v>
      </c>
      <c r="B11" s="89">
        <v>9.0</v>
      </c>
      <c r="C11" s="86" t="s">
        <v>1386</v>
      </c>
      <c r="D11" s="32"/>
    </row>
    <row r="12">
      <c r="A12" s="70" t="str">
        <f>HYPERLINK("https://www.homestuck.com/763","Retrieve arms from...")</f>
        <v>Retrieve arms from...</v>
      </c>
    </row>
    <row r="13">
      <c r="A13" s="70" t="str">
        <f>HYPERLINK("https://www.homestuck.com/764","Drop pumpkin on Farmstink.")</f>
        <v>Drop pumpkin on Farmstink.</v>
      </c>
    </row>
    <row r="14">
      <c r="A14" s="70" t="str">
        <f>HYPERLINK("https://www.homestuck.com/765","Read note.")</f>
        <v>Read note.</v>
      </c>
      <c r="B14" s="89">
        <v>10.0</v>
      </c>
      <c r="C14" s="86" t="s">
        <v>1387</v>
      </c>
      <c r="D14" s="32"/>
    </row>
    <row r="15">
      <c r="A15" s="70" t="str">
        <f>HYPERLINK("https://www.homestuck.com/766","Try again.")</f>
        <v>Try again.</v>
      </c>
    </row>
    <row r="16">
      <c r="A16" s="70" t="str">
        <f>HYPERLINK("https://www.homestuck.com/767","==&gt;")</f>
        <v>==&gt;</v>
      </c>
      <c r="B16" s="89">
        <v>11.0</v>
      </c>
      <c r="C16" s="86" t="s">
        <v>1388</v>
      </c>
      <c r="D16" s="32"/>
    </row>
    <row r="17">
      <c r="A17" s="70" t="str">
        <f>HYPERLINK("https://www.homestuck.com/768","Examine room.")</f>
        <v>Examine room.</v>
      </c>
    </row>
    <row r="18">
      <c r="B18" s="89">
        <v>12.0</v>
      </c>
      <c r="C18" s="86" t="s">
        <v>1389</v>
      </c>
      <c r="D18" s="32"/>
    </row>
    <row r="19">
      <c r="A19" s="70" t="str">
        <f>HYPERLINK("https://www.homestuck.com/769","[S] Jade: Play a silly flute refrain.")</f>
        <v>[S] Jade: Play a silly flute refrain.</v>
      </c>
      <c r="B19" s="89">
        <v>32.0</v>
      </c>
      <c r="C19" s="86" t="s">
        <v>1390</v>
      </c>
      <c r="D19" s="32"/>
    </row>
    <row r="20">
      <c r="A20" s="70" t="str">
        <f>HYPERLINK("https://www.homestuck.com/770","==&gt;")</f>
        <v>==&gt;</v>
      </c>
      <c r="B20" s="89">
        <v>14.0</v>
      </c>
      <c r="C20" s="86" t="s">
        <v>1391</v>
      </c>
      <c r="D20" s="32"/>
    </row>
    <row r="21">
      <c r="A21" s="70" t="str">
        <f>HYPERLINK("https://www.homestuck.com/771","Jade: Captchalogue flute.")</f>
        <v>Jade: Captchalogue flute.</v>
      </c>
    </row>
    <row r="22">
      <c r="A22" s="70" t="str">
        <f>HYPERLINK("https://www.homestuck.com/772","Jade: Set modus.")</f>
        <v>Jade: Set modus.</v>
      </c>
      <c r="B22" s="89">
        <v>15.0</v>
      </c>
      <c r="C22" s="86" t="s">
        <v>1392</v>
      </c>
      <c r="D22" s="32"/>
    </row>
    <row r="23">
      <c r="A23" s="70" t="str">
        <f>HYPERLINK("https://www.homestuck.com/773","Jade: Select Memory.")</f>
        <v>Jade: Select Memory.</v>
      </c>
      <c r="B23" s="89">
        <v>16.0</v>
      </c>
      <c r="C23" s="86" t="s">
        <v>1393</v>
      </c>
      <c r="D23" s="32"/>
    </row>
    <row r="24">
      <c r="A24" s="70" t="str">
        <f>HYPERLINK("https://www.homestuck.com/774","Jade: Squeal like a piglet and fertilize some plants.")</f>
        <v>Jade: Squeal like a piglet and fertilize some plants.</v>
      </c>
      <c r="B24" s="89">
        <v>17.0</v>
      </c>
      <c r="C24" s="86" t="s">
        <v>1394</v>
      </c>
      <c r="D24" s="32"/>
    </row>
    <row r="25">
      <c r="A25" s="70" t="str">
        <f>HYPERLINK("https://www.homestuck.com/775","==&gt;")</f>
        <v>==&gt;</v>
      </c>
    </row>
    <row r="26">
      <c r="A26" s="70" t="str">
        <f>HYPERLINK("https://www.homestuck.com/776","==&gt;")</f>
        <v>==&gt;</v>
      </c>
      <c r="B26" s="89">
        <v>18.0</v>
      </c>
      <c r="C26" s="86" t="s">
        <v>1395</v>
      </c>
      <c r="D26" s="32"/>
    </row>
    <row r="27">
      <c r="A27" s="70" t="str">
        <f>HYPERLINK("https://www.homestuck.com/777","Jade: Consult colourful reminders.")</f>
        <v>Jade: Consult colourful reminders.</v>
      </c>
      <c r="B27" s="89">
        <v>19.0</v>
      </c>
      <c r="C27" s="86" t="s">
        <v>1396</v>
      </c>
      <c r="D27" s="25" t="s">
        <v>1397</v>
      </c>
    </row>
    <row r="28">
      <c r="A28" s="70" t="str">
        <f>HYPERLINK("https://www.homestuck.com/778","Jade: Captchalogue the pumpkin growing next to you.")</f>
        <v>Jade: Captchalogue the pumpkin growing next to you.</v>
      </c>
    </row>
    <row r="29">
      <c r="A29" s="70" t="str">
        <f>HYPERLINK("https://www.homestuck.com/779","Jade: Exit this room.")</f>
        <v>Jade: Exit this room.</v>
      </c>
      <c r="B29" s="89">
        <v>20.0</v>
      </c>
      <c r="C29" s="86" t="s">
        <v>1398</v>
      </c>
      <c r="D29" s="32"/>
    </row>
    <row r="30">
      <c r="A30" s="70" t="str">
        <f>HYPERLINK("https://www.homestuck.com/780","==&gt;")</f>
        <v>==&gt;</v>
      </c>
    </row>
    <row r="31">
      <c r="A31" s="70" t="str">
        <f>HYPERLINK("https://www.homestuck.com/781","Jade: Captchalogue something.")</f>
        <v>Jade: Captchalogue something.</v>
      </c>
    </row>
    <row r="32">
      <c r="A32" s="70" t="str">
        <f>HYPERLINK("https://www.homestuck.com/782","==&gt;")</f>
        <v>==&gt;</v>
      </c>
      <c r="B32" s="89">
        <v>21.0</v>
      </c>
      <c r="C32" s="86" t="s">
        <v>1399</v>
      </c>
      <c r="D32" s="32"/>
    </row>
    <row r="33">
      <c r="A33" s="70" t="str">
        <f>HYPERLINK("https://www.homestuck.com/783","==&gt;")</f>
        <v>==&gt;</v>
      </c>
    </row>
    <row r="34">
      <c r="A34" s="70" t="str">
        <f>HYPERLINK("https://www.homestuck.com/784","==&gt;")</f>
        <v>==&gt;</v>
      </c>
    </row>
    <row r="35" ht="23.25" customHeight="1">
      <c r="A35" s="70" t="str">
        <f>HYPERLINK("https://www.homestuck.com/785","==&gt;")</f>
        <v>==&gt;</v>
      </c>
    </row>
    <row r="36" ht="28.5" customHeight="1">
      <c r="A36" s="70" t="str">
        <f>HYPERLINK("https://www.homestuck.com/786","Jade: Go upstairs to bedroom.")</f>
        <v>Jade: Go upstairs to bedroom.</v>
      </c>
      <c r="B36" s="89">
        <v>22.0</v>
      </c>
      <c r="C36" s="86" t="s">
        <v>1400</v>
      </c>
      <c r="D36" s="32"/>
    </row>
    <row r="37">
      <c r="A37" s="70" t="str">
        <f>HYPERLINK("https://www.homestuck.com/787","==&gt;")</f>
        <v>==&gt;</v>
      </c>
    </row>
    <row r="38">
      <c r="A38" s="70" t="str">
        <f>HYPERLINK("https://www.homestuck.com/788","Jade: Ascend.")</f>
        <v>Jade: Ascend.</v>
      </c>
    </row>
    <row r="39">
      <c r="A39" s="70" t="str">
        <f>HYPERLINK("https://www.homestuck.com/789","==&gt;")</f>
        <v>==&gt;</v>
      </c>
      <c r="B39" s="89">
        <v>23.0</v>
      </c>
      <c r="C39" s="86" t="s">
        <v>1401</v>
      </c>
      <c r="D39" s="32"/>
    </row>
    <row r="40">
      <c r="A40" s="70" t="str">
        <f>HYPERLINK("https://www.homestuck.com/790","Jade: Explore the other half of your room!")</f>
        <v>Jade: Explore the other half of your room!</v>
      </c>
      <c r="B40" s="89">
        <v>24.0</v>
      </c>
      <c r="C40" s="86" t="s">
        <v>1402</v>
      </c>
      <c r="D40" s="32"/>
    </row>
    <row r="41">
      <c r="A41" s="70" t="str">
        <f>HYPERLINK("https://www.homestuck.com/791","==&gt;")</f>
        <v>==&gt;</v>
      </c>
      <c r="B41" s="89">
        <v>25.0</v>
      </c>
      <c r="C41" s="86" t="s">
        <v>1403</v>
      </c>
      <c r="D41" s="32"/>
    </row>
    <row r="42">
      <c r="A42" s="70" t="str">
        <f>HYPERLINK("https://www.homestuck.com/792","Jade: Quickly retrieve firearms from wall.")</f>
        <v>Jade: Quickly retrieve firearms from wall.</v>
      </c>
    </row>
    <row r="43">
      <c r="A43" s="70" t="str">
        <f>HYPERLINK("https://www.homestuck.com/793","Jade: Wonder why the design on your shirt changed.")</f>
        <v>Jade: Wonder why the design on your shirt changed.</v>
      </c>
      <c r="B43" s="89">
        <v>26.0</v>
      </c>
      <c r="C43" s="86" t="s">
        <v>1404</v>
      </c>
      <c r="D43" s="32"/>
    </row>
    <row r="44">
      <c r="A44" s="70" t="str">
        <f>HYPERLINK("https://www.homestuck.com/794","==&gt;")</f>
        <v>==&gt;</v>
      </c>
    </row>
    <row r="45">
      <c r="A45" s="70" t="str">
        <f>HYPERLINK("https://www.homestuck.com/795","Jade: Captchalogue nearest Squiddles doll and hug it.")</f>
        <v>Jade: Captchalogue nearest Squiddles doll and hug it.</v>
      </c>
    </row>
    <row r="46">
      <c r="A46" s="70" t="str">
        <f>HYPERLINK("https://www.homestuck.com/796","==&gt;")</f>
        <v>==&gt;</v>
      </c>
    </row>
    <row r="47">
      <c r="A47" s="70" t="str">
        <f>HYPERLINK("https://www.homestuck.com/797","Jade: Lose interest in fauna and never speak of it again.")</f>
        <v>Jade: Lose interest in fauna and never speak of it again.</v>
      </c>
      <c r="B47" s="89">
        <v>27.0</v>
      </c>
      <c r="C47" s="86" t="s">
        <v>1405</v>
      </c>
      <c r="D47" s="32"/>
    </row>
    <row r="48">
      <c r="A48" s="70" t="str">
        <f>HYPERLINK("https://www.homestuck.com/798","Jade: Pick up your toys!")</f>
        <v>Jade: Pick up your toys!</v>
      </c>
      <c r="B48" s="89">
        <v>28.0</v>
      </c>
      <c r="C48" s="86" t="s">
        <v>1406</v>
      </c>
      <c r="D48" s="32"/>
    </row>
    <row r="49" ht="18.0" customHeight="1">
      <c r="A49" s="70" t="str">
        <f>HYPERLINK("https://www.homestuck.com/799","Jade: Organize all your dolls.")</f>
        <v>Jade: Organize all your dolls.</v>
      </c>
    </row>
    <row r="50" ht="22.5" customHeight="1">
      <c r="A50" s="70" t="str">
        <f>HYPERLINK("https://www.homestuck.com/800","Jade: Change wardrobifier setting.")</f>
        <v>Jade: Change wardrobifier setting.</v>
      </c>
    </row>
    <row r="51">
      <c r="A51" s="70" t="str">
        <f>HYPERLINK("https://www.homestuck.com/801","Jade: Look out window.")</f>
        <v>Jade: Look out window.</v>
      </c>
      <c r="B51" s="89">
        <v>29.0</v>
      </c>
      <c r="C51" s="86" t="s">
        <v>1407</v>
      </c>
      <c r="D51" s="32"/>
    </row>
    <row r="52">
      <c r="A52" s="70" t="str">
        <f>HYPERLINK("https://www.homestuck.com/802","Jade: Retrieve fursuit from magic chest.")</f>
        <v>Jade: Retrieve fursuit from magic chest.</v>
      </c>
    </row>
    <row r="53">
      <c r="A53" s="70" t="str">
        <f>HYPERLINK("https://www.homestuck.com/803","Jade: Open chest.")</f>
        <v>Jade: Open chest.</v>
      </c>
      <c r="B53" s="89">
        <v>30.0</v>
      </c>
      <c r="C53" s="86" t="s">
        <v>1408</v>
      </c>
      <c r="D53" s="32"/>
    </row>
    <row r="54" ht="32.25" customHeight="1">
      <c r="A54" s="70" t="str">
        <f>HYPERLINK("https://www.homestuck.com/804","Jade: Examine magic 8-ball and magic cue ball.")</f>
        <v>Jade: Examine magic 8-ball and magic cue ball.</v>
      </c>
    </row>
    <row r="55" ht="26.25" customHeight="1">
      <c r="A55" s="70" t="str">
        <f>HYPERLINK("https://www.homestuck.com/805","==&gt;")</f>
        <v>==&gt;</v>
      </c>
      <c r="B55" s="89">
        <v>31.0</v>
      </c>
      <c r="C55" s="86" t="s">
        <v>1409</v>
      </c>
      <c r="D55" s="25"/>
    </row>
    <row r="56" ht="27.75" customHeight="1">
      <c r="A56" s="70" t="str">
        <f>HYPERLINK("https://www.homestuck.com/806","Jade: Captchalogue refrigerator.")</f>
        <v>Jade: Captchalogue refrigerator.</v>
      </c>
    </row>
    <row r="57">
      <c r="A57" s="70" t="str">
        <f>HYPERLINK("https://www.homestuck.com/807","Jade: Feed your friend.")</f>
        <v>Jade: Feed your friend.</v>
      </c>
      <c r="B57" s="89">
        <v>32.0</v>
      </c>
      <c r="C57" s="86" t="s">
        <v>1410</v>
      </c>
      <c r="D57" s="32"/>
    </row>
    <row r="58">
      <c r="A58" s="70" t="str">
        <f>HYPERLINK("https://www.homestuck.com/808","==&gt;")</f>
        <v>==&gt;</v>
      </c>
    </row>
    <row r="59" ht="25.5" customHeight="1">
      <c r="A59" s="70" t="str">
        <f>HYPERLINK("https://www.homestuck.com/809","==&gt;")</f>
        <v>==&gt;</v>
      </c>
      <c r="B59" s="89">
        <v>33.0</v>
      </c>
      <c r="C59" s="86" t="s">
        <v>1411</v>
      </c>
      <c r="D59" s="32"/>
    </row>
    <row r="60" ht="27.75" customHeight="1">
      <c r="A60" s="70" t="str">
        <f>HYPERLINK("https://www.homestuck.com/810","Try again.")</f>
        <v>Try again.</v>
      </c>
    </row>
    <row r="61">
      <c r="A61" s="70" t="str">
        <f>HYPERLINK("https://www.homestuck.com/811","Take another crack at this.")</f>
        <v>Take another crack at this.</v>
      </c>
      <c r="B61" s="89">
        <v>34.0</v>
      </c>
      <c r="C61" s="86" t="s">
        <v>1412</v>
      </c>
      <c r="D61" s="32"/>
    </row>
    <row r="62">
      <c r="A62" s="70" t="str">
        <f>HYPERLINK("https://www.homestuck.com/812","Ok, one more time.")</f>
        <v>Ok, one more time.</v>
      </c>
    </row>
    <row r="63">
      <c r="A63" s="70" t="str">
        <f>HYPERLINK("https://www.homestuck.com/813","==&gt;")</f>
        <v>==&gt;</v>
      </c>
      <c r="B63" s="89">
        <v>35.0</v>
      </c>
      <c r="C63" s="86" t="s">
        <v>1413</v>
      </c>
      <c r="D63" s="32"/>
    </row>
    <row r="64">
      <c r="A64" s="70" t="str">
        <f>HYPERLINK("https://www.homestuck.com/814","Jade: Stick fruits in the refrigerator to keep them fresh.")</f>
        <v>Jade: Stick fruits in the refrigerator to keep them fresh.</v>
      </c>
    </row>
    <row r="65">
      <c r="A65" s="70" t="str">
        <f>HYPERLINK("https://www.homestuck.com/815","==&gt;")</f>
        <v>==&gt;</v>
      </c>
    </row>
    <row r="66">
      <c r="A66" s="70" t="str">
        <f>HYPERLINK("https://www.homestuck.com/816","Jade: Press the steak button.")</f>
        <v>Jade: Press the steak button.</v>
      </c>
      <c r="B66" s="89">
        <v>36.0</v>
      </c>
      <c r="C66" s="86" t="s">
        <v>1414</v>
      </c>
      <c r="D66" s="32"/>
    </row>
    <row r="67">
      <c r="A67" s="70" t="str">
        <f>HYPERLINK("https://www.homestuck.com/817","==&gt;")</f>
        <v>==&gt;</v>
      </c>
    </row>
    <row r="68">
      <c r="A68" s="70" t="str">
        <f>HYPERLINK("https://www.homestuck.com/818","Jade: Lightly irradiate steak.")</f>
        <v>Jade: Lightly irradiate steak.</v>
      </c>
    </row>
    <row r="69">
      <c r="A69" s="70" t="str">
        <f>HYPERLINK("https://www.homestuck.com/819","==&gt;")</f>
        <v>==&gt;</v>
      </c>
      <c r="B69" s="89">
        <v>37.0</v>
      </c>
      <c r="C69" s="86" t="s">
        <v>1415</v>
      </c>
      <c r="D69" s="32"/>
    </row>
    <row r="70">
      <c r="A70" s="70" t="str">
        <f>HYPERLINK("https://www.homestuck.com/820","Jade: Examine the atomic bass by your bed.")</f>
        <v>Jade: Examine the atomic bass by your bed.</v>
      </c>
    </row>
    <row r="71">
      <c r="A71" s="70" t="str">
        <f>HYPERLINK("https://www.homestuck.com/821","==&gt;")</f>
        <v>==&gt;</v>
      </c>
    </row>
    <row r="72">
      <c r="A72" s="70" t="str">
        <f>HYPERLINK("https://www.homestuck.com/822","[S] Jade: Play a hauntingly relaxing bassline.")</f>
        <v>[S] Jade: Play a hauntingly relaxing bassline.</v>
      </c>
      <c r="B72" s="89">
        <v>38.0</v>
      </c>
      <c r="C72" s="86" t="s">
        <v>1416</v>
      </c>
      <c r="D72" s="32"/>
    </row>
    <row r="73" ht="21.0" customHeight="1">
      <c r="A73" s="70" t="str">
        <f>HYPERLINK("https://www.homestuck.com/823","Jade: Captchalogue bass.")</f>
        <v>Jade: Captchalogue bass.</v>
      </c>
      <c r="B73" s="89">
        <v>39.0</v>
      </c>
      <c r="C73" s="86" t="s">
        <v>1417</v>
      </c>
      <c r="D73" s="32"/>
    </row>
    <row r="74">
      <c r="A74" s="70" t="str">
        <f>HYPERLINK("https://www.homestuck.com/824","Jade: Open lunchtop.")</f>
        <v>Jade: Open lunchtop.</v>
      </c>
    </row>
    <row r="75">
      <c r="A75" s="70" t="str">
        <f>HYPERLINK("https://www.homestuck.com/825","Jade: Get down to business.")</f>
        <v>Jade: Get down to business.</v>
      </c>
    </row>
    <row r="76">
      <c r="A76" s="70" t="str">
        <f>HYPERLINK("https://www.homestuck.com/826","Jade: Activate Pesterchum.")</f>
        <v>Jade: Activate Pesterchum.</v>
      </c>
      <c r="B76" s="89">
        <v>40.0</v>
      </c>
      <c r="C76" s="86" t="s">
        <v>1418</v>
      </c>
      <c r="D76" s="32"/>
    </row>
    <row r="77">
      <c r="A77" s="70" t="str">
        <f>HYPERLINK("https://www.homestuck.com/827","Jade: Pester John.")</f>
        <v>Jade: Pester John.</v>
      </c>
    </row>
    <row r="78">
      <c r="A78" s="70" t="str">
        <f>HYPERLINK("https://www.homestuck.com/828","Jade: See if Dave left you a sweet new rap.")</f>
        <v>Jade: See if Dave left you a sweet new rap.</v>
      </c>
    </row>
    <row r="79">
      <c r="A79" s="70" t="str">
        <f>HYPERLINK("https://www.homestuck.com/829","==&gt;")</f>
        <v>==&gt;</v>
      </c>
      <c r="B79" s="89">
        <v>41.0</v>
      </c>
      <c r="C79" s="86" t="s">
        <v>1419</v>
      </c>
      <c r="D79" s="32"/>
    </row>
    <row r="80">
      <c r="B80" s="89">
        <v>42.0</v>
      </c>
      <c r="C80" s="86" t="s">
        <v>1420</v>
      </c>
      <c r="D80" s="32"/>
    </row>
    <row r="81">
      <c r="A81" s="70" t="str">
        <f>HYPERLINK("https://www.homestuck.com/830","[S] Jade: Open FreshJamz!")</f>
        <v>[S] Jade: Open FreshJamz!</v>
      </c>
    </row>
    <row r="82">
      <c r="A82" s="70" t="str">
        <f>HYPERLINK("https://www.homestuck.com/831","Jade: Open Echidna and go to mspaintadventures.com")</f>
        <v>Jade: Open Echidna and go to mspaintadventures.com</v>
      </c>
    </row>
    <row r="83" ht="29.25" customHeight="1">
      <c r="A83" s="70" t="str">
        <f>HYPERLINK("https://www.homestuck.com/832","END INTERMISSION.")</f>
        <v>END INTERMISSION.</v>
      </c>
      <c r="B83" s="89">
        <v>43.0</v>
      </c>
      <c r="C83" s="86" t="s">
        <v>1421</v>
      </c>
      <c r="D83" s="32"/>
    </row>
    <row r="84">
      <c r="A84" s="70" t="str">
        <f>HYPERLINK("https://www.homestuck.com/833","[S] MIDNIGHT CREW: ACT 1031")</f>
        <v>[S] MIDNIGHT CREW: ACT 1031</v>
      </c>
    </row>
    <row r="85">
      <c r="B85" s="89">
        <v>44.0</v>
      </c>
      <c r="C85" s="86" t="s">
        <v>1422</v>
      </c>
      <c r="D85" s="32"/>
    </row>
    <row r="86">
      <c r="B86" s="89">
        <v>45.0</v>
      </c>
      <c r="C86" s="86" t="s">
        <v>1423</v>
      </c>
      <c r="D86" s="32"/>
    </row>
    <row r="87">
      <c r="A87" s="90" t="str">
        <f>HYPERLINK("https://www.homestuck.com/834","==&gt;")</f>
        <v>==&gt;</v>
      </c>
    </row>
    <row r="88">
      <c r="A88" s="70" t="str">
        <f>HYPERLINK("https://www.homestuck.com/835","Jade: Pester Dave.")</f>
        <v>Jade: Pester Dave.</v>
      </c>
    </row>
    <row r="89">
      <c r="B89" s="89">
        <v>46.0</v>
      </c>
      <c r="C89" s="86" t="s">
        <v>1424</v>
      </c>
      <c r="D89" s="32"/>
    </row>
    <row r="90">
      <c r="B90" s="91">
        <v>47.0</v>
      </c>
      <c r="C90" s="86" t="s">
        <v>1425</v>
      </c>
      <c r="D90" s="32"/>
    </row>
    <row r="91">
      <c r="A91" s="70" t="str">
        <f>HYPERLINK("https://www.homestuck.com/836","[S] Dave: STRIFE.")</f>
        <v>[S] Dave: STRIFE.</v>
      </c>
    </row>
    <row r="92">
      <c r="B92" s="91">
        <v>48.0</v>
      </c>
      <c r="C92" s="86" t="s">
        <v>1426</v>
      </c>
      <c r="D92" s="32"/>
    </row>
    <row r="93">
      <c r="B93" s="91">
        <v>49.0</v>
      </c>
      <c r="C93" s="86" t="s">
        <v>1427</v>
      </c>
      <c r="D93" s="32"/>
    </row>
    <row r="94">
      <c r="B94" s="91">
        <v>50.0</v>
      </c>
      <c r="C94" s="86" t="s">
        <v>1428</v>
      </c>
      <c r="D94" s="32"/>
    </row>
    <row r="95">
      <c r="A95" s="70" t="str">
        <f>HYPERLINK("https://www.homestuck.com/837","==&gt;")</f>
        <v>==&gt;</v>
      </c>
      <c r="B95" s="89">
        <v>51.0</v>
      </c>
      <c r="C95" s="86" t="s">
        <v>1429</v>
      </c>
      <c r="D95" s="32"/>
    </row>
    <row r="96">
      <c r="A96" s="70" t="str">
        <f>HYPERLINK("https://www.homestuck.com/838","Jade: Pester Rose.")</f>
        <v>Jade: Pester Rose.</v>
      </c>
    </row>
    <row r="97">
      <c r="B97" s="89">
        <v>52.0</v>
      </c>
      <c r="C97" s="86" t="s">
        <v>1430</v>
      </c>
      <c r="D97" s="32"/>
    </row>
    <row r="98">
      <c r="A98" s="70" t="str">
        <f>HYPERLINK("https://www.homestuck.com/839","Jade: Be the other girl.")</f>
        <v>Jade: Be the other girl.</v>
      </c>
    </row>
    <row r="99">
      <c r="A99" s="70" t="str">
        <f>HYPERLINK("https://www.homestuck.com/840","Rose: Descend.")</f>
        <v>Rose: Descend.</v>
      </c>
      <c r="B99" s="89">
        <v>53.0</v>
      </c>
      <c r="C99" s="86" t="s">
        <v>1431</v>
      </c>
      <c r="D99" s="32"/>
    </row>
    <row r="100">
      <c r="A100" s="70" t="str">
        <f>HYPERLINK("https://www.homestuck.com/841","Jade: Stop being the other girl and pester John again.")</f>
        <v>Jade: Stop being the other girl and pester John again.</v>
      </c>
    </row>
    <row r="101">
      <c r="A101" s="70" t="str">
        <f>HYPERLINK("https://www.homestuck.com/842","==&gt;")</f>
        <v>==&gt;</v>
      </c>
    </row>
    <row r="102">
      <c r="A102" s="70" t="str">
        <f>HYPERLINK("https://www.homestuck.com/843","[S] Jade: Descend.")</f>
        <v>[S] Jade: Descend.</v>
      </c>
    </row>
    <row r="103" ht="45.0" customHeight="1">
      <c r="B103" s="92">
        <v>54.0</v>
      </c>
      <c r="C103" s="86" t="s">
        <v>1432</v>
      </c>
      <c r="D103" s="32"/>
    </row>
    <row r="104" ht="46.5" customHeight="1">
      <c r="B104" s="92">
        <v>55.0</v>
      </c>
      <c r="C104" s="86" t="s">
        <v>1433</v>
      </c>
      <c r="D104" s="32"/>
    </row>
    <row r="105" ht="45.0" customHeight="1">
      <c r="B105" s="92">
        <v>56.0</v>
      </c>
      <c r="C105" s="86" t="s">
        <v>1434</v>
      </c>
      <c r="D105" s="32"/>
    </row>
    <row r="106">
      <c r="B106" s="92">
        <v>57.0</v>
      </c>
      <c r="C106" s="86" t="s">
        <v>1435</v>
      </c>
      <c r="D106" s="32"/>
    </row>
    <row r="107" ht="44.25" customHeight="1">
      <c r="B107" s="92">
        <v>58.0</v>
      </c>
      <c r="C107" s="86" t="s">
        <v>1436</v>
      </c>
      <c r="D107" s="32"/>
    </row>
    <row r="108" ht="27.75" customHeight="1">
      <c r="B108" s="92">
        <v>59.0</v>
      </c>
      <c r="C108" s="86" t="s">
        <v>1437</v>
      </c>
      <c r="D108" s="32"/>
    </row>
    <row r="109">
      <c r="A109" s="70" t="str">
        <f>HYPERLINK("https://www.homestuck.com/844","Also in the future...")</f>
        <v>Also in the future...</v>
      </c>
    </row>
    <row r="110">
      <c r="B110" s="93">
        <v>60.0</v>
      </c>
      <c r="C110" s="86" t="s">
        <v>1438</v>
      </c>
      <c r="D110" s="32"/>
    </row>
    <row r="111" ht="33.0" customHeight="1">
      <c r="A111" s="70" t="str">
        <f>HYPERLINK("https://www.homestuck.com/845","==&gt;")</f>
        <v>==&gt;</v>
      </c>
      <c r="B111" s="92">
        <v>61.0</v>
      </c>
      <c r="C111" s="86" t="s">
        <v>1439</v>
      </c>
      <c r="D111" s="32"/>
    </row>
    <row r="112">
      <c r="B112" s="92">
        <v>62.0</v>
      </c>
      <c r="C112" s="86" t="s">
        <v>1440</v>
      </c>
      <c r="D112" s="32"/>
    </row>
    <row r="113">
      <c r="B113" s="92">
        <v>63.0</v>
      </c>
      <c r="C113" s="86" t="s">
        <v>1441</v>
      </c>
      <c r="D113" s="32"/>
    </row>
    <row r="114">
      <c r="A114" s="70" t="str">
        <f>HYPERLINK("https://www.homestuck.com/846","==&gt;")</f>
        <v>==&gt;</v>
      </c>
    </row>
    <row r="115">
      <c r="A115" s="70" t="str">
        <f>HYPERLINK("https://www.homestuck.com/847","==&gt;")</f>
        <v>==&gt;</v>
      </c>
      <c r="B115" s="94">
        <v>64.0</v>
      </c>
      <c r="C115" s="86" t="s">
        <v>1442</v>
      </c>
      <c r="D115" s="32"/>
    </row>
    <row r="116">
      <c r="A116" s="70" t="str">
        <f>HYPERLINK("https://www.homestuck.com/848","Rose: Look for mad scientists.")</f>
        <v>Rose: Look for mad scientists.</v>
      </c>
    </row>
    <row r="117">
      <c r="A117" s="70" t="str">
        <f>HYPERLINK("https://www.homestuck.com/849","==&gt;")</f>
        <v>==&gt;</v>
      </c>
    </row>
    <row r="118">
      <c r="A118" s="70" t="str">
        <f>HYPERLINK("https://www.homestuck.com/850","==&gt;")</f>
        <v>==&gt;</v>
      </c>
    </row>
    <row r="119">
      <c r="A119" s="70" t="str">
        <f>HYPERLINK("https://www.homestuck.com/851","Jade: Transportalize as far down as you can go.")</f>
        <v>Jade: Transportalize as far down as you can go.</v>
      </c>
      <c r="B119" s="89">
        <v>65.0</v>
      </c>
      <c r="C119" s="86" t="s">
        <v>1443</v>
      </c>
      <c r="D119" s="32"/>
    </row>
    <row r="120">
      <c r="A120" s="70" t="str">
        <f>HYPERLINK("https://www.homestuck.com/852","Jade: Proceed.")</f>
        <v>Jade: Proceed.</v>
      </c>
    </row>
    <row r="121" ht="27.0" customHeight="1">
      <c r="A121" s="70" t="str">
        <f>HYPERLINK("https://www.homestuck.com/853","Jade: Keep going.")</f>
        <v>Jade: Keep going.</v>
      </c>
      <c r="B121" s="89">
        <v>66.0</v>
      </c>
      <c r="C121" s="86" t="s">
        <v>1444</v>
      </c>
      <c r="D121" s="32"/>
    </row>
    <row r="122" ht="30.0" customHeight="1">
      <c r="A122" s="70" t="str">
        <f>HYPERLINK("https://www.homestuck.com/854","Jade: Don't stop.")</f>
        <v>Jade: Don't stop.</v>
      </c>
    </row>
    <row r="123">
      <c r="A123" s="70" t="str">
        <f>HYPERLINK("https://www.homestuck.com/855","==&gt;")</f>
        <v>==&gt;</v>
      </c>
      <c r="B123" s="89">
        <v>67.0</v>
      </c>
      <c r="C123" s="86" t="s">
        <v>1445</v>
      </c>
      <c r="D123" s="32"/>
    </row>
    <row r="124">
      <c r="A124" s="70" t="str">
        <f>HYPERLINK("https://www.homestuck.com/856","Jade: Complete your descent.")</f>
        <v>Jade: Complete your descent.</v>
      </c>
      <c r="B124" s="89">
        <v>68.0</v>
      </c>
      <c r="C124" s="86" t="s">
        <v>1446</v>
      </c>
      <c r="D124" s="32"/>
    </row>
    <row r="125">
      <c r="A125" s="70" t="str">
        <f>HYPERLINK("https://www.homestuck.com/857","==&gt;")</f>
        <v>==&gt;</v>
      </c>
    </row>
    <row r="126">
      <c r="A126" s="70" t="str">
        <f>HYPERLINK("https://www.homestuck.com/858","==&gt;")</f>
        <v>==&gt;</v>
      </c>
    </row>
    <row r="127" ht="57.0" customHeight="1">
      <c r="A127" s="70" t="str">
        <f>HYPERLINK("https://www.homestuck.com/859","Jade: Answer.")</f>
        <v>Jade: Answer.</v>
      </c>
      <c r="B127" s="89">
        <v>69.0</v>
      </c>
      <c r="C127" s="86" t="s">
        <v>1447</v>
      </c>
      <c r="D127" s="32"/>
    </row>
    <row r="128" ht="40.5" customHeight="1">
      <c r="A128" s="70" t="str">
        <f>HYPERLINK("https://www.homestuck.com/860","Rose: Look at that kiosk.")</f>
        <v>Rose: Look at that kiosk.</v>
      </c>
      <c r="B128" s="94">
        <v>70.0</v>
      </c>
      <c r="C128" s="86" t="s">
        <v>1448</v>
      </c>
      <c r="D128" s="32"/>
    </row>
    <row r="129" ht="35.25" customHeight="1">
      <c r="A129" s="70" t="str">
        <f>HYPERLINK("https://www.homestuck.com/861","Rose: Go to the center and do a goofy dance.")</f>
        <v>Rose: Go to the center and do a goofy dance.</v>
      </c>
    </row>
    <row r="130">
      <c r="A130" s="70" t="str">
        <f>HYPERLINK("https://www.homestuck.com/862","Rose: Attempt to plug laptop into nearby hub.")</f>
        <v>Rose: Attempt to plug laptop into nearby hub.</v>
      </c>
      <c r="B130" s="94">
        <v>71.0</v>
      </c>
      <c r="C130" s="86" t="s">
        <v>1449</v>
      </c>
      <c r="D130" s="32"/>
    </row>
    <row r="131">
      <c r="A131" s="70" t="str">
        <f>HYPERLINK("https://www.homestuck.com/863","==&gt;")</f>
        <v>==&gt;</v>
      </c>
    </row>
    <row r="132">
      <c r="A132" s="70" t="str">
        <f>HYPERLINK("https://www.homestuck.com/864","Rose: Examine fetch modus.")</f>
        <v>Rose: Examine fetch modus.</v>
      </c>
    </row>
    <row r="133">
      <c r="A133" s="70" t="str">
        <f>HYPERLINK("https://www.homestuck.com/865","==&gt;")</f>
        <v>==&gt;</v>
      </c>
      <c r="B133" s="94">
        <v>72.0</v>
      </c>
      <c r="C133" s="86" t="s">
        <v>1450</v>
      </c>
      <c r="D133" s="32"/>
    </row>
    <row r="134">
      <c r="A134" s="70" t="str">
        <f>HYPERLINK("https://www.homestuck.com/866","Rose: Find the unlocked hub.")</f>
        <v>Rose: Find the unlocked hub.</v>
      </c>
    </row>
    <row r="135">
      <c r="A135" s="70" t="str">
        <f>HYPERLINK("https://www.homestuck.com/867","==&gt;")</f>
        <v>==&gt;</v>
      </c>
    </row>
    <row r="136" ht="23.25" customHeight="1">
      <c r="A136" s="70" t="str">
        <f>HYPERLINK("https://www.homestuck.com/868","==&gt;")</f>
        <v>==&gt;</v>
      </c>
      <c r="B136" s="94">
        <v>73.0</v>
      </c>
      <c r="C136" s="86" t="s">
        <v>1451</v>
      </c>
      <c r="D136" s="32"/>
    </row>
    <row r="137" ht="21.75" customHeight="1">
      <c r="A137" s="70" t="str">
        <f>HYPERLINK("https://www.homestuck.com/869","==&gt;")</f>
        <v>==&gt;</v>
      </c>
    </row>
    <row r="138">
      <c r="A138" s="70" t="str">
        <f>HYPERLINK("https://www.homestuck.com/870","Again in the future...")</f>
        <v>Again in the future...</v>
      </c>
      <c r="B138" s="93">
        <v>74.0</v>
      </c>
      <c r="C138" s="86" t="s">
        <v>1452</v>
      </c>
      <c r="D138" s="32"/>
    </row>
    <row r="139">
      <c r="B139" s="93">
        <v>75.0</v>
      </c>
      <c r="C139" s="86" t="s">
        <v>1453</v>
      </c>
      <c r="D139" s="32"/>
    </row>
    <row r="140">
      <c r="A140" s="70" t="str">
        <f>HYPERLINK("https://www.homestuck.com/871","[S] Dave: Abscond.")</f>
        <v>[S] Dave: Abscond.</v>
      </c>
      <c r="B140" s="91">
        <v>76.0</v>
      </c>
      <c r="C140" s="86" t="s">
        <v>1454</v>
      </c>
      <c r="D140" s="32"/>
    </row>
    <row r="141">
      <c r="B141" s="91">
        <v>77.0</v>
      </c>
      <c r="C141" s="86" t="s">
        <v>1455</v>
      </c>
      <c r="D141" s="32"/>
    </row>
    <row r="142">
      <c r="B142" s="91">
        <v>78.0</v>
      </c>
      <c r="C142" s="86" t="s">
        <v>1456</v>
      </c>
      <c r="D142" s="32"/>
    </row>
    <row r="143">
      <c r="B143" s="91">
        <v>79.0</v>
      </c>
      <c r="C143" s="86" t="s">
        <v>1457</v>
      </c>
      <c r="D143" s="32"/>
    </row>
    <row r="144">
      <c r="B144" s="91">
        <v>80.0</v>
      </c>
      <c r="C144" s="86" t="s">
        <v>1458</v>
      </c>
      <c r="D144" s="32"/>
    </row>
    <row r="145">
      <c r="B145" s="91">
        <v>81.0</v>
      </c>
      <c r="C145" s="86" t="s">
        <v>1459</v>
      </c>
      <c r="D145" s="32"/>
    </row>
    <row r="146">
      <c r="B146" s="91">
        <v>82.0</v>
      </c>
      <c r="C146" s="86" t="s">
        <v>1460</v>
      </c>
      <c r="D146" s="32"/>
    </row>
    <row r="147">
      <c r="B147" s="91">
        <v>83.0</v>
      </c>
      <c r="C147" s="86" t="s">
        <v>1461</v>
      </c>
      <c r="D147" s="32"/>
    </row>
    <row r="148">
      <c r="B148" s="91">
        <v>84.0</v>
      </c>
      <c r="C148" s="86" t="s">
        <v>1462</v>
      </c>
      <c r="D148" s="32"/>
    </row>
    <row r="149">
      <c r="B149" s="91">
        <v>85.0</v>
      </c>
      <c r="C149" s="86" t="s">
        <v>1463</v>
      </c>
      <c r="D149" s="32"/>
    </row>
    <row r="150">
      <c r="A150" s="70" t="str">
        <f>HYPERLINK("https://www.homestuck.com/872","IT KEEPS HAPPENING")</f>
        <v>IT KEEPS HAPPENING</v>
      </c>
      <c r="B150" s="94">
        <v>86.0</v>
      </c>
      <c r="C150" s="86" t="s">
        <v>1464</v>
      </c>
      <c r="D150" s="32"/>
    </row>
    <row r="151">
      <c r="A151" s="70" t="str">
        <f>HYPERLINK("https://www.homestuck.com/873","Rose: Look around for anything else of importance.")</f>
        <v>Rose: Look around for anything else of importance.</v>
      </c>
    </row>
    <row r="152">
      <c r="A152" s="70" t="str">
        <f>HYPERLINK("https://www.homestuck.com/874","==&gt;")</f>
        <v>==&gt;</v>
      </c>
    </row>
    <row r="153">
      <c r="A153" s="70" t="str">
        <f>HYPERLINK("https://www.homestuck.com/875","==&gt;")</f>
        <v>==&gt;</v>
      </c>
      <c r="B153" s="94">
        <v>87.0</v>
      </c>
      <c r="C153" s="86" t="s">
        <v>1465</v>
      </c>
      <c r="D153" s="32"/>
    </row>
    <row r="154">
      <c r="A154" s="70" t="str">
        <f>HYPERLINK("https://www.homestuck.com/876","==&gt;")</f>
        <v>==&gt;</v>
      </c>
      <c r="B154" s="94">
        <v>88.0</v>
      </c>
      <c r="C154" s="86" t="s">
        <v>1466</v>
      </c>
      <c r="D154" s="32"/>
    </row>
    <row r="155">
      <c r="A155" s="70" t="str">
        <f>HYPERLINK("https://www.homestuck.com/877","Rose: Turn on your laptop and check on John.")</f>
        <v>Rose: Turn on your laptop and check on John.</v>
      </c>
    </row>
    <row r="156">
      <c r="A156" s="70" t="str">
        <f>HYPERLINK("https://www.homestuck.com/878","==&gt;")</f>
        <v>==&gt;</v>
      </c>
    </row>
    <row r="157">
      <c r="A157" s="70" t="str">
        <f>HYPERLINK("https://www.homestuck.com/879","[S] Rose: Ascend.")</f>
        <v>[S] Rose: Ascend.</v>
      </c>
      <c r="B157" s="94">
        <v>89.0</v>
      </c>
      <c r="C157" s="86" t="s">
        <v>1467</v>
      </c>
      <c r="D157" s="32"/>
    </row>
    <row r="158">
      <c r="B158" s="92">
        <v>90.0</v>
      </c>
      <c r="C158" s="86" t="s">
        <v>1468</v>
      </c>
      <c r="D158" s="32"/>
    </row>
    <row r="159">
      <c r="B159" s="92">
        <v>91.0</v>
      </c>
      <c r="C159" s="86" t="s">
        <v>1469</v>
      </c>
      <c r="D159" s="32"/>
    </row>
    <row r="160">
      <c r="B160" s="92">
        <v>92.0</v>
      </c>
      <c r="C160" s="86" t="s">
        <v>1470</v>
      </c>
      <c r="D160" s="32"/>
    </row>
    <row r="161">
      <c r="B161" s="92">
        <v>93.0</v>
      </c>
      <c r="C161" s="86" t="s">
        <v>1471</v>
      </c>
      <c r="D161" s="32"/>
    </row>
    <row r="162">
      <c r="B162" s="92">
        <v>94.0</v>
      </c>
      <c r="C162" s="86" t="s">
        <v>1472</v>
      </c>
      <c r="D162" s="32"/>
    </row>
    <row r="163">
      <c r="B163" s="92">
        <v>95.0</v>
      </c>
      <c r="C163" s="86" t="s">
        <v>1473</v>
      </c>
      <c r="D163" s="32"/>
    </row>
    <row r="164">
      <c r="B164" s="92">
        <v>96.0</v>
      </c>
      <c r="C164" s="86" t="s">
        <v>1474</v>
      </c>
      <c r="D164" s="32"/>
    </row>
    <row r="165">
      <c r="A165" s="70" t="str">
        <f>HYPERLINK("https://www.homestuck.com/880","John: High-five Nannaquin.")</f>
        <v>John: High-five Nannaquin.</v>
      </c>
      <c r="B165" s="92">
        <v>97.0</v>
      </c>
      <c r="C165" s="86" t="s">
        <v>1475</v>
      </c>
      <c r="D165" s="32"/>
    </row>
    <row r="166">
      <c r="A166" s="70" t="str">
        <f>HYPERLINK("https://www.homestuck.com/881","John: Climb that echeladder.")</f>
        <v>John: Climb that echeladder.</v>
      </c>
      <c r="B166" s="92">
        <v>98.0</v>
      </c>
      <c r="C166" s="86" t="s">
        <v>1476</v>
      </c>
      <c r="D166" s="32"/>
    </row>
    <row r="167">
      <c r="A167" s="70" t="str">
        <f>HYPERLINK("https://www.homestuck.com/882","John: Collect phat lewtz.")</f>
        <v>John: Collect phat lewtz.</v>
      </c>
    </row>
    <row r="168">
      <c r="A168" s="70" t="str">
        <f>HYPERLINK("https://www.homestuck.com/883","John: Pick up as much grist as you can hold.")</f>
        <v>John: Pick up as much grist as you can hold.</v>
      </c>
    </row>
    <row r="169" ht="31.5" customHeight="1">
      <c r="A169" s="70" t="str">
        <f>HYPERLINK("https://www.homestuck.com/884","==&gt;")</f>
        <v>==&gt;</v>
      </c>
      <c r="B169" s="92">
        <v>99.0</v>
      </c>
      <c r="C169" s="86" t="s">
        <v>1477</v>
      </c>
      <c r="D169" s="32"/>
    </row>
    <row r="170" ht="34.5" customHeight="1">
      <c r="A170" s="70" t="str">
        <f>HYPERLINK("https://www.homestuck.com/885","==&gt;")</f>
        <v>==&gt;</v>
      </c>
    </row>
    <row r="171">
      <c r="A171" s="70" t="str">
        <f>HYPERLINK("https://www.homestuck.com/886","Elsewhere, we find a place...")</f>
        <v>Elsewhere, we find a place...</v>
      </c>
      <c r="B171" s="95">
        <v>100.0</v>
      </c>
      <c r="C171" s="86" t="s">
        <v>1478</v>
      </c>
      <c r="D171" s="32"/>
    </row>
    <row r="172">
      <c r="A172" s="70" t="str">
        <f>HYPERLINK("https://www.homestuck.com/887","==&gt;")</f>
        <v>==&gt;</v>
      </c>
    </row>
    <row r="173">
      <c r="A173" s="70" t="str">
        <f>HYPERLINK("https://www.homestuck.com/888","==&gt;")</f>
        <v>==&gt;</v>
      </c>
    </row>
    <row r="174">
      <c r="A174" s="70" t="str">
        <f>HYPERLINK("https://www.homestuck.com/889","==&gt;")</f>
        <v>==&gt;</v>
      </c>
      <c r="B174" s="95">
        <v>101.0</v>
      </c>
      <c r="C174" s="86" t="s">
        <v>1479</v>
      </c>
      <c r="D174" s="32"/>
    </row>
    <row r="175">
      <c r="A175" s="70" t="str">
        <f>HYPERLINK("https://www.homestuck.com/890","==&gt;")</f>
        <v>==&gt;</v>
      </c>
    </row>
    <row r="176">
      <c r="A176" s="70" t="str">
        <f>HYPERLINK("https://www.homestuck.com/891","==&gt;")</f>
        <v>==&gt;</v>
      </c>
    </row>
    <row r="177">
      <c r="A177" s="70" t="str">
        <f>HYPERLINK("https://www.homestuck.com/892","You are now...")</f>
        <v>You are now...</v>
      </c>
      <c r="B177" s="93">
        <v>102.0</v>
      </c>
      <c r="C177" s="86" t="s">
        <v>1480</v>
      </c>
      <c r="D177" s="32"/>
    </row>
    <row r="178">
      <c r="A178" s="70" t="str">
        <f>HYPERLINK("https://www.homestuck.com/893","PM: Check mail.")</f>
        <v>PM: Check mail.</v>
      </c>
    </row>
    <row r="179" ht="34.5" customHeight="1">
      <c r="A179" s="70" t="str">
        <f>HYPERLINK("https://www.homestuck.com/894","PM: Open envelope.")</f>
        <v>PM: Open envelope.</v>
      </c>
    </row>
    <row r="180" ht="29.25" customHeight="1">
      <c r="A180" s="70" t="str">
        <f>HYPERLINK("https://www.homestuck.com/895","==&gt;")</f>
        <v>==&gt;</v>
      </c>
      <c r="B180" s="93">
        <v>103.0</v>
      </c>
      <c r="C180" s="86" t="s">
        <v>1481</v>
      </c>
      <c r="D180" s="32"/>
    </row>
    <row r="181" ht="27.0" customHeight="1">
      <c r="A181" s="70" t="str">
        <f>HYPERLINK("https://www.homestuck.com/896","==&gt;")</f>
        <v>==&gt;</v>
      </c>
    </row>
    <row r="182">
      <c r="A182" s="70" t="str">
        <f>HYPERLINK("https://www.homestuck.com/897","PM: Examine keyboard and screen.")</f>
        <v>PM: Examine keyboard and screen.</v>
      </c>
      <c r="B182" s="93">
        <v>104.0</v>
      </c>
      <c r="C182" s="86" t="s">
        <v>1482</v>
      </c>
      <c r="D182" s="32"/>
    </row>
    <row r="183">
      <c r="A183" s="70" t="str">
        <f>HYPERLINK("https://www.homestuck.com/898","PM: Type =&gt; VIEW")</f>
        <v>PM: Type =&gt; VIEW</v>
      </c>
    </row>
    <row r="184">
      <c r="A184" s="70" t="str">
        <f>HYPERLINK("https://www.homestuck.com/899","Greetings.")</f>
        <v>Greetings.</v>
      </c>
    </row>
    <row r="185">
      <c r="A185" s="70" t="str">
        <f>HYPERLINK("https://www.homestuck.com/900","Don't I know you?")</f>
        <v>Don't I know you?</v>
      </c>
      <c r="B185" s="93">
        <v>105.0</v>
      </c>
      <c r="C185" s="86" t="s">
        <v>1483</v>
      </c>
      <c r="D185" s="32"/>
    </row>
    <row r="186">
      <c r="A186" s="70" t="str">
        <f>HYPERLINK("https://www.homestuck.com/901","==&gt;")</f>
        <v>==&gt;</v>
      </c>
    </row>
    <row r="187">
      <c r="A187" s="70" t="str">
        <f>HYPERLINK("https://www.homestuck.com/902","==&gt;")</f>
        <v>==&gt;</v>
      </c>
    </row>
    <row r="188">
      <c r="A188" s="70" t="str">
        <f>HYPERLINK("https://www.homestuck.com/903","==&gt;")</f>
        <v>==&gt;</v>
      </c>
      <c r="B188" s="94">
        <v>106.0</v>
      </c>
      <c r="C188" s="86" t="s">
        <v>1484</v>
      </c>
      <c r="D188" s="32"/>
    </row>
    <row r="189">
      <c r="A189" s="70" t="str">
        <f>HYPERLINK("https://www.homestuck.com/904","Rose: Refuse to acknowledge the absurd tea set.")</f>
        <v>Rose: Refuse to acknowledge the absurd tea set.</v>
      </c>
    </row>
    <row r="190">
      <c r="A190" s="70" t="str">
        <f>HYPERLINK("https://www.homestuck.com/905","==&gt;")</f>
        <v>==&gt;</v>
      </c>
    </row>
    <row r="191">
      <c r="A191" s="70" t="str">
        <f>HYPERLINK("https://www.homestuck.com/906","Rose: Wear the scarf. Be the Rider.")</f>
        <v>Rose: Wear the scarf. Be the Rider.</v>
      </c>
    </row>
    <row r="192">
      <c r="B192" s="94">
        <v>107.0</v>
      </c>
      <c r="C192" s="86" t="s">
        <v>1485</v>
      </c>
      <c r="D192" s="32"/>
    </row>
    <row r="193">
      <c r="A193" s="70" t="str">
        <f>HYPERLINK("https://www.homestuck.com/907","==&gt;")</f>
        <v>==&gt;</v>
      </c>
    </row>
    <row r="194">
      <c r="A194" s="70" t="str">
        <f>HYPERLINK("https://www.homestuck.com/908","John: Resist great urge to take the wedged shale.")</f>
        <v>John: Resist great urge to take the wedged shale.</v>
      </c>
    </row>
    <row r="195" ht="23.25" customHeight="1">
      <c r="A195" s="70" t="str">
        <f>HYPERLINK("https://www.homestuck.com/909","==&gt;")</f>
        <v>==&gt;</v>
      </c>
      <c r="B195" s="92">
        <v>108.0</v>
      </c>
      <c r="C195" s="86" t="s">
        <v>1486</v>
      </c>
      <c r="D195" s="32"/>
    </row>
    <row r="196" ht="24.0" customHeight="1">
      <c r="A196" s="70" t="str">
        <f>HYPERLINK("https://www.homestuck.com/910","John: Jump down.")</f>
        <v>John: Jump down.</v>
      </c>
    </row>
    <row r="197">
      <c r="A197" s="70" t="str">
        <f>HYPERLINK("https://www.homestuck.com/911","==&gt;")</f>
        <v>==&gt;</v>
      </c>
      <c r="B197" s="89">
        <v>109.0</v>
      </c>
      <c r="C197" s="86" t="s">
        <v>1487</v>
      </c>
      <c r="D197" s="32"/>
    </row>
    <row r="198">
      <c r="A198" s="70" t="str">
        <f>HYPERLINK("https://www.homestuck.com/912","Jade: Scamper into grand foyer with wild abandon.")</f>
        <v>Jade: Scamper into grand foyer with wild abandon.</v>
      </c>
    </row>
    <row r="199">
      <c r="A199" s="70" t="str">
        <f>HYPERLINK("https://www.homestuck.com/913","Jade: Arm yourself.")</f>
        <v>Jade: Arm yourself.</v>
      </c>
    </row>
    <row r="200">
      <c r="A200" s="70" t="str">
        <f>HYPERLINK("https://www.homestuck.com/914","Jade: Examine those chaps on the sofa.")</f>
        <v>Jade: Examine those chaps on the sofa.</v>
      </c>
      <c r="B200" s="89">
        <v>110.0</v>
      </c>
      <c r="C200" s="86" t="s">
        <v>1488</v>
      </c>
      <c r="D200" s="32"/>
    </row>
    <row r="201">
      <c r="A201" s="70" t="str">
        <f>HYPERLINK("https://www.homestuck.com/915","==&gt;")</f>
        <v>==&gt;</v>
      </c>
    </row>
    <row r="202">
      <c r="A202" s="70" t="str">
        <f>HYPERLINK("https://www.homestuck.com/916","==&gt;")</f>
        <v>==&gt;</v>
      </c>
      <c r="B202" s="89">
        <v>111.0</v>
      </c>
      <c r="C202" s="86" t="s">
        <v>1489</v>
      </c>
      <c r="D202" s="32"/>
    </row>
    <row r="203">
      <c r="A203" s="70" t="str">
        <f>HYPERLINK("https://www.homestuck.com/917","Jade: Leap dramatically across the divide.")</f>
        <v>Jade: Leap dramatically across the divide.</v>
      </c>
    </row>
    <row r="204">
      <c r="A204" s="70" t="str">
        <f>HYPERLINK("https://www.homestuck.com/918","[S] Strife!!!")</f>
        <v>[S] Strife!!!</v>
      </c>
      <c r="B204" s="89">
        <v>112.0</v>
      </c>
      <c r="C204" s="86" t="s">
        <v>1490</v>
      </c>
      <c r="D204" s="32"/>
    </row>
    <row r="205">
      <c r="B205" s="89">
        <v>113.0</v>
      </c>
      <c r="C205" s="86" t="s">
        <v>1491</v>
      </c>
      <c r="D205" s="32"/>
    </row>
    <row r="206">
      <c r="A206" s="70" t="str">
        <f>HYPERLINK("https://www.homestuck.com/919","==&gt;")</f>
        <v>==&gt;</v>
      </c>
      <c r="B206" s="89">
        <v>114.0</v>
      </c>
      <c r="C206" s="86" t="s">
        <v>1492</v>
      </c>
      <c r="D206" s="32"/>
    </row>
    <row r="207">
      <c r="A207" s="70" t="str">
        <f>HYPERLINK("https://www.homestuck.com/920","Jade: Abscond!")</f>
        <v>Jade: Abscond!</v>
      </c>
    </row>
    <row r="208">
      <c r="A208" s="70" t="str">
        <f>HYPERLINK("https://www.homestuck.com/921","PM: Miraculously survive.")</f>
        <v>PM: Miraculously survive.</v>
      </c>
    </row>
    <row r="209">
      <c r="A209" s="70" t="str">
        <f>HYPERLINK("https://www.homestuck.com/922","PM: Peer out explosion hole.")</f>
        <v>PM: Peer out explosion hole.</v>
      </c>
      <c r="B209" s="93">
        <v>115.0</v>
      </c>
      <c r="C209" s="86" t="s">
        <v>1493</v>
      </c>
      <c r="D209" s="32"/>
    </row>
    <row r="210">
      <c r="A210" s="70" t="str">
        <f>HYPERLINK("https://www.homestuck.com/923","==&gt;")</f>
        <v>==&gt;</v>
      </c>
    </row>
    <row r="211">
      <c r="A211" s="70" t="str">
        <f>HYPERLINK("https://www.homestuck.com/924","==&gt;")</f>
        <v>==&gt;</v>
      </c>
    </row>
    <row r="212">
      <c r="A212" s="70" t="str">
        <f>HYPERLINK("https://www.homestuck.com/925","==&gt;")</f>
        <v>==&gt;</v>
      </c>
    </row>
    <row r="213">
      <c r="A213" s="70" t="str">
        <f>HYPERLINK("https://www.homestuck.com/926","Rose: Refuse to acknowledge the absurd kitten.")</f>
        <v>Rose: Refuse to acknowledge the absurd kitten.</v>
      </c>
      <c r="B213" s="94">
        <v>116.0</v>
      </c>
      <c r="C213" s="86" t="s">
        <v>1494</v>
      </c>
      <c r="D213" s="32"/>
    </row>
    <row r="214">
      <c r="A214" s="70" t="str">
        <f>HYPERLINK("https://www.homestuck.com/927","Rose: Insert coin.")</f>
        <v>Rose: Insert coin.</v>
      </c>
    </row>
    <row r="215">
      <c r="A215" s="70" t="str">
        <f>HYPERLINK("https://www.homestuck.com/928","Rose: Let's play a game.")</f>
        <v>Rose: Let's play a game.</v>
      </c>
    </row>
    <row r="216">
      <c r="A216" s="70" t="str">
        <f>HYPERLINK("https://www.homestuck.com/929","Rose: Screw around with the appearifier.")</f>
        <v>Rose: Screw around with the appearifier.</v>
      </c>
      <c r="B216" s="94">
        <v>117.0</v>
      </c>
      <c r="C216" s="86" t="s">
        <v>1495</v>
      </c>
      <c r="D216" s="32"/>
    </row>
    <row r="217">
      <c r="A217" s="70" t="str">
        <f>HYPERLINK("https://www.homestuck.com/930","==&gt;")</f>
        <v>==&gt;</v>
      </c>
    </row>
    <row r="218">
      <c r="A218" s="70" t="str">
        <f>HYPERLINK("https://www.homestuck.com/931","Rose: Cause time paradox.")</f>
        <v>Rose: Cause time paradox.</v>
      </c>
    </row>
    <row r="219">
      <c r="A219" s="70" t="str">
        <f>HYPERLINK("https://www.homestuck.com/932","==&gt;")</f>
        <v>==&gt;</v>
      </c>
      <c r="B219" s="94">
        <v>118.0</v>
      </c>
      <c r="C219" s="86" t="s">
        <v>1496</v>
      </c>
      <c r="D219" s="32"/>
    </row>
    <row r="220">
      <c r="A220" s="70" t="str">
        <f>HYPERLINK("https://www.homestuck.com/933","==&gt;")</f>
        <v>==&gt;</v>
      </c>
    </row>
    <row r="221">
      <c r="A221" s="70" t="str">
        <f>HYPERLINK("https://www.homestuck.com/934","==&gt;")</f>
        <v>==&gt;</v>
      </c>
      <c r="B221" s="94">
        <v>119.0</v>
      </c>
      <c r="C221" s="86" t="s">
        <v>1497</v>
      </c>
      <c r="D221" s="32"/>
    </row>
    <row r="222" ht="42.0" customHeight="1">
      <c r="A222" s="70" t="str">
        <f>HYPERLINK("https://www.homestuck.com/935","Rose: Have a flashback.")</f>
        <v>Rose: Have a flashback.</v>
      </c>
    </row>
    <row r="223">
      <c r="A223" s="70" t="str">
        <f>HYPERLINK("https://www.homestuck.com/936","==&gt;")</f>
        <v>==&gt;</v>
      </c>
      <c r="B223" s="94">
        <v>120.0</v>
      </c>
      <c r="C223" s="86" t="s">
        <v>1498</v>
      </c>
      <c r="D223" s="32"/>
    </row>
    <row r="224">
      <c r="A224" s="70" t="str">
        <f>HYPERLINK("https://www.homestuck.com/937","Rose: Trace Jaspers' whereabouts on the machine.")</f>
        <v>Rose: Trace Jaspers' whereabouts on the machine.</v>
      </c>
    </row>
    <row r="225">
      <c r="A225" s="70" t="str">
        <f>HYPERLINK("https://www.homestuck.com/938","[S] Rose: Fast forward to now.")</f>
        <v>[S] Rose: Fast forward to now.</v>
      </c>
      <c r="B225" s="94">
        <v>121.0</v>
      </c>
      <c r="C225" s="86" t="s">
        <v>1499</v>
      </c>
      <c r="D225" s="32"/>
    </row>
    <row r="226">
      <c r="B226" s="94">
        <v>122.0</v>
      </c>
      <c r="C226" s="86" t="s">
        <v>1500</v>
      </c>
      <c r="D226" s="32"/>
    </row>
    <row r="227">
      <c r="A227" s="70" t="str">
        <f>HYPERLINK("https://www.homestuck.com/939","==&gt;")</f>
        <v>==&gt;</v>
      </c>
      <c r="B227" s="94">
        <v>123.0</v>
      </c>
      <c r="C227" s="86" t="s">
        <v>1501</v>
      </c>
      <c r="D227" s="32"/>
    </row>
    <row r="228">
      <c r="A228" s="70" t="str">
        <f>HYPERLINK("https://www.homestuck.com/940","Rose: Appearify Jaspers immediately.")</f>
        <v>Rose: Appearify Jaspers immediately.</v>
      </c>
    </row>
    <row r="229">
      <c r="A229" s="70" t="str">
        <f>HYPERLINK("https://www.homestuck.com/941","Rose: Stop fooling around and transportalize out of there!")</f>
        <v>Rose: Stop fooling around and transportalize out of there!</v>
      </c>
      <c r="B229" s="94">
        <v>124.0</v>
      </c>
      <c r="C229" s="86" t="s">
        <v>1502</v>
      </c>
      <c r="D229" s="32"/>
    </row>
    <row r="230">
      <c r="A230" s="70" t="str">
        <f>HYPERLINK("https://www.homestuck.com/942","Jade: Locate and feed the devilbeast you call a pet.")</f>
        <v>Jade: Locate and feed the devilbeast you call a pet.</v>
      </c>
    </row>
    <row r="231">
      <c r="A231" s="70" t="str">
        <f>HYPERLINK("https://www.homestuck.com/943","==&gt;")</f>
        <v>==&gt;</v>
      </c>
      <c r="B231" s="89">
        <v>125.0</v>
      </c>
      <c r="C231" s="86" t="s">
        <v>1503</v>
      </c>
      <c r="D231" s="32"/>
    </row>
    <row r="232">
      <c r="A232" s="70" t="str">
        <f>HYPERLINK("https://www.homestuck.com/944","==&gt;")</f>
        <v>==&gt;</v>
      </c>
    </row>
    <row r="233">
      <c r="A233" s="70" t="str">
        <f>HYPERLINK("https://www.homestuck.com/945","Jade: Retrieve the package you expected to arrive.")</f>
        <v>Jade: Retrieve the package you expected to arrive.</v>
      </c>
    </row>
    <row r="234">
      <c r="A234" s="70" t="str">
        <f>HYPERLINK("https://www.homestuck.com/946","John: Triple somersault into room, etc. Stick the landing.")</f>
        <v>John: Triple somersault into room, etc. Stick the landing.</v>
      </c>
      <c r="B234" s="92">
        <v>126.0</v>
      </c>
      <c r="C234" s="86" t="s">
        <v>1504</v>
      </c>
      <c r="D234" s="32"/>
    </row>
    <row r="235">
      <c r="A235" s="70" t="str">
        <f>HYPERLINK("https://www.homestuck.com/947","John: Snoop.")</f>
        <v>John: Snoop.</v>
      </c>
    </row>
    <row r="236" ht="44.25" customHeight="1">
      <c r="A236" s="70" t="str">
        <f>HYPERLINK("https://www.homestuck.com/948","[S] John: Examine your dad's room.")</f>
        <v>[S] John: Examine your dad's room.</v>
      </c>
      <c r="B236" s="92">
        <v>127.0</v>
      </c>
      <c r="C236" s="86" t="s">
        <v>1505</v>
      </c>
      <c r="D236" s="32"/>
    </row>
    <row r="237">
      <c r="B237" s="92">
        <v>128.0</v>
      </c>
      <c r="C237" s="86" t="s">
        <v>1506</v>
      </c>
      <c r="D237" s="32"/>
    </row>
    <row r="238">
      <c r="A238" s="70" t="str">
        <f>HYPERLINK("https://www.homestuck.com/949","John: Calm down, it'll be alright.")</f>
        <v>John: Calm down, it'll be alright.</v>
      </c>
      <c r="B238" s="92">
        <v>129.0</v>
      </c>
      <c r="C238" s="86" t="s">
        <v>1507</v>
      </c>
      <c r="D238" s="32"/>
    </row>
    <row r="239">
      <c r="A239" s="70" t="str">
        <f>HYPERLINK("https://www.homestuck.com/950","==&gt;")</f>
        <v>==&gt;</v>
      </c>
    </row>
    <row r="240" ht="24.0" customHeight="1">
      <c r="A240" s="70" t="str">
        <f>HYPERLINK("https://www.homestuck.com/951","==&gt;")</f>
        <v>==&gt;</v>
      </c>
      <c r="B240" s="95">
        <v>130.0</v>
      </c>
      <c r="C240" s="86" t="s">
        <v>1508</v>
      </c>
      <c r="D240" s="32"/>
    </row>
    <row r="241" ht="24.75" customHeight="1">
      <c r="A241" s="70" t="str">
        <f>HYPERLINK("https://www.homestuck.com/952","==&gt;")</f>
        <v>==&gt;</v>
      </c>
    </row>
    <row r="242" ht="22.5" customHeight="1">
      <c r="A242" s="70" t="str">
        <f>HYPERLINK("https://www.homestuck.com/953","Enter name.")</f>
        <v>Enter name.</v>
      </c>
      <c r="B242" s="95">
        <v>131.0</v>
      </c>
      <c r="C242" s="86" t="s">
        <v>1509</v>
      </c>
      <c r="D242" s="32"/>
    </row>
    <row r="243" ht="30.0" customHeight="1">
      <c r="A243" s="70" t="str">
        <f>HYPERLINK("https://www.homestuck.com/954","Take another stab at it.")</f>
        <v>Take another stab at it.</v>
      </c>
    </row>
    <row r="244">
      <c r="A244" s="70" t="str">
        <f>HYPERLINK("https://www.homestuck.com/955","State name and rank.")</f>
        <v>State name and rank.</v>
      </c>
    </row>
    <row r="245">
      <c r="B245" s="95">
        <v>132.0</v>
      </c>
      <c r="C245" s="86" t="s">
        <v>1510</v>
      </c>
      <c r="D245" s="32"/>
    </row>
    <row r="246">
      <c r="A246" s="70" t="str">
        <f>HYPERLINK("https://www.homestuck.com/956","Jack: Don comical hat.")</f>
        <v>Jack: Don comical hat.</v>
      </c>
      <c r="B246" s="95">
        <v>133.0</v>
      </c>
      <c r="C246" s="86" t="s">
        <v>1511</v>
      </c>
      <c r="D246" s="32"/>
    </row>
    <row r="247">
      <c r="A247" s="70" t="str">
        <f>HYPERLINK("https://www.homestuck.com/957","Jack: Call a minion.")</f>
        <v>Jack: Call a minion.</v>
      </c>
    </row>
    <row r="248" ht="28.5" customHeight="1">
      <c r="A248" s="70" t="str">
        <f>HYPERLINK("https://www.homestuck.com/958","==&gt;")</f>
        <v>==&gt;</v>
      </c>
      <c r="B248" s="95">
        <v>134.0</v>
      </c>
      <c r="C248" s="86" t="s">
        <v>1512</v>
      </c>
      <c r="D248" s="32"/>
    </row>
    <row r="249" ht="28.5" customHeight="1">
      <c r="A249" s="70" t="str">
        <f>HYPERLINK("https://www.homestuck.com/959","==&gt;")</f>
        <v>==&gt;</v>
      </c>
    </row>
    <row r="250">
      <c r="A250" s="70" t="str">
        <f>HYPERLINK("https://www.homestuck.com/960","Jack: Throw down hat in disgust.")</f>
        <v>Jack: Throw down hat in disgust.</v>
      </c>
      <c r="B250" s="95">
        <v>135.0</v>
      </c>
      <c r="C250" s="96" t="s">
        <v>1513</v>
      </c>
      <c r="D250" s="32"/>
    </row>
    <row r="251">
      <c r="A251" s="70" t="str">
        <f>HYPERLINK("https://www.homestuck.com/961","==&gt;")</f>
        <v>==&gt;</v>
      </c>
    </row>
    <row r="252">
      <c r="A252" s="70" t="str">
        <f>HYPERLINK("https://www.homestuck.com/962","==&gt;")</f>
        <v>==&gt;</v>
      </c>
    </row>
    <row r="253">
      <c r="A253" s="70" t="str">
        <f>HYPERLINK("https://www.homestuck.com/963","John: Investigate room for anything dad may have left behind")</f>
        <v>John: Investigate room for anything dad may have left behind</v>
      </c>
      <c r="B253" s="92">
        <v>136.0</v>
      </c>
      <c r="C253" s="86" t="s">
        <v>1514</v>
      </c>
      <c r="D253" s="32"/>
    </row>
    <row r="254">
      <c r="A254" s="70" t="str">
        <f>HYPERLINK("https://www.homestuck.com/964","John: Present time! Open a present see what's inside!")</f>
        <v>John: Present time! Open a present see what's inside!</v>
      </c>
    </row>
    <row r="255">
      <c r="A255" s="70" t="str">
        <f>HYPERLINK("https://www.homestuck.com/965","John: Obtain SW33TL00T.")</f>
        <v>John: Obtain SW33TL00T.</v>
      </c>
    </row>
    <row r="256">
      <c r="A256" s="70" t="str">
        <f>HYPERLINK("https://www.homestuck.com/966","==&gt;")</f>
        <v>==&gt;</v>
      </c>
      <c r="B256" s="92">
        <v>137.0</v>
      </c>
      <c r="C256" s="86" t="s">
        <v>1515</v>
      </c>
      <c r="D256" s="32"/>
    </row>
    <row r="257">
      <c r="A257" s="70" t="str">
        <f>HYPERLINK("https://www.homestuck.com/967","John: Equip array fetch modus.")</f>
        <v>John: Equip array fetch modus.</v>
      </c>
    </row>
    <row r="258">
      <c r="A258" s="70" t="str">
        <f>HYPERLINK("https://www.homestuck.com/968","John: Read instructions for control deck.")</f>
        <v>John: Read instructions for control deck.</v>
      </c>
    </row>
    <row r="259" ht="30.75" customHeight="1">
      <c r="A259" s="70" t="str">
        <f>HYPERLINK("https://www.homestuck.com/969","==&gt;")</f>
        <v>==&gt;</v>
      </c>
      <c r="B259" s="92">
        <v>138.0</v>
      </c>
      <c r="C259" s="86" t="s">
        <v>1516</v>
      </c>
      <c r="D259" s="32"/>
    </row>
    <row r="260" ht="32.25" customHeight="1">
      <c r="A260" s="70" t="str">
        <f>HYPERLINK("https://www.homestuck.com/970","==&gt;")</f>
        <v>==&gt;</v>
      </c>
    </row>
    <row r="261">
      <c r="A261" s="70" t="str">
        <f>HYPERLINK("https://www.homestuck.com/971","John: Unwrap the smallest present first.")</f>
        <v>John: Unwrap the smallest present first.</v>
      </c>
      <c r="B261" s="92">
        <v>139.0</v>
      </c>
      <c r="C261" s="86" t="s">
        <v>1517</v>
      </c>
      <c r="D261" s="32"/>
    </row>
    <row r="262">
      <c r="A262" s="70" t="str">
        <f>HYPERLINK("https://www.homestuck.com/972","==&gt;")</f>
        <v>==&gt;</v>
      </c>
    </row>
    <row r="263">
      <c r="A263" s="70" t="str">
        <f>HYPERLINK("https://www.homestuck.com/973","John: Open the big one.")</f>
        <v>John: Open the big one.</v>
      </c>
    </row>
    <row r="264">
      <c r="A264" s="70" t="str">
        <f>HYPERLINK("https://www.homestuck.com/974","John: Fill up an entire queuestack with shoes.")</f>
        <v>John: Fill up an entire queuestack with shoes.</v>
      </c>
    </row>
    <row r="265">
      <c r="A265" s="70" t="str">
        <f>HYPERLINK("https://www.homestuck.com/975","John: Captchalogue Fruit Gushers.")</f>
        <v>John: Captchalogue Fruit Gushers.</v>
      </c>
      <c r="B265" s="92">
        <v>140.0</v>
      </c>
      <c r="C265" s="86" t="s">
        <v>1518</v>
      </c>
      <c r="D265" s="32"/>
    </row>
    <row r="266">
      <c r="A266" s="70" t="str">
        <f>HYPERLINK("https://www.homestuck.com/976","John: Closely inspect Fruit Gushers box.")</f>
        <v>John: Closely inspect Fruit Gushers box.</v>
      </c>
    </row>
    <row r="267">
      <c r="A267" s="70" t="str">
        <f>HYPERLINK("https://www.homestuck.com/977","==&gt;")</f>
        <v>==&gt;</v>
      </c>
    </row>
    <row r="268">
      <c r="A268" s="70" t="str">
        <f>HYPERLINK("https://www.homestuck.com/978","==&gt;")</f>
        <v>==&gt;</v>
      </c>
      <c r="B268" s="92">
        <v>141.0</v>
      </c>
      <c r="C268" s="86" t="s">
        <v>1519</v>
      </c>
      <c r="D268" s="32"/>
    </row>
    <row r="269">
      <c r="A269" s="70" t="str">
        <f>HYPERLINK("https://www.homestuck.com/979","[S] John: Mental breakdown.")</f>
        <v>[S] John: Mental breakdown.</v>
      </c>
    </row>
    <row r="270">
      <c r="B270" s="92">
        <v>142.0</v>
      </c>
      <c r="C270" s="86" t="s">
        <v>1520</v>
      </c>
      <c r="D270" s="32"/>
    </row>
    <row r="271">
      <c r="A271" s="70" t="str">
        <f>HYPERLINK("https://www.homestuck.com/980","[S] Jade: Retrieve package.")</f>
        <v>[S] Jade: Retrieve package.</v>
      </c>
      <c r="B271" s="89">
        <v>143.0</v>
      </c>
      <c r="C271" s="86" t="s">
        <v>1521</v>
      </c>
      <c r="D271" s="32"/>
    </row>
    <row r="272">
      <c r="B272" s="89">
        <v>144.0</v>
      </c>
      <c r="C272" s="86" t="s">
        <v>1522</v>
      </c>
      <c r="D272" s="32"/>
    </row>
    <row r="273">
      <c r="B273" s="89">
        <v>145.0</v>
      </c>
      <c r="C273" s="86" t="s">
        <v>1523</v>
      </c>
      <c r="D273" s="32"/>
    </row>
    <row r="274">
      <c r="B274" s="89">
        <v>146.0</v>
      </c>
      <c r="C274" s="86" t="s">
        <v>1524</v>
      </c>
      <c r="D274" s="32"/>
    </row>
    <row r="275">
      <c r="B275" s="89">
        <v>147.0</v>
      </c>
      <c r="C275" s="86" t="s">
        <v>1525</v>
      </c>
      <c r="D275" s="32"/>
    </row>
    <row r="276">
      <c r="B276" s="89">
        <v>148.0</v>
      </c>
      <c r="C276" s="86" t="s">
        <v>1526</v>
      </c>
      <c r="D276" s="32"/>
    </row>
    <row r="277">
      <c r="B277" s="89">
        <v>149.0</v>
      </c>
      <c r="C277" s="86" t="s">
        <v>1527</v>
      </c>
      <c r="D277" s="32"/>
    </row>
    <row r="278">
      <c r="B278" s="89">
        <v>150.0</v>
      </c>
      <c r="C278" s="86" t="s">
        <v>1528</v>
      </c>
      <c r="D278" s="32"/>
    </row>
    <row r="279">
      <c r="B279" s="89">
        <v>151.0</v>
      </c>
      <c r="C279" s="86" t="s">
        <v>1529</v>
      </c>
      <c r="D279" s="32"/>
    </row>
    <row r="280">
      <c r="A280" s="70" t="str">
        <f>HYPERLINK("https://www.homestuck.com/981","==&gt;")</f>
        <v>==&gt;</v>
      </c>
      <c r="B280" s="89">
        <v>152.0</v>
      </c>
      <c r="C280" s="86" t="s">
        <v>1530</v>
      </c>
      <c r="D280" s="32"/>
    </row>
    <row r="281">
      <c r="A281" s="70" t="str">
        <f>HYPERLINK("https://www.homestuck.com/982","==&gt;")</f>
        <v>==&gt;</v>
      </c>
    </row>
    <row r="282">
      <c r="A282" s="70" t="str">
        <f>HYPERLINK("https://www.homestuck.com/983","==&gt;")</f>
        <v>==&gt;</v>
      </c>
    </row>
    <row r="283">
      <c r="A283" s="70" t="str">
        <f>HYPERLINK("https://www.homestuck.com/984","Rose: Check self for any mixed atoms with cat.")</f>
        <v>Rose: Check self for any mixed atoms with cat.</v>
      </c>
      <c r="B283" s="94">
        <v>153.0</v>
      </c>
      <c r="C283" s="86" t="s">
        <v>1531</v>
      </c>
      <c r="D283" s="32"/>
    </row>
    <row r="284">
      <c r="A284" s="70" t="str">
        <f>HYPERLINK("https://www.homestuck.com/985","Rose: Look around room.")</f>
        <v>Rose: Look around room.</v>
      </c>
    </row>
    <row r="285">
      <c r="A285" s="70" t="str">
        <f>HYPERLINK("https://www.homestuck.com/986","Rose: Watch the meteor impact.")</f>
        <v>Rose: Watch the meteor impact.</v>
      </c>
    </row>
    <row r="286">
      <c r="A286" s="70" t="str">
        <f>HYPERLINK("https://www.homestuck.com/987","==&gt;")</f>
        <v>==&gt;</v>
      </c>
      <c r="B286" s="94">
        <v>154.0</v>
      </c>
      <c r="C286" s="86" t="s">
        <v>1532</v>
      </c>
      <c r="D286" s="32"/>
    </row>
    <row r="287">
      <c r="A287" s="70" t="str">
        <f>HYPERLINK("https://www.homestuck.com/988","==&gt;")</f>
        <v>==&gt;</v>
      </c>
    </row>
    <row r="288">
      <c r="A288" s="70" t="str">
        <f>HYPERLINK("https://www.homestuck.com/989","John: Get down to business.")</f>
        <v>John: Get down to business.</v>
      </c>
      <c r="B288" s="92">
        <v>155.0</v>
      </c>
      <c r="C288" s="86" t="s">
        <v>1533</v>
      </c>
      <c r="D288" s="32"/>
    </row>
    <row r="289">
      <c r="A289" s="70" t="str">
        <f>HYPERLINK("https://www.homestuck.com/990","Jade: Dream.")</f>
        <v>Jade: Dream.</v>
      </c>
    </row>
    <row r="290">
      <c r="A290" s="70" t="str">
        <f>HYPERLINK("https://www.homestuck.com/991","==&gt;")</f>
        <v>==&gt;</v>
      </c>
    </row>
    <row r="291">
      <c r="A291" s="70" t="str">
        <f>HYPERLINK("https://www.homestuck.com/992","==&gt;")</f>
        <v>==&gt;</v>
      </c>
    </row>
    <row r="292">
      <c r="A292" s="70" t="str">
        <f>HYPERLINK("https://www.homestuck.com/993","==&gt;")</f>
        <v>==&gt;</v>
      </c>
      <c r="B292" s="89">
        <v>156.0</v>
      </c>
      <c r="C292" s="86" t="s">
        <v>1534</v>
      </c>
      <c r="D292" s="32"/>
    </row>
    <row r="293">
      <c r="A293" s="70" t="str">
        <f>HYPERLINK("https://www.homestuck.com/994","Jade: Obliquely foreshadow future through interpretive dance")</f>
        <v>Jade: Obliquely foreshadow future through interpretive dance</v>
      </c>
    </row>
    <row r="294">
      <c r="A294" s="70" t="str">
        <f>HYPERLINK("https://www.homestuck.com/995","Jade: Quick! Get into bed!")</f>
        <v>Jade: Quick! Get into bed!</v>
      </c>
      <c r="B294" s="89">
        <v>157.0</v>
      </c>
      <c r="C294" s="86" t="s">
        <v>1535</v>
      </c>
      <c r="D294" s="32"/>
    </row>
    <row r="295">
      <c r="A295" s="70" t="str">
        <f>HYPERLINK("https://www.homestuck.com/996","Jade: Realize you can fly!")</f>
        <v>Jade: Realize you can fly!</v>
      </c>
    </row>
    <row r="296">
      <c r="A296" s="70" t="str">
        <f>HYPERLINK("https://www.homestuck.com/997","Jade: Open the Package.")</f>
        <v>Jade: Open the Package.</v>
      </c>
      <c r="B296" s="89">
        <v>158.0</v>
      </c>
      <c r="C296" s="86" t="s">
        <v>1536</v>
      </c>
      <c r="D296" s="32"/>
    </row>
    <row r="297">
      <c r="A297" s="70" t="str">
        <f>HYPERLINK("https://www.homestuck.com/998","==&gt;")</f>
        <v>==&gt;</v>
      </c>
    </row>
    <row r="298">
      <c r="A298" s="70" t="str">
        <f>HYPERLINK("https://www.homestuck.com/999","Months in the past...")</f>
        <v>Months in the past...</v>
      </c>
      <c r="B298" s="92">
        <v>159.0</v>
      </c>
      <c r="C298" s="86" t="s">
        <v>1537</v>
      </c>
      <c r="D298" s="32"/>
    </row>
    <row r="299">
      <c r="A299" s="70" t="str">
        <f>HYPERLINK("https://www.homestuck.com/1000","==&gt;")</f>
        <v>==&gt;</v>
      </c>
    </row>
    <row r="300" ht="73.5" customHeight="1">
      <c r="B300" s="92">
        <v>160.0</v>
      </c>
      <c r="C300" s="86" t="s">
        <v>1538</v>
      </c>
      <c r="D300" s="32"/>
    </row>
    <row r="301">
      <c r="A301" s="70" t="str">
        <f>HYPERLINK("https://www.homestuck.com/1001","John: Make totems.")</f>
        <v>John: Make totems.</v>
      </c>
      <c r="B301" s="92">
        <v>161.0</v>
      </c>
      <c r="C301" s="86" t="s">
        <v>1539</v>
      </c>
      <c r="D301" s="32"/>
    </row>
    <row r="302">
      <c r="A302" s="70" t="str">
        <f>HYPERLINK("https://www.homestuck.com/1002","Rose: Flee room.")</f>
        <v>Rose: Flee room.</v>
      </c>
    </row>
    <row r="303">
      <c r="A303" s="70" t="str">
        <f>HYPERLINK("https://www.homestuck.com/1003","Rose: Pester John.")</f>
        <v>Rose: Pester John.</v>
      </c>
      <c r="B303" s="92">
        <v>162.0</v>
      </c>
      <c r="C303" s="86" t="s">
        <v>1540</v>
      </c>
      <c r="D303" s="32"/>
    </row>
    <row r="304">
      <c r="A304" s="70" t="str">
        <f>HYPERLINK("https://www.homestuck.com/1004","==&gt;")</f>
        <v>==&gt;</v>
      </c>
      <c r="B304" s="92">
        <v>163.0</v>
      </c>
      <c r="C304" s="86" t="s">
        <v>1541</v>
      </c>
      <c r="D304" s="32"/>
    </row>
    <row r="305">
      <c r="A305" s="70" t="str">
        <f>HYPERLINK("https://www.homestuck.com/1005","==&gt;")</f>
        <v>==&gt;</v>
      </c>
      <c r="B305" s="93">
        <v>164.0</v>
      </c>
      <c r="C305" s="86" t="s">
        <v>1542</v>
      </c>
      <c r="D305" s="32"/>
    </row>
    <row r="306">
      <c r="A306" s="70" t="str">
        <f>HYPERLINK("https://www.homestuck.com/1006","WV: Descend.")</f>
        <v>WV: Descend.</v>
      </c>
    </row>
    <row r="307">
      <c r="A307" s="70" t="str">
        <f>HYPERLINK("https://www.homestuck.com/1007","WV: Sacrifice your MAYORAL SASH for more CABLES.")</f>
        <v>WV: Sacrifice your MAYORAL SASH for more CABLES.</v>
      </c>
      <c r="B307" s="93">
        <v>165.0</v>
      </c>
      <c r="C307" s="86" t="s">
        <v>1543</v>
      </c>
      <c r="D307" s="32"/>
    </row>
    <row r="308">
      <c r="A308" s="70" t="str">
        <f>HYPERLINK("https://www.homestuck.com/1008","WV: Appearify the temple.")</f>
        <v>WV: Appearify the temple.</v>
      </c>
    </row>
    <row r="309">
      <c r="A309" s="70" t="str">
        <f>HYPERLINK("https://www.homestuck.com/1009","==&gt;")</f>
        <v>==&gt;</v>
      </c>
    </row>
    <row r="310">
      <c r="A310" s="70" t="str">
        <f>HYPERLINK("https://www.homestuck.com/1010","WV: Command Serenity to carry the rope to you.")</f>
        <v>WV: Command Serenity to carry the rope to you.</v>
      </c>
      <c r="B310" s="93">
        <v>166.0</v>
      </c>
      <c r="C310" s="86" t="s">
        <v>1544</v>
      </c>
      <c r="D310" s="32"/>
    </row>
    <row r="311">
      <c r="A311" s="70" t="str">
        <f>HYPERLINK("https://www.homestuck.com/1011","WV: Get ye rope.")</f>
        <v>WV: Get ye rope.</v>
      </c>
    </row>
    <row r="312">
      <c r="A312" s="70" t="str">
        <f>HYPERLINK("https://www.homestuck.com/1012","==&gt;")</f>
        <v>==&gt;</v>
      </c>
    </row>
    <row r="313">
      <c r="A313" s="70" t="str">
        <f>HYPERLINK("https://www.homestuck.com/1013","==&gt;")</f>
        <v>==&gt;</v>
      </c>
      <c r="B313" s="93">
        <v>167.0</v>
      </c>
      <c r="C313" s="86" t="s">
        <v>1545</v>
      </c>
      <c r="D313" s="32"/>
    </row>
    <row r="314">
      <c r="A314" s="70" t="str">
        <f>HYPERLINK("https://www.homestuck.com/1014","==&gt;")</f>
        <v>==&gt;</v>
      </c>
    </row>
    <row r="315">
      <c r="A315" s="70" t="str">
        <f>HYPERLINK("https://www.homestuck.com/1015","WV: Try to appearify the cable again.")</f>
        <v>WV: Try to appearify the cable again.</v>
      </c>
      <c r="B315" s="93">
        <v>168.0</v>
      </c>
      <c r="C315" s="86" t="s">
        <v>1546</v>
      </c>
      <c r="D315" s="32"/>
    </row>
    <row r="316">
      <c r="A316" s="70" t="str">
        <f>HYPERLINK("https://www.homestuck.com/1016","WV: Take obvious course of action.")</f>
        <v>WV: Take obvious course of action.</v>
      </c>
    </row>
    <row r="317">
      <c r="A317" s="70" t="str">
        <f>HYPERLINK("https://www.homestuck.com/1017","Years in the future...")</f>
        <v>Years in the future...</v>
      </c>
    </row>
    <row r="318">
      <c r="A318" s="70" t="str">
        <f>HYPERLINK("https://www.homestuck.com/1018","==&gt;")</f>
        <v>==&gt;</v>
      </c>
      <c r="B318" s="93">
        <v>169.0</v>
      </c>
      <c r="C318" s="86" t="s">
        <v>1547</v>
      </c>
      <c r="D318" s="32"/>
    </row>
    <row r="319">
      <c r="A319" s="70" t="str">
        <f>HYPERLINK("https://www.homestuck.com/1019","==&gt;")</f>
        <v>==&gt;</v>
      </c>
    </row>
    <row r="320">
      <c r="A320" s="70" t="str">
        <f>HYPERLINK("https://www.homestuck.com/1020","==&gt;")</f>
        <v>==&gt;</v>
      </c>
    </row>
    <row r="321">
      <c r="A321" s="70" t="str">
        <f>HYPERLINK("https://www.homestuck.com/1021","==&gt;")</f>
        <v>==&gt;</v>
      </c>
    </row>
    <row r="322">
      <c r="A322" s="70" t="str">
        <f>HYPERLINK("https://www.homestuck.com/1022","Rose: Build as much as you can as fast as you can.")</f>
        <v>Rose: Build as much as you can as fast as you can.</v>
      </c>
      <c r="B322" s="94">
        <v>170.0</v>
      </c>
      <c r="C322" s="86" t="s">
        <v>1548</v>
      </c>
      <c r="D322" s="32"/>
    </row>
    <row r="323" ht="25.5" customHeight="1">
      <c r="A323" s="70" t="str">
        <f>HYPERLINK("https://www.homestuck.com/1023","==&gt;")</f>
        <v>==&gt;</v>
      </c>
      <c r="B323" s="92">
        <v>171.0</v>
      </c>
      <c r="C323" s="86" t="s">
        <v>1549</v>
      </c>
      <c r="D323" s="32"/>
    </row>
    <row r="324">
      <c r="A324" s="70" t="str">
        <f>HYPERLINK("https://www.homestuck.com/1024","John: Alchemize.")</f>
        <v>John: Alchemize.</v>
      </c>
    </row>
    <row r="325">
      <c r="B325" s="92">
        <v>172.0</v>
      </c>
      <c r="C325" s="86" t="s">
        <v>1550</v>
      </c>
      <c r="D325" s="32"/>
    </row>
    <row r="326">
      <c r="A326" s="70" t="str">
        <f>HYPERLINK("https://www.homestuck.com/1025","==&gt;")</f>
        <v>==&gt;</v>
      </c>
      <c r="B326" s="92">
        <v>173.0</v>
      </c>
      <c r="C326" s="86" t="s">
        <v>1551</v>
      </c>
      <c r="D326" s="32"/>
    </row>
    <row r="327" ht="17.25" customHeight="1">
      <c r="A327" s="70" t="str">
        <f>HYPERLINK("https://www.homestuck.com/1026","[S] Jade: Dream up extra arms and play advanced bass solo.")</f>
        <v>[S] Jade: Dream up extra arms and play advanced bass solo.</v>
      </c>
    </row>
    <row r="328" ht="21.0" customHeight="1">
      <c r="B328" s="89">
        <v>174.0</v>
      </c>
      <c r="C328" s="86" t="s">
        <v>1552</v>
      </c>
      <c r="D328" s="32"/>
    </row>
    <row r="329" ht="18.0" customHeight="1">
      <c r="B329" s="89">
        <v>175.0</v>
      </c>
      <c r="C329" s="86" t="s">
        <v>1553</v>
      </c>
      <c r="D329" s="32"/>
    </row>
    <row r="330">
      <c r="A330" s="70" t="str">
        <f>HYPERLINK("https://www.homestuck.com/1027","Jade: Change wardrobifier to cycle thru STAR HEART HORSESHOE")</f>
        <v>Jade: Change wardrobifier to cycle thru STAR HEART HORSESHOE</v>
      </c>
    </row>
    <row r="331">
      <c r="A331" s="70" t="str">
        <f>HYPERLINK("https://www.homestuck.com/1028","Jade: Go explore the golden city.")</f>
        <v>Jade: Go explore the golden city.</v>
      </c>
    </row>
    <row r="332" ht="22.5" customHeight="1">
      <c r="A332" s="70" t="str">
        <f>HYPERLINK("https://www.homestuck.com/1029","==&gt;")</f>
        <v>==&gt;</v>
      </c>
      <c r="B332" s="89">
        <v>176.0</v>
      </c>
      <c r="C332" s="86" t="s">
        <v>1554</v>
      </c>
      <c r="D332" s="32"/>
    </row>
    <row r="333" ht="20.25" customHeight="1">
      <c r="A333" s="70" t="str">
        <f>HYPERLINK("https://www.homestuck.com/1030","==&gt;")</f>
        <v>==&gt;</v>
      </c>
    </row>
    <row r="334">
      <c r="A334" s="70" t="str">
        <f>HYPERLINK("https://www.homestuck.com/1031","==&gt;")</f>
        <v>==&gt;</v>
      </c>
      <c r="B334" s="89">
        <v>177.0</v>
      </c>
      <c r="C334" s="86" t="s">
        <v>1555</v>
      </c>
      <c r="D334" s="32"/>
    </row>
    <row r="335">
      <c r="A335" s="70" t="str">
        <f>HYPERLINK("https://www.homestuck.com/1032","Jade: Go and make a new friend.")</f>
        <v>Jade: Go and make a new friend.</v>
      </c>
    </row>
    <row r="336">
      <c r="A336" s="70" t="str">
        <f>HYPERLINK("https://www.homestuck.com/1033","==&gt;")</f>
        <v>==&gt;</v>
      </c>
      <c r="B336" s="89">
        <v>178.0</v>
      </c>
      <c r="C336" s="86" t="s">
        <v>1556</v>
      </c>
      <c r="D336" s="32"/>
    </row>
    <row r="337">
      <c r="A337" s="70" t="str">
        <f>HYPERLINK("https://www.homestuck.com/1034","==&gt;")</f>
        <v>==&gt;</v>
      </c>
    </row>
    <row r="338">
      <c r="B338" s="89">
        <v>179.0</v>
      </c>
      <c r="C338" s="86" t="s">
        <v>1557</v>
      </c>
      <c r="D338" s="32"/>
    </row>
    <row r="339">
      <c r="A339" s="70" t="str">
        <f>HYPERLINK("https://www.homestuck.com/1035","==&gt;")</f>
        <v>==&gt;</v>
      </c>
    </row>
    <row r="340">
      <c r="A340" s="70" t="str">
        <f>HYPERLINK("https://www.homestuck.com/1036","WV: Eat letter and envelope.")</f>
        <v>WV: Eat letter and envelope.</v>
      </c>
    </row>
    <row r="341">
      <c r="A341" s="70" t="str">
        <f>HYPERLINK("https://www.homestuck.com/1037","WV: Look behind you!")</f>
        <v>WV: Look behind you!</v>
      </c>
      <c r="B341" s="93">
        <v>180.0</v>
      </c>
      <c r="C341" s="86" t="s">
        <v>1558</v>
      </c>
      <c r="D341" s="32"/>
    </row>
    <row r="342">
      <c r="A342" s="70" t="str">
        <f>HYPERLINK("https://www.homestuck.com/1038","WV: Read letter.")</f>
        <v>WV: Read letter.</v>
      </c>
    </row>
    <row r="343">
      <c r="A343" s="70" t="str">
        <f>HYPERLINK("https://www.homestuck.com/1039","==&gt;")</f>
        <v>==&gt;</v>
      </c>
      <c r="B343" s="93">
        <v>181.0</v>
      </c>
      <c r="C343" s="86" t="s">
        <v>1559</v>
      </c>
      <c r="D343" s="32"/>
    </row>
    <row r="344">
      <c r="B344" s="93">
        <v>182.0</v>
      </c>
      <c r="C344" s="86" t="s">
        <v>1560</v>
      </c>
      <c r="D344" s="32"/>
    </row>
    <row r="345" ht="25.5" customHeight="1">
      <c r="A345" s="70" t="str">
        <f>HYPERLINK("https://www.homestuck.com/1040","==&gt;")</f>
        <v>==&gt;</v>
      </c>
    </row>
    <row r="346" ht="27.0" customHeight="1">
      <c r="A346" s="70" t="str">
        <f>HYPERLINK("https://www.homestuck.com/1041","==&gt;")</f>
        <v>==&gt;</v>
      </c>
    </row>
    <row r="347">
      <c r="A347" s="70" t="str">
        <f>HYPERLINK("https://www.homestuck.com/1042","==&gt;")</f>
        <v>==&gt;</v>
      </c>
      <c r="B347" s="93">
        <v>183.0</v>
      </c>
      <c r="C347" s="86" t="s">
        <v>1561</v>
      </c>
      <c r="D347" s="32"/>
    </row>
    <row r="348">
      <c r="A348" s="70" t="str">
        <f>HYPERLINK("https://www.homestuck.com/1043","==&gt;")</f>
        <v>==&gt;</v>
      </c>
    </row>
    <row r="349">
      <c r="A349" s="70" t="str">
        <f>HYPERLINK("https://www.homestuck.com/1044","==&gt;")</f>
        <v>==&gt;</v>
      </c>
    </row>
    <row r="350">
      <c r="A350" s="90" t="str">
        <f>HYPERLINK("https://www.homestuck.com/1045","==&gt;")</f>
        <v>==&gt;</v>
      </c>
    </row>
    <row r="351">
      <c r="A351" s="70" t="str">
        <f>HYPERLINK("https://www.homestuck.com/1046","WV: Give present! Hooray!!!")</f>
        <v>WV: Give present! Hooray!!!</v>
      </c>
      <c r="B351" s="89">
        <v>184.0</v>
      </c>
      <c r="C351" s="86" t="s">
        <v>1562</v>
      </c>
      <c r="D351" s="32"/>
    </row>
    <row r="352">
      <c r="A352" s="70" t="str">
        <f>HYPERLINK("https://www.homestuck.com/1047","Jade: Gracefully fly to the other golden tower.")</f>
        <v>Jade: Gracefully fly to the other golden tower.</v>
      </c>
    </row>
    <row r="353">
      <c r="A353" s="70" t="str">
        <f>HYPERLINK("https://www.homestuck.com/1048","Jade: Inspect neighbor's tower.")</f>
        <v>Jade: Inspect neighbor's tower.</v>
      </c>
      <c r="B353" s="89">
        <v>185.0</v>
      </c>
      <c r="C353" s="86" t="s">
        <v>1563</v>
      </c>
      <c r="D353" s="32"/>
    </row>
    <row r="354">
      <c r="A354" s="70" t="str">
        <f>HYPERLINK("https://www.homestuck.com/1049","==&gt;")</f>
        <v>==&gt;</v>
      </c>
    </row>
    <row r="355">
      <c r="A355" s="70" t="str">
        <f>HYPERLINK("https://www.homestuck.com/1050","==&gt;")</f>
        <v>==&gt;</v>
      </c>
    </row>
    <row r="356">
      <c r="A356" s="70" t="str">
        <f>HYPERLINK("https://www.homestuck.com/1051","==&gt;")</f>
        <v>==&gt;</v>
      </c>
      <c r="B356" s="92">
        <v>186.0</v>
      </c>
      <c r="C356" s="86" t="s">
        <v>1564</v>
      </c>
      <c r="D356" s="32"/>
    </row>
    <row r="357">
      <c r="A357" s="70" t="str">
        <f>HYPERLINK("https://www.homestuck.com/1052","John: Alchemize in a 1980's time-lapse montage.")</f>
        <v>John: Alchemize in a 1980's time-lapse montage.</v>
      </c>
    </row>
    <row r="358">
      <c r="A358" s="70" t="str">
        <f>HYPERLINK("https://www.homestuck.com/1053","John: Recombine hammer and pogo ride.")</f>
        <v>John: Recombine hammer and pogo ride.</v>
      </c>
      <c r="B358" s="92">
        <v>187.0</v>
      </c>
      <c r="C358" s="86" t="s">
        <v>1565</v>
      </c>
      <c r="D358" s="32"/>
    </row>
    <row r="359">
      <c r="A359" s="70" t="str">
        <f>HYPERLINK("https://www.homestuck.com/1054","John: Combine ghost shirt and suit.")</f>
        <v>John: Combine ghost shirt and suit.</v>
      </c>
    </row>
    <row r="360">
      <c r="A360" s="70" t="str">
        <f>HYPERLINK("https://www.homestuck.com/1055","John: Combine ghost suit and Wise Guy book.")</f>
        <v>John: Combine ghost suit and Wise Guy book.</v>
      </c>
      <c r="B360" s="92">
        <v>188.0</v>
      </c>
      <c r="C360" s="86" t="s">
        <v>1566</v>
      </c>
      <c r="D360" s="32"/>
    </row>
    <row r="361">
      <c r="A361" s="70" t="str">
        <f>HYPERLINK("https://www.homestuck.com/1056","John: Combine glasses and PDA.")</f>
        <v>John: Combine glasses and PDA.</v>
      </c>
    </row>
    <row r="362">
      <c r="B362" s="92">
        <v>189.0</v>
      </c>
      <c r="C362" s="86" t="s">
        <v>1567</v>
      </c>
      <c r="D362" s="32"/>
    </row>
    <row r="363">
      <c r="A363" s="70" t="str">
        <f>HYPERLINK("https://www.homestuck.com/1057","John: Combine sledgehammer, telescope, and Sassacre text.")</f>
        <v>John: Combine sledgehammer, telescope, and Sassacre text.</v>
      </c>
    </row>
    <row r="364">
      <c r="A364" s="70" t="str">
        <f>HYPERLINK("https://www.homestuck.com/1058","John: Combine gushers and blue ectoplasm.")</f>
        <v>John: Combine gushers and blue ectoplasm.</v>
      </c>
      <c r="B364" s="92">
        <v>190.0</v>
      </c>
      <c r="C364" s="86" t="s">
        <v>1568</v>
      </c>
      <c r="D364" s="32"/>
    </row>
    <row r="365" ht="27.75" customHeight="1">
      <c r="A365" s="70" t="str">
        <f>HYPERLINK("https://www.homestuck.com/1059","John: Combine fake arm, blue ectoplasm, and PDA.")</f>
        <v>John: Combine fake arm, blue ectoplasm, and PDA.</v>
      </c>
    </row>
    <row r="366" ht="28.5" customHeight="1">
      <c r="B366" s="92">
        <v>191.0</v>
      </c>
      <c r="C366" s="86" t="s">
        <v>1569</v>
      </c>
      <c r="D366" s="32"/>
    </row>
    <row r="367">
      <c r="A367" s="70" t="str">
        <f>HYPERLINK("https://www.homestuck.com/1060","John: Combine ghost gauntlet and bathroom mirror.")</f>
        <v>John: Combine ghost gauntlet and bathroom mirror.</v>
      </c>
    </row>
    <row r="368">
      <c r="A368" s="70" t="str">
        <f>HYPERLINK("https://www.homestuck.com/1061","John: Combine umbrella and straight razor.")</f>
        <v>John: Combine umbrella and straight razor.</v>
      </c>
      <c r="B368" s="92">
        <v>192.0</v>
      </c>
      <c r="C368" s="86" t="s">
        <v>1570</v>
      </c>
      <c r="D368" s="32"/>
    </row>
    <row r="369">
      <c r="A369" s="70" t="str">
        <f>HYPERLINK("https://www.homestuck.com/1062","John: Combine gushers and shaving cream.")</f>
        <v>John: Combine gushers and shaving cream.</v>
      </c>
    </row>
    <row r="370">
      <c r="A370" s="70" t="str">
        <f>HYPERLINK("https://www.homestuck.com/1063","John: Combine Ghost Dad poster with...")</f>
        <v>John: Combine Ghost Dad poster with...</v>
      </c>
      <c r="B370" s="92">
        <v>193.0</v>
      </c>
      <c r="C370" s="86" t="s">
        <v>1571</v>
      </c>
      <c r="D370" s="32"/>
    </row>
    <row r="371">
      <c r="A371" s="70" t="str">
        <f>HYPERLINK("https://www.homestuck.com/1064","John: Captchalogue/punch Heath Ledger Joker figurine.")</f>
        <v>John: Captchalogue/punch Heath Ledger Joker figurine.</v>
      </c>
    </row>
    <row r="372">
      <c r="A372" s="70" t="str">
        <f>HYPERLINK("https://www.homestuck.com/1065","John: Combine Cosby poster with computer.")</f>
        <v>John: Combine Cosby poster with computer.</v>
      </c>
      <c r="B372" s="92">
        <v>194.0</v>
      </c>
      <c r="C372" s="86" t="s">
        <v>1572</v>
      </c>
      <c r="D372" s="32"/>
    </row>
    <row r="373">
      <c r="A373" s="70" t="str">
        <f>HYPERLINK("https://www.homestuck.com/1066","John: Combine Dad's hat and Problem Sleuth game.")</f>
        <v>John: Combine Dad's hat and Problem Sleuth game.</v>
      </c>
    </row>
    <row r="374">
      <c r="A374" s="70" t="str">
        <f>HYPERLINK("https://www.homestuck.com/1067","John: Combine Hammer and Problem Sleuth game.")</f>
        <v>John: Combine Hammer and Problem Sleuth game.</v>
      </c>
      <c r="B374" s="92">
        <v>195.0</v>
      </c>
      <c r="C374" s="86" t="s">
        <v>1573</v>
      </c>
      <c r="D374" s="32"/>
    </row>
    <row r="375">
      <c r="A375" s="70" t="str">
        <f>HYPERLINK("https://www.homestuck.com/1068","John: Combine iron and pogo hammer.")</f>
        <v>John: Combine iron and pogo hammer.</v>
      </c>
    </row>
    <row r="376">
      <c r="A376" s="70" t="str">
        <f>HYPERLINK("https://www.homestuck.com/1069","==&gt;")</f>
        <v>==&gt;</v>
      </c>
      <c r="B376" s="92">
        <v>196.0</v>
      </c>
      <c r="C376" s="86" t="s">
        <v>1574</v>
      </c>
      <c r="D376" s="32"/>
    </row>
    <row r="377">
      <c r="A377" s="70" t="str">
        <f>HYPERLINK("https://www.homestuck.com/1070","[S] Dave: Strife!")</f>
        <v>[S] Dave: Strife!</v>
      </c>
      <c r="B377" s="91">
        <v>197.0</v>
      </c>
      <c r="C377" s="86" t="s">
        <v>1575</v>
      </c>
      <c r="D377" s="32"/>
    </row>
    <row r="378">
      <c r="B378" s="91">
        <v>198.0</v>
      </c>
      <c r="C378" s="86" t="s">
        <v>1576</v>
      </c>
      <c r="D378" s="32"/>
    </row>
    <row r="379">
      <c r="B379" s="91">
        <v>199.0</v>
      </c>
      <c r="C379" s="86" t="s">
        <v>1577</v>
      </c>
      <c r="D379" s="32"/>
    </row>
    <row r="380">
      <c r="B380" s="97">
        <v>200.0</v>
      </c>
      <c r="C380" s="86" t="s">
        <v>1578</v>
      </c>
      <c r="D380" s="32"/>
    </row>
    <row r="381">
      <c r="A381" s="70" t="str">
        <f>HYPERLINK("https://www.homestuck.com/1071","==&gt;")</f>
        <v>==&gt;</v>
      </c>
    </row>
    <row r="382">
      <c r="A382" s="70" t="str">
        <f>HYPERLINK("https://www.homestuck.com/1072","==&gt;")</f>
        <v>==&gt;</v>
      </c>
      <c r="B382" s="91">
        <v>201.0</v>
      </c>
      <c r="C382" s="86" t="s">
        <v>1579</v>
      </c>
      <c r="D382" s="32"/>
    </row>
    <row r="383">
      <c r="A383" s="70" t="str">
        <f>HYPERLINK("https://www.homestuck.com/1073","[S] Jade: Pester John.")</f>
        <v>[S] Jade: Pester John.</v>
      </c>
    </row>
    <row r="384">
      <c r="B384" s="89">
        <v>202.0</v>
      </c>
      <c r="C384" s="86" t="s">
        <v>1580</v>
      </c>
      <c r="D384" s="32"/>
    </row>
    <row r="385">
      <c r="B385" s="89">
        <v>203.0</v>
      </c>
      <c r="C385" s="86" t="s">
        <v>1581</v>
      </c>
      <c r="D385" s="26"/>
    </row>
    <row r="386">
      <c r="B386" s="89">
        <v>204.0</v>
      </c>
      <c r="C386" s="86" t="s">
        <v>1582</v>
      </c>
      <c r="D386" s="26"/>
    </row>
    <row r="387">
      <c r="B387" s="89">
        <v>205.0</v>
      </c>
      <c r="C387" s="86" t="s">
        <v>1583</v>
      </c>
      <c r="D387" s="32"/>
    </row>
    <row r="388">
      <c r="B388" s="89">
        <v>206.0</v>
      </c>
      <c r="C388" s="86" t="s">
        <v>1584</v>
      </c>
      <c r="D388" s="32"/>
    </row>
    <row r="389">
      <c r="B389" s="89">
        <v>207.0</v>
      </c>
      <c r="C389" s="86" t="s">
        <v>1585</v>
      </c>
      <c r="D389" s="32"/>
    </row>
    <row r="390">
      <c r="A390" s="70" t="str">
        <f>HYPERLINK("https://www.homestuck.com/1074","==&gt;")</f>
        <v>==&gt;</v>
      </c>
      <c r="B390" s="89">
        <v>208.0</v>
      </c>
      <c r="C390" s="86" t="s">
        <v>1586</v>
      </c>
      <c r="D390" s="32"/>
    </row>
    <row r="391">
      <c r="B391" s="89">
        <v>209.0</v>
      </c>
      <c r="C391" s="86" t="s">
        <v>1587</v>
      </c>
      <c r="D391" s="32"/>
    </row>
    <row r="392">
      <c r="A392" s="70" t="str">
        <f>HYPERLINK("https://www.homestuck.com/1075","Jade: Update colourful reminders.")</f>
        <v>Jade: Update colourful reminders.</v>
      </c>
      <c r="B392" s="89">
        <v>210.0</v>
      </c>
      <c r="C392" s="86" t="s">
        <v>1588</v>
      </c>
      <c r="D392" s="26" t="s">
        <v>1589</v>
      </c>
    </row>
    <row r="393">
      <c r="A393" s="70" t="str">
        <f>HYPERLINK("https://www.homestuck.com/1076","==&gt;")</f>
        <v>==&gt;</v>
      </c>
      <c r="B393" s="89">
        <v>211.0</v>
      </c>
      <c r="C393" s="86" t="s">
        <v>1590</v>
      </c>
      <c r="D393" s="26"/>
    </row>
    <row r="394">
      <c r="A394" s="70" t="str">
        <f>HYPERLINK("https://www.homestuck.com/1077","Jade: Grab your harpoon gun.")</f>
        <v>Jade: Grab your harpoon gun.</v>
      </c>
    </row>
    <row r="395">
      <c r="A395" s="70" t="str">
        <f>HYPERLINK("https://www.homestuck.com/1078","Jade: Use harpoon to zip-line into the great outdoors.")</f>
        <v>Jade: Use harpoon to zip-line into the great outdoors.</v>
      </c>
      <c r="B395" s="89">
        <v>212.0</v>
      </c>
      <c r="C395" s="86" t="s">
        <v>1591</v>
      </c>
      <c r="D395" s="32"/>
    </row>
    <row r="396">
      <c r="A396" s="70" t="str">
        <f>HYPERLINK("https://www.homestuck.com/1079","==&gt;")</f>
        <v>==&gt;</v>
      </c>
    </row>
    <row r="397">
      <c r="A397" s="70" t="str">
        <f>HYPERLINK("https://www.homestuck.com/1080","==&gt;")</f>
        <v>==&gt;</v>
      </c>
    </row>
    <row r="398">
      <c r="B398" s="89">
        <v>213.0</v>
      </c>
      <c r="C398" s="86" t="s">
        <v>1592</v>
      </c>
      <c r="D398" s="32"/>
    </row>
    <row r="399">
      <c r="A399" s="70" t="str">
        <f>HYPERLINK("https://www.homestuck.com/1081","Rose: Finish building.")</f>
        <v>Rose: Finish building.</v>
      </c>
    </row>
    <row r="400">
      <c r="A400" s="70" t="str">
        <f>HYPERLINK("https://www.homestuck.com/1082","Dave: Mourn the loss of Cal.")</f>
        <v>Dave: Mourn the loss of Cal.</v>
      </c>
      <c r="B400" s="91">
        <v>214.0</v>
      </c>
      <c r="C400" s="86" t="s">
        <v>1593</v>
      </c>
      <c r="D400" s="32"/>
    </row>
    <row r="401">
      <c r="A401" s="70" t="str">
        <f>HYPERLINK("https://www.homestuck.com/1083","Dave: Go get a god damn new sword.")</f>
        <v>Dave: Go get a god damn new sword.</v>
      </c>
    </row>
    <row r="402">
      <c r="A402" s="70" t="str">
        <f>HYPERLINK("https://www.homestuck.com/1084","Dave: Captchalogue beta.")</f>
        <v>Dave: Captchalogue beta.</v>
      </c>
      <c r="B402" s="91">
        <v>215.0</v>
      </c>
      <c r="C402" s="86" t="s">
        <v>1594</v>
      </c>
      <c r="D402" s="32"/>
    </row>
    <row r="403" ht="20.25" customHeight="1">
      <c r="A403" s="70" t="str">
        <f>HYPERLINK("https://www.homestuck.com/1085","Dave: Eject your modus and set it to Scrabble values.")</f>
        <v>Dave: Eject your modus and set it to Scrabble values.</v>
      </c>
    </row>
    <row r="404" ht="20.25" customHeight="1">
      <c r="B404" s="91">
        <v>216.0</v>
      </c>
      <c r="C404" s="86" t="s">
        <v>1595</v>
      </c>
      <c r="D404" s="32"/>
    </row>
    <row r="405">
      <c r="A405" s="70" t="str">
        <f>HYPERLINK("https://www.homestuck.com/1086","Dave: Get beta.")</f>
        <v>Dave: Get beta.</v>
      </c>
    </row>
    <row r="406">
      <c r="A406" s="70" t="str">
        <f>HYPERLINK("https://www.homestuck.com/1087","Dave: Pester Rose.")</f>
        <v>Dave: Pester Rose.</v>
      </c>
    </row>
    <row r="407">
      <c r="B407" s="91">
        <v>217.0</v>
      </c>
      <c r="C407" s="86" t="s">
        <v>1596</v>
      </c>
      <c r="D407" s="32"/>
    </row>
    <row r="408">
      <c r="A408" s="70" t="str">
        <f>HYPERLINK("https://www.homestuck.com/1088","==&gt;")</f>
        <v>==&gt;</v>
      </c>
    </row>
    <row r="409">
      <c r="A409" s="70" t="str">
        <f>HYPERLINK("https://www.homestuck.com/1089","Rose: Captchalogue and send John code for his present.")</f>
        <v>Rose: Captchalogue and send John code for his present.</v>
      </c>
      <c r="B409" s="94">
        <v>218.0</v>
      </c>
      <c r="C409" s="86" t="s">
        <v>1597</v>
      </c>
      <c r="D409" s="32"/>
    </row>
    <row r="410">
      <c r="A410" s="70" t="str">
        <f>HYPERLINK("https://www.homestuck.com/1090","Months in the past...")</f>
        <v>Months in the past...</v>
      </c>
    </row>
    <row r="411">
      <c r="A411" s="70" t="str">
        <f>HYPERLINK("https://www.homestuck.com/1091","dear rose,")</f>
        <v>dear rose,</v>
      </c>
    </row>
    <row r="412">
      <c r="B412" s="94">
        <v>219.0</v>
      </c>
      <c r="C412" s="86" t="s">
        <v>1598</v>
      </c>
      <c r="D412" s="32"/>
    </row>
    <row r="413">
      <c r="A413" s="70" t="str">
        <f>HYPERLINK("https://www.homestuck.com/1092","==&gt;")</f>
        <v>==&gt;</v>
      </c>
    </row>
    <row r="414">
      <c r="A414" s="70" t="str">
        <f>HYPERLINK("https://www.homestuck.com/1093","Rose: Answer.")</f>
        <v>Rose: Answer.</v>
      </c>
    </row>
    <row r="415">
      <c r="B415" s="94">
        <v>220.0</v>
      </c>
      <c r="C415" s="86" t="s">
        <v>1599</v>
      </c>
      <c r="D415" s="32"/>
    </row>
    <row r="416">
      <c r="B416" s="94">
        <v>221.0</v>
      </c>
      <c r="C416" s="86" t="s">
        <v>1600</v>
      </c>
      <c r="D416" s="32"/>
    </row>
    <row r="417">
      <c r="A417" s="70" t="str">
        <f>HYPERLINK("https://www.homestuck.com/1094","==&gt;")</f>
        <v>==&gt;</v>
      </c>
    </row>
    <row r="418">
      <c r="A418" s="70" t="str">
        <f>HYPERLINK("https://www.homestuck.com/1095","==&gt;")</f>
        <v>==&gt;</v>
      </c>
      <c r="B418" s="91">
        <v>222.0</v>
      </c>
      <c r="C418" s="86" t="s">
        <v>1601</v>
      </c>
      <c r="D418" s="32"/>
    </row>
    <row r="419">
      <c r="A419" s="70" t="str">
        <f>HYPERLINK("https://www.homestuck.com/1096","==&gt;")</f>
        <v>==&gt;</v>
      </c>
    </row>
    <row r="420">
      <c r="A420" s="70" t="str">
        <f>HYPERLINK("https://www.homestuck.com/1097","dear dave,")</f>
        <v>dear dave,</v>
      </c>
    </row>
    <row r="421">
      <c r="B421" s="91">
        <v>223.0</v>
      </c>
      <c r="C421" s="86" t="s">
        <v>1602</v>
      </c>
      <c r="D421" s="32"/>
    </row>
    <row r="422">
      <c r="A422" s="70" t="str">
        <f>HYPERLINK("https://www.homestuck.com/1098","==&gt;")</f>
        <v>==&gt;</v>
      </c>
    </row>
    <row r="423">
      <c r="A423" s="70" t="str">
        <f>HYPERLINK("https://www.homestuck.com/1099","Dave: Answer.")</f>
        <v>Dave: Answer.</v>
      </c>
    </row>
    <row r="424">
      <c r="B424" s="91">
        <v>224.0</v>
      </c>
      <c r="C424" s="86" t="s">
        <v>1603</v>
      </c>
      <c r="D424" s="32"/>
    </row>
    <row r="425">
      <c r="B425" s="91">
        <v>225.0</v>
      </c>
      <c r="C425" s="86" t="s">
        <v>1604</v>
      </c>
      <c r="D425" s="32"/>
    </row>
    <row r="426">
      <c r="B426" s="91">
        <v>226.0</v>
      </c>
      <c r="C426" s="86" t="s">
        <v>1605</v>
      </c>
      <c r="D426" s="32"/>
    </row>
    <row r="427">
      <c r="A427" s="70" t="str">
        <f>HYPERLINK("https://www.homestuck.com/1100","You are now...")</f>
        <v>You are now...</v>
      </c>
    </row>
    <row r="428">
      <c r="A428" s="70" t="str">
        <f>HYPERLINK("https://www.homestuck.com/1101","AR: Realize that your weapon is magazine-fed, not clip-fed.")</f>
        <v>AR: Realize that your weapon is magazine-fed, not clip-fed.</v>
      </c>
      <c r="B428" s="93">
        <v>227.0</v>
      </c>
      <c r="C428" s="86" t="s">
        <v>1606</v>
      </c>
      <c r="D428" s="32"/>
    </row>
    <row r="429">
      <c r="A429" s="70" t="str">
        <f>HYPERLINK("https://www.homestuck.com/1102","AR: Examine the wall behind you.")</f>
        <v>AR: Examine the wall behind you.</v>
      </c>
    </row>
    <row r="430">
      <c r="A430" s="70" t="str">
        <f>HYPERLINK("https://www.homestuck.com/1103","AR: Go search for more ammo.")</f>
        <v>AR: Go search for more ammo.</v>
      </c>
      <c r="B430" s="93">
        <v>228.0</v>
      </c>
      <c r="C430" s="86" t="s">
        <v>1607</v>
      </c>
      <c r="D430" s="32"/>
    </row>
    <row r="431">
      <c r="A431" s="70" t="str">
        <f>HYPERLINK("https://www.homestuck.com/1104","AR: Quickly retrieve side arms.")</f>
        <v>AR: Quickly retrieve side arms.</v>
      </c>
    </row>
    <row r="432">
      <c r="A432" s="70" t="str">
        <f>HYPERLINK("https://www.homestuck.com/1105","AR: Find a rocket launcher.")</f>
        <v>AR: Find a rocket launcher.</v>
      </c>
    </row>
    <row r="433">
      <c r="A433" s="70" t="str">
        <f>HYPERLINK("https://www.homestuck.com/1106","==&gt;")</f>
        <v>==&gt;</v>
      </c>
    </row>
    <row r="434">
      <c r="A434" s="70" t="str">
        <f>HYPERLINK("https://www.homestuck.com/1107","AR: Befriend the unwelcome rogues.")</f>
        <v>AR: Befriend the unwelcome rogues.</v>
      </c>
      <c r="B434" s="93">
        <v>229.0</v>
      </c>
      <c r="C434" s="86" t="s">
        <v>1608</v>
      </c>
      <c r="D434" s="32"/>
    </row>
    <row r="435">
      <c r="A435" s="70" t="str">
        <f>HYPERLINK("https://www.homestuck.com/1108","==&gt;")</f>
        <v>==&gt;</v>
      </c>
    </row>
    <row r="436">
      <c r="A436" s="70" t="str">
        <f>HYPERLINK("https://www.homestuck.com/1109","==&gt;")</f>
        <v>==&gt;</v>
      </c>
      <c r="B436" s="93">
        <v>230.0</v>
      </c>
      <c r="C436" s="86" t="s">
        <v>1609</v>
      </c>
      <c r="D436" s="32"/>
    </row>
    <row r="437">
      <c r="A437" s="70" t="str">
        <f>HYPERLINK("https://www.homestuck.com/1110","==&gt;")</f>
        <v>==&gt;</v>
      </c>
    </row>
    <row r="438">
      <c r="A438" s="70" t="str">
        <f>HYPERLINK("https://www.homestuck.com/1111","AR: Examine moving platform.")</f>
        <v>AR: Examine moving platform.</v>
      </c>
    </row>
    <row r="439">
      <c r="A439" s="70" t="str">
        <f>HYPERLINK("https://www.homestuck.com/1112","Jade: Place present on monument.")</f>
        <v>Jade: Place present on monument.</v>
      </c>
      <c r="B439" s="89">
        <v>231.0</v>
      </c>
      <c r="C439" s="86" t="s">
        <v>1610</v>
      </c>
      <c r="D439" s="32"/>
    </row>
    <row r="440">
      <c r="A440" s="70" t="str">
        <f>HYPERLINK("https://www.homestuck.com/1113","==&gt;")</f>
        <v>==&gt;</v>
      </c>
    </row>
    <row r="441">
      <c r="A441" s="70" t="str">
        <f>HYPERLINK("https://www.homestuck.com/1114","==&gt;")</f>
        <v>==&gt;</v>
      </c>
    </row>
    <row r="442">
      <c r="A442" s="70" t="str">
        <f>HYPERLINK("https://www.homestuck.com/1115","==&gt;")</f>
        <v>==&gt;</v>
      </c>
      <c r="B442" s="93">
        <v>232.0</v>
      </c>
      <c r="C442" s="86" t="s">
        <v>1611</v>
      </c>
      <c r="D442" s="32"/>
    </row>
    <row r="443">
      <c r="A443" s="70" t="str">
        <f>HYPERLINK("https://www.homestuck.com/1116","PM : Read the letter.")</f>
        <v>PM : Read the letter.</v>
      </c>
    </row>
    <row r="444">
      <c r="A444" s="70" t="str">
        <f>HYPERLINK("https://www.homestuck.com/1117","==&gt;")</f>
        <v>==&gt;</v>
      </c>
    </row>
    <row r="445">
      <c r="A445" s="70" t="str">
        <f>HYPERLINK("https://www.homestuck.com/1118","==&gt;")</f>
        <v>==&gt;</v>
      </c>
      <c r="B445" s="93">
        <v>233.0</v>
      </c>
      <c r="C445" s="86" t="s">
        <v>1612</v>
      </c>
      <c r="D445" s="32"/>
    </row>
    <row r="446">
      <c r="A446" s="70" t="str">
        <f>HYPERLINK("https://www.homestuck.com/1119","AR: Berate self for unauthorized demolition.")</f>
        <v>AR: Berate self for unauthorized demolition.</v>
      </c>
    </row>
    <row r="447">
      <c r="A447" s="70" t="str">
        <f>HYPERLINK("https://www.homestuck.com/1120","AR: Be the law.")</f>
        <v>AR: Be the law.</v>
      </c>
    </row>
    <row r="448">
      <c r="A448" s="70" t="str">
        <f>HYPERLINK("https://www.homestuck.com/1121","==&gt;")</f>
        <v>==&gt;</v>
      </c>
      <c r="B448" s="93">
        <v>234.0</v>
      </c>
      <c r="C448" s="86" t="s">
        <v>1613</v>
      </c>
      <c r="D448" s="32"/>
    </row>
    <row r="449">
      <c r="A449" s="70" t="str">
        <f>HYPERLINK("https://www.homestuck.com/1122","WV: Wave about in a distracting manner.")</f>
        <v>WV: Wave about in a distracting manner.</v>
      </c>
    </row>
    <row r="450">
      <c r="A450" s="70" t="str">
        <f>HYPERLINK("https://www.homestuck.com/1123","==&gt;")</f>
        <v>==&gt;</v>
      </c>
    </row>
    <row r="451">
      <c r="B451" s="93">
        <v>235.0</v>
      </c>
      <c r="C451" s="86" t="s">
        <v>1614</v>
      </c>
      <c r="D451" s="32"/>
    </row>
    <row r="452">
      <c r="A452" s="70" t="str">
        <f>HYPERLINK("https://www.homestuck.com/1124","PM: Scamper quickly to the newly created hole.")</f>
        <v>PM: Scamper quickly to the newly created hole.</v>
      </c>
    </row>
    <row r="453">
      <c r="A453" s="70" t="str">
        <f>HYPERLINK("https://www.homestuck.com/1125","==&gt;")</f>
        <v>==&gt;</v>
      </c>
      <c r="B453" s="93">
        <v>236.0</v>
      </c>
      <c r="C453" s="86" t="s">
        <v>1615</v>
      </c>
      <c r="D453" s="32"/>
    </row>
    <row r="454">
      <c r="A454" s="70" t="str">
        <f>HYPERLINK("https://www.homestuck.com/1126","PM: Read the next step of the letter.")</f>
        <v>PM: Read the next step of the letter.</v>
      </c>
    </row>
    <row r="455">
      <c r="B455" s="93">
        <v>237.0</v>
      </c>
      <c r="C455" s="86" t="s">
        <v>1616</v>
      </c>
      <c r="D455" s="32"/>
    </row>
    <row r="456">
      <c r="A456" s="70" t="str">
        <f>HYPERLINK("https://www.homestuck.com/1127","==&gt;")</f>
        <v>==&gt;</v>
      </c>
    </row>
    <row r="457">
      <c r="A457" s="70" t="str">
        <f>HYPERLINK("https://www.homestuck.com/1128","==&gt;")</f>
        <v>==&gt;</v>
      </c>
    </row>
    <row r="458">
      <c r="A458" s="70" t="str">
        <f>HYPERLINK("https://www.homestuck.com/1129","Years in the past...")</f>
        <v>Years in the past...</v>
      </c>
      <c r="B458" s="89">
        <v>238.0</v>
      </c>
      <c r="C458" s="86" t="s">
        <v>1617</v>
      </c>
      <c r="D458" s="32"/>
    </row>
    <row r="459">
      <c r="A459" s="70" t="str">
        <f>HYPERLINK("https://www.homestuck.com/1130","==&gt;")</f>
        <v>==&gt;</v>
      </c>
    </row>
    <row r="460">
      <c r="A460" s="70" t="str">
        <f>HYPERLINK("https://www.homestuck.com/1131","==&gt;")</f>
        <v>==&gt;</v>
      </c>
    </row>
    <row r="461">
      <c r="A461" s="70" t="str">
        <f>HYPERLINK("https://www.homestuck.com/1132","==&gt;")</f>
        <v>==&gt;</v>
      </c>
    </row>
    <row r="462">
      <c r="A462" s="70" t="str">
        <f>HYPERLINK("https://www.homestuck.com/1133","==&gt;")</f>
        <v>==&gt;</v>
      </c>
      <c r="B462" s="89">
        <v>239.0</v>
      </c>
      <c r="C462" s="86" t="s">
        <v>1618</v>
      </c>
      <c r="D462" s="32"/>
    </row>
    <row r="463">
      <c r="A463" s="70" t="str">
        <f>HYPERLINK("https://www.homestuck.com/1134","==&gt;")</f>
        <v>==&gt;</v>
      </c>
    </row>
    <row r="464">
      <c r="A464" s="70" t="str">
        <f>HYPERLINK("https://www.homestuck.com/1135","dear jade,")</f>
        <v>dear jade,</v>
      </c>
      <c r="B464" s="89">
        <v>240.0</v>
      </c>
      <c r="C464" s="86" t="s">
        <v>1619</v>
      </c>
      <c r="D464" s="32"/>
    </row>
    <row r="465">
      <c r="A465" s="70" t="str">
        <f>HYPERLINK("https://www.homestuck.com/1136","==&gt;")</f>
        <v>==&gt;</v>
      </c>
      <c r="B465" s="89">
        <v>241.0</v>
      </c>
      <c r="C465" s="86" t="s">
        <v>1620</v>
      </c>
      <c r="D465" s="32"/>
    </row>
    <row r="466">
      <c r="A466" s="70" t="str">
        <f>HYPERLINK("https://www.homestuck.com/1137","WHOP")</f>
        <v>WHOP</v>
      </c>
    </row>
    <row r="467">
      <c r="A467" s="70" t="str">
        <f>HYPERLINK("https://www.homestuck.com/1138","==&gt;")</f>
        <v>==&gt;</v>
      </c>
    </row>
    <row r="468">
      <c r="A468" s="70" t="str">
        <f>HYPERLINK("https://www.homestuck.com/1139","Jack: Kill John's dad yourself.")</f>
        <v>Jack: Kill John's dad yourself.</v>
      </c>
      <c r="B468" s="95">
        <v>242.0</v>
      </c>
      <c r="C468" s="86" t="s">
        <v>1621</v>
      </c>
      <c r="D468" s="32"/>
    </row>
    <row r="469">
      <c r="A469" s="70" t="str">
        <f>HYPERLINK("https://www.homestuck.com/1140","==&gt;")</f>
        <v>==&gt;</v>
      </c>
    </row>
    <row r="470">
      <c r="A470" s="70" t="str">
        <f>HYPERLINK("https://www.homestuck.com/1141","==&gt;")</f>
        <v>==&gt;</v>
      </c>
    </row>
    <row r="471">
      <c r="A471" s="70" t="str">
        <f>HYPERLINK("https://www.homestuck.com/1142","==&gt;")</f>
        <v>==&gt;</v>
      </c>
    </row>
    <row r="472">
      <c r="A472" s="70" t="str">
        <f>HYPERLINK("https://www.homestuck.com/1143","==&gt;")</f>
        <v>==&gt;</v>
      </c>
      <c r="B472" s="95">
        <v>243.0</v>
      </c>
      <c r="C472" s="86" t="s">
        <v>1622</v>
      </c>
      <c r="D472" s="32"/>
    </row>
    <row r="473">
      <c r="A473" s="70" t="str">
        <f>HYPERLINK("https://www.homestuck.com/1144","==&gt;")</f>
        <v>==&gt;</v>
      </c>
    </row>
    <row r="474">
      <c r="A474" s="70" t="str">
        <f>HYPERLINK("https://www.homestuck.com/1145","Jade: Play guitar to summon giant lily pads.")</f>
        <v>Jade: Play guitar to summon giant lily pads.</v>
      </c>
      <c r="B474" s="89">
        <v>244.0</v>
      </c>
      <c r="C474" s="86" t="s">
        <v>1623</v>
      </c>
      <c r="D474" s="32"/>
    </row>
    <row r="475">
      <c r="A475" s="70" t="str">
        <f>HYPERLINK("https://www.homestuck.com/1146","==&gt;")</f>
        <v>==&gt;</v>
      </c>
    </row>
    <row r="476">
      <c r="A476" s="70" t="str">
        <f>HYPERLINK("https://www.homestuck.com/1147","==&gt;")</f>
        <v>==&gt;</v>
      </c>
      <c r="B476" s="89">
        <v>245.0</v>
      </c>
      <c r="C476" s="86" t="s">
        <v>1624</v>
      </c>
      <c r="D476" s="32"/>
    </row>
    <row r="477">
      <c r="A477" s="70" t="str">
        <f>HYPERLINK("https://www.homestuck.com/1148","Dave: Install beta.")</f>
        <v>Dave: Install beta.</v>
      </c>
      <c r="B477" s="91">
        <v>246.0</v>
      </c>
      <c r="C477" s="86" t="s">
        <v>1625</v>
      </c>
      <c r="D477" s="32"/>
    </row>
    <row r="478">
      <c r="A478" s="70" t="str">
        <f>HYPERLINK("https://www.homestuck.com/1149","[S] Enter.")</f>
        <v>[S] Enter.</v>
      </c>
      <c r="B478" s="87">
        <v>247.0</v>
      </c>
      <c r="C478" s="86" t="s">
        <v>1626</v>
      </c>
      <c r="D478" s="32"/>
    </row>
    <row r="479">
      <c r="B479" s="87">
        <v>248.0</v>
      </c>
      <c r="C479" s="86" t="s">
        <v>1627</v>
      </c>
      <c r="D479" s="32"/>
    </row>
    <row r="480">
      <c r="B480" s="87">
        <v>249.0</v>
      </c>
      <c r="C480" s="86" t="s">
        <v>1628</v>
      </c>
      <c r="D480" s="32"/>
    </row>
    <row r="481">
      <c r="B481" s="87">
        <v>250.0</v>
      </c>
      <c r="C481" s="86" t="s">
        <v>1629</v>
      </c>
      <c r="D481" s="32"/>
    </row>
    <row r="482">
      <c r="B482" s="87">
        <v>251.0</v>
      </c>
      <c r="C482" s="86" t="s">
        <v>1630</v>
      </c>
      <c r="D482" s="32"/>
    </row>
    <row r="483">
      <c r="B483" s="87">
        <v>252.0</v>
      </c>
      <c r="C483" s="86" t="s">
        <v>1631</v>
      </c>
      <c r="D483" s="32"/>
    </row>
    <row r="484">
      <c r="B484" s="87">
        <v>253.0</v>
      </c>
      <c r="C484" s="86" t="s">
        <v>1632</v>
      </c>
      <c r="D484" s="32"/>
    </row>
    <row r="485" ht="19.5" customHeight="1">
      <c r="B485" s="87">
        <v>254.0</v>
      </c>
      <c r="C485" s="86" t="s">
        <v>1633</v>
      </c>
      <c r="D485" s="32"/>
    </row>
    <row r="486">
      <c r="B486" s="87">
        <v>255.0</v>
      </c>
      <c r="C486" s="86" t="s">
        <v>1634</v>
      </c>
      <c r="D486" s="32"/>
    </row>
    <row r="487">
      <c r="B487" s="87">
        <v>256.0</v>
      </c>
      <c r="C487" s="86" t="s">
        <v>1635</v>
      </c>
      <c r="D487" s="32"/>
    </row>
    <row r="488">
      <c r="B488" s="87">
        <v>257.0</v>
      </c>
      <c r="C488" s="86" t="s">
        <v>1636</v>
      </c>
      <c r="D488" s="32"/>
    </row>
    <row r="489">
      <c r="B489" s="87">
        <v>258.0</v>
      </c>
      <c r="C489" s="86" t="s">
        <v>1637</v>
      </c>
      <c r="D489" s="32"/>
    </row>
    <row r="490">
      <c r="B490" s="87">
        <v>259.0</v>
      </c>
      <c r="C490" s="86" t="s">
        <v>1638</v>
      </c>
      <c r="D490" s="32"/>
    </row>
    <row r="491">
      <c r="B491" s="87">
        <v>260.0</v>
      </c>
      <c r="C491" s="86" t="s">
        <v>1639</v>
      </c>
      <c r="D491" s="32"/>
    </row>
    <row r="492">
      <c r="B492" s="87">
        <v>261.0</v>
      </c>
      <c r="C492" s="86" t="s">
        <v>1640</v>
      </c>
      <c r="D492" s="32"/>
    </row>
    <row r="493">
      <c r="B493" s="87">
        <v>262.0</v>
      </c>
      <c r="C493" s="86" t="s">
        <v>1641</v>
      </c>
      <c r="D493" s="32"/>
    </row>
    <row r="494" ht="24.75" customHeight="1">
      <c r="A494" s="70" t="str">
        <f>HYPERLINK("https://www.homestuck.com/1150","==&gt;")</f>
        <v>==&gt;</v>
      </c>
      <c r="B494" s="87">
        <v>263.0</v>
      </c>
      <c r="C494" s="86" t="s">
        <v>1642</v>
      </c>
      <c r="D494" s="32"/>
    </row>
    <row r="495" ht="24.75" customHeight="1">
      <c r="A495" s="70" t="str">
        <f>HYPERLINK("https://www.homestuck.com/1151","==&gt;")</f>
        <v>==&gt;</v>
      </c>
    </row>
    <row r="496" ht="22.5" customHeight="1">
      <c r="A496" s="70" t="str">
        <f>HYPERLINK("https://www.homestuck.com/1152","==&gt;")</f>
        <v>==&gt;</v>
      </c>
    </row>
    <row r="497">
      <c r="A497" s="70" t="str">
        <f>HYPERLINK("https://www.homestuck.com/1153","END OF ACT 3")</f>
        <v>END OF ACT 3</v>
      </c>
      <c r="B497" s="87">
        <v>264.0</v>
      </c>
      <c r="C497" s="98" t="s">
        <v>1643</v>
      </c>
      <c r="D497" s="32"/>
    </row>
    <row r="498">
      <c r="A498" s="70" t="str">
        <f>HYPERLINK("https://www.homestuck.com/story/1154","INTERMISSION")</f>
        <v>INTERMISSION</v>
      </c>
      <c r="B498" s="99">
        <v>267.0</v>
      </c>
      <c r="C498" s="98" t="s">
        <v>1644</v>
      </c>
      <c r="D498" s="25" t="s">
        <v>1645</v>
      </c>
    </row>
    <row r="499">
      <c r="A499" s="70" t="str">
        <f>HYPERLINK("https://www.homestuck.com/story/1155","[I] ==&gt;")</f>
        <v>[I] ==&gt;</v>
      </c>
      <c r="B499" s="99">
        <v>268.0</v>
      </c>
      <c r="C499" s="98" t="s">
        <v>1646</v>
      </c>
      <c r="D499" s="32"/>
    </row>
    <row r="500">
      <c r="A500" s="70" t="str">
        <f>HYPERLINK("https://www.homestuck.com/story/1156","[I] SS: Inspect timekeeping devices.")</f>
        <v>[I] SS: Inspect timekeeping devices.</v>
      </c>
      <c r="B500" s="99">
        <v>269.0</v>
      </c>
      <c r="C500" s="98" t="s">
        <v>1647</v>
      </c>
      <c r="D500" s="32"/>
    </row>
    <row r="501">
      <c r="A501" s="70" t="str">
        <f>HYPERLINK("https://www.homestuck.com/story/1157","[I] SS: Captchalogue carriage clock.")</f>
        <v>[I] SS: Captchalogue carriage clock.</v>
      </c>
    </row>
    <row r="502">
      <c r="A502" s="70" t="str">
        <f>HYPERLINK("https://www.homestuck.com/story/1158","[I] SS: Build fort with clocks.")</f>
        <v>[I] SS: Build fort with clocks.</v>
      </c>
    </row>
    <row r="503">
      <c r="A503" s="70" t="str">
        <f>HYPERLINK("https://www.homestuck.com/story/1159","[I] SS: Check for traps under the billiards rug.")</f>
        <v>[I] SS: Check for traps under the billiards rug.</v>
      </c>
      <c r="B503" s="99">
        <v>270.0</v>
      </c>
      <c r="C503" s="86" t="s">
        <v>1648</v>
      </c>
      <c r="D503" s="32"/>
    </row>
    <row r="504">
      <c r="A504" s="70" t="str">
        <f>HYPERLINK("https://www.homestuck.com/story/1160","[I] ==&gt;")</f>
        <v>[I] ==&gt;</v>
      </c>
    </row>
    <row r="505">
      <c r="A505" s="70" t="str">
        <f>HYPERLINK("https://www.homestuck.com/story/1161","[I] SS: Play 52 pickup.")</f>
        <v>[I] SS: Play 52 pickup.</v>
      </c>
    </row>
    <row r="506">
      <c r="A506" s="70" t="str">
        <f>HYPERLINK("https://www.homestuck.com/story/1162","[I] SS: Open war chest.")</f>
        <v>[I] SS: Open war chest.</v>
      </c>
      <c r="B506" s="99">
        <v>271.0</v>
      </c>
      <c r="C506" s="86" t="s">
        <v>1649</v>
      </c>
      <c r="D506" s="32"/>
    </row>
    <row r="507">
      <c r="A507" s="70" t="str">
        <f>HYPERLINK("https://www.homestuck.com/story/1163","[I] SS: Shuffle contents of war chest.")</f>
        <v>[I] SS: Shuffle contents of war chest.</v>
      </c>
    </row>
    <row r="508" ht="21.75" customHeight="1">
      <c r="A508" s="70" t="str">
        <f>HYPERLINK("https://www.homestuck.com/story/1164","[I] SS: Scavenge war chest for fancy headwear.")</f>
        <v>[I] SS: Scavenge war chest for fancy headwear.</v>
      </c>
    </row>
    <row r="509" ht="18.75" customHeight="1">
      <c r="B509" s="99">
        <v>272.0</v>
      </c>
      <c r="C509" s="86" t="s">
        <v>1650</v>
      </c>
      <c r="D509" s="32"/>
    </row>
    <row r="510">
      <c r="A510" s="70" t="str">
        <f>HYPERLINK("https://www.homestuck.com/story/1165","[I] SS: Hide inside your war chest.")</f>
        <v>[I] SS: Hide inside your war chest.</v>
      </c>
    </row>
    <row r="511">
      <c r="A511" s="70" t="str">
        <f>HYPERLINK("https://www.homestuck.com/story/1166","[I] SS: Start up the Crosbytop.")</f>
        <v>[I] SS: Start up the Crosbytop.</v>
      </c>
      <c r="B511" s="99">
        <v>273.0</v>
      </c>
      <c r="C511" s="86" t="s">
        <v>1651</v>
      </c>
      <c r="D511" s="32"/>
    </row>
    <row r="512">
      <c r="A512" s="70" t="str">
        <f>HYPERLINK("https://www.homestuck.com/story/1167","[I] SS: Go to mspaintadventures.com.")</f>
        <v>[I] SS: Go to mspaintadventures.com.</v>
      </c>
    </row>
    <row r="513">
      <c r="A513" s="70" t="str">
        <f>HYPERLINK("https://www.homestuck.com/story/1168","[I] SS: Delete the time setting on the crosbytop.")</f>
        <v>[I] SS: Delete the time setting on the crosbytop.</v>
      </c>
      <c r="B513" s="99">
        <v>274.0</v>
      </c>
      <c r="C513" s="86" t="s">
        <v>1652</v>
      </c>
      <c r="D513" s="32"/>
    </row>
    <row r="514">
      <c r="A514" s="70" t="str">
        <f>HYPERLINK("https://www.homestuck.com/story/1169","[I] SS: Take the spade key.")</f>
        <v>[I] SS: Take the spade key.</v>
      </c>
    </row>
    <row r="515">
      <c r="A515" s="70" t="str">
        <f>HYPERLINK("https://www.homestuck.com/story/1170","[I] SS: Examine vendetta itinerary.")</f>
        <v>[I] SS: Examine vendetta itinerary.</v>
      </c>
      <c r="B515" s="99">
        <v>275.0</v>
      </c>
      <c r="C515" s="86" t="s">
        <v>1653</v>
      </c>
      <c r="D515" s="32"/>
    </row>
    <row r="516" ht="19.5" customHeight="1">
      <c r="A516" s="70" t="str">
        <f>HYPERLINK("https://www.homestuck.com/story/1171","[I] SS: Wonder where the number 8 mugshot went.")</f>
        <v>[I] SS: Wonder where the number 8 mugshot went.</v>
      </c>
      <c r="B516" s="99">
        <v>276.0</v>
      </c>
      <c r="C516" s="86" t="s">
        <v>1654</v>
      </c>
      <c r="D516" s="25" t="s">
        <v>1655</v>
      </c>
    </row>
    <row r="517" ht="5.25" customHeight="1">
      <c r="A517" s="70" t="str">
        <f>HYPERLINK("https://www.homestuck.com/story/1172","[I] SS: Examine heist map.")</f>
        <v>[I] SS: Examine heist map.</v>
      </c>
    </row>
    <row r="518" ht="5.25" customHeight="1">
      <c r="A518" s="70" t="str">
        <f>HYPERLINK("https://www.homestuck.com/story/1173","[I] SS: Use radio device to check on unscrupulous cohorts.")</f>
        <v>[I] SS: Use radio device to check on unscrupulous cohorts.</v>
      </c>
    </row>
    <row r="519">
      <c r="A519" s="70" t="str">
        <f>HYPERLINK("https://www.homestuck.com/story/1174","[I] ==&gt;")</f>
        <v>[I] ==&gt;</v>
      </c>
      <c r="B519" s="99">
        <v>277.0</v>
      </c>
      <c r="C519" s="86" t="s">
        <v>1656</v>
      </c>
      <c r="D519" s="32"/>
    </row>
    <row r="520">
      <c r="A520" s="70" t="str">
        <f>HYPERLINK("https://www.homestuck.com/story/1175","[I] SS: Enter the hallway near the main entrance.")</f>
        <v>[I] SS: Enter the hallway near the main entrance.</v>
      </c>
    </row>
    <row r="521">
      <c r="A521" s="70" t="str">
        <f>HYPERLINK("https://www.homestuck.com/story/1176","[I] ==&gt;")</f>
        <v>[I] ==&gt;</v>
      </c>
    </row>
    <row r="522">
      <c r="A522" s="70" t="str">
        <f>HYPERLINK("https://www.homestuck.com/story/1177","[I] SS: Be Hearts Boxcars.")</f>
        <v>[I] SS: Be Hearts Boxcars.</v>
      </c>
      <c r="B522" s="99">
        <v>278.0</v>
      </c>
      <c r="C522" s="86" t="s">
        <v>1657</v>
      </c>
      <c r="D522" s="32"/>
    </row>
    <row r="523">
      <c r="A523" s="70" t="str">
        <f>HYPERLINK("https://www.homestuck.com/story/1178","[I] CD: Rough him up.")</f>
        <v>[I] CD: Rough him up.</v>
      </c>
    </row>
    <row r="524">
      <c r="A524" s="70" t="str">
        <f>HYPERLINK("https://www.homestuck.com/story/1179","[I] ==&gt;")</f>
        <v>[I] ==&gt;</v>
      </c>
    </row>
    <row r="525">
      <c r="A525" s="70" t="str">
        <f>HYPERLINK("https://www.homestuck.com/story/1180","[I] CD: Punch clocks in faces to establish chronology.")</f>
        <v>[I] CD: Punch clocks in faces to establish chronology.</v>
      </c>
      <c r="B525" s="99">
        <v>279.0</v>
      </c>
      <c r="C525" s="86" t="s">
        <v>1658</v>
      </c>
      <c r="D525" s="32"/>
    </row>
    <row r="526">
      <c r="A526" s="70" t="str">
        <f>HYPERLINK("https://www.homestuck.com/story/1181","[I] CD: Swap hats with Doze.")</f>
        <v>[I] CD: Swap hats with Doze.</v>
      </c>
    </row>
    <row r="527">
      <c r="A527" s="70" t="str">
        <f>HYPERLINK("https://www.homestuck.com/story/1182","[I] CD: Dump the contents of your war chest over him.")</f>
        <v>[I] CD: Dump the contents of your war chest over him.</v>
      </c>
    </row>
    <row r="528">
      <c r="A528" s="70" t="str">
        <f>HYPERLINK("https://www.homestuck.com/story/1183","[I] CD: Play some solitaire.")</f>
        <v>[I] CD: Play some solitaire.</v>
      </c>
      <c r="B528" s="99">
        <v>280.0</v>
      </c>
      <c r="C528" s="86" t="s">
        <v>1659</v>
      </c>
      <c r="D528" s="32"/>
    </row>
    <row r="529">
      <c r="A529" s="70" t="str">
        <f>HYPERLINK("https://www.homestuck.com/story/1184","[I] CD: Throw the hat down and stomp it mercilessly.")</f>
        <v>[I] CD: Throw the hat down and stomp it mercilessly.</v>
      </c>
    </row>
    <row r="530">
      <c r="A530" s="70" t="str">
        <f>HYPERLINK("https://www.homestuck.com/story/1185","[I] ==&gt;")</f>
        <v>[I] ==&gt;</v>
      </c>
    </row>
    <row r="531" ht="39.0" customHeight="1">
      <c r="A531" s="70" t="str">
        <f>HYPERLINK("https://www.homestuck.com/story/1186","[I] SS: Stop being Hearts Boxcars.")</f>
        <v>[I] SS: Stop being Hearts Boxcars.</v>
      </c>
      <c r="B531" s="99">
        <v>281.0</v>
      </c>
      <c r="C531" s="86" t="s">
        <v>1660</v>
      </c>
      <c r="D531" s="32"/>
    </row>
    <row r="532" ht="51.0" customHeight="1">
      <c r="A532" s="70" t="str">
        <f>HYPERLINK("https://www.homestuck.com/story/1187","[I] SS: Lift left leg and hold it a little ways in the air.")</f>
        <v>[I] SS: Lift left leg and hold it a little ways in the air.</v>
      </c>
    </row>
    <row r="533">
      <c r="A533" s="70" t="str">
        <f>HYPERLINK("https://www.homestuck.com/story/1188","[I] ==&gt;")</f>
        <v>[I] ==&gt;</v>
      </c>
    </row>
    <row r="534">
      <c r="B534" s="99">
        <v>282.0</v>
      </c>
      <c r="C534" s="86" t="s">
        <v>1661</v>
      </c>
      <c r="D534" s="32"/>
    </row>
    <row r="535" ht="37.5" customHeight="1">
      <c r="A535" s="70" t="str">
        <f>HYPERLINK("https://www.homestuck.com/story/1189","[I] SS: Wear CD's hat on top of your current one.")</f>
        <v>[I] SS: Wear CD's hat on top of your current one.</v>
      </c>
    </row>
    <row r="536">
      <c r="A536" s="70" t="str">
        <f>HYPERLINK("https://www.homestuck.com/story/1190","[I] SS: Wear backup hat.")</f>
        <v>[I] SS: Wear backup hat.</v>
      </c>
    </row>
    <row r="537" ht="26.25" customHeight="1">
      <c r="A537" s="70" t="str">
        <f>HYPERLINK("https://www.homestuck.com/story/1191","[I] ==&gt;")</f>
        <v>[I] ==&gt;</v>
      </c>
      <c r="B537" s="99">
        <v>283.0</v>
      </c>
      <c r="C537" s="86" t="s">
        <v>1662</v>
      </c>
      <c r="D537" s="32"/>
    </row>
    <row r="538" ht="30.75" customHeight="1">
      <c r="A538" s="70" t="str">
        <f>HYPERLINK("https://www.homestuck.com/story/1192","[I] SS: Be Diamonds Droog.")</f>
        <v>[I] SS: Be Diamonds Droog.</v>
      </c>
    </row>
    <row r="539" ht="20.25" customHeight="1">
      <c r="A539" s="70" t="str">
        <f>HYPERLINK("https://www.homestuck.com/story/1193","[I] ==&gt;")</f>
        <v>[I] ==&gt;</v>
      </c>
      <c r="B539" s="99">
        <v>284.0</v>
      </c>
      <c r="C539" s="86" t="s">
        <v>1663</v>
      </c>
      <c r="D539" s="32"/>
    </row>
    <row r="540" ht="36.0" customHeight="1">
      <c r="A540" s="70" t="str">
        <f>HYPERLINK("https://www.homestuck.com/story/1194","[I] CD: Grab the deuce of clubs.")</f>
        <v>[I] CD: Grab the deuce of clubs.</v>
      </c>
    </row>
    <row r="541">
      <c r="A541" s="70" t="str">
        <f>HYPERLINK("https://www.homestuck.com/story/1195","[I] CD: Pick up all of the cards and throw them at Doze.")</f>
        <v>[I] CD: Pick up all of the cards and throw them at Doze.</v>
      </c>
      <c r="B541" s="99">
        <v>285.0</v>
      </c>
      <c r="C541" s="86" t="s">
        <v>1664</v>
      </c>
      <c r="D541" s="32"/>
    </row>
    <row r="542">
      <c r="A542" s="70" t="str">
        <f>HYPERLINK("https://www.homestuck.com/story/1196","[I] CD: Pick a card, any card.")</f>
        <v>[I] CD: Pick a card, any card.</v>
      </c>
    </row>
    <row r="543" ht="26.25" customHeight="1">
      <c r="A543" s="70" t="str">
        <f>HYPERLINK("https://www.homestuck.com/story/1197","[I] CD: Pick up card depicting stately blonde-haired fellows")</f>
        <v>[I] CD: Pick up card depicting stately blonde-haired fellows</v>
      </c>
    </row>
    <row r="544">
      <c r="B544" s="99">
        <v>286.0</v>
      </c>
      <c r="C544" s="86" t="s">
        <v>1665</v>
      </c>
      <c r="D544" s="32"/>
    </row>
    <row r="545">
      <c r="A545" s="70" t="str">
        <f>HYPERLINK("https://www.homestuck.com/story/1198","[I] CD: Forget you are CD. Believe you are Hearts Boxcars.")</f>
        <v>[I] CD: Forget you are CD. Believe you are Hearts Boxcars.</v>
      </c>
    </row>
    <row r="546">
      <c r="A546" s="70" t="str">
        <f>HYPERLINK("https://www.homestuck.com/story/1199","[I] DD: Wear backup hat.")</f>
        <v>[I] DD: Wear backup hat.</v>
      </c>
    </row>
    <row r="547">
      <c r="A547" s="70" t="str">
        <f>HYPERLINK("https://www.homestuck.com/story/1200","[I] DD: Retrieve hat from brawlsoleum.")</f>
        <v>[I] DD: Retrieve hat from brawlsoleum.</v>
      </c>
      <c r="B547" s="99">
        <v>287.0</v>
      </c>
      <c r="C547" s="86" t="s">
        <v>1666</v>
      </c>
      <c r="D547" s="32"/>
    </row>
    <row r="548">
      <c r="A548" s="70" t="str">
        <f>HYPERLINK("https://www.homestuck.com/story/1201","[I] DD: Withdraw licorice fish from backup hat.")</f>
        <v>[I] DD: Withdraw licorice fish from backup hat.</v>
      </c>
    </row>
    <row r="549">
      <c r="A549" s="70" t="str">
        <f>HYPERLINK("https://www.homestuck.com/story/1202","[I] ==&gt;")</f>
        <v>[I] ==&gt;</v>
      </c>
    </row>
    <row r="550">
      <c r="A550" s="70" t="str">
        <f>HYPERLINK("https://www.homestuck.com/story/1203","[I] ==&gt;")</f>
        <v>[I] ==&gt;</v>
      </c>
      <c r="B550" s="99">
        <v>288.0</v>
      </c>
      <c r="C550" s="86" t="s">
        <v>1667</v>
      </c>
      <c r="D550" s="32"/>
    </row>
    <row r="551">
      <c r="A551" s="70" t="str">
        <f>HYPERLINK("https://www.homestuck.com/story/1204","[I] ==&gt;")</f>
        <v>[I] ==&gt;</v>
      </c>
    </row>
    <row r="552" ht="53.25" customHeight="1">
      <c r="A552" s="70" t="str">
        <f>HYPERLINK("https://www.homestuck.com/story/1205","[I] DD: Resume pursuit of wounded felt member.")</f>
        <v>[I] DD: Resume pursuit of wounded felt member.</v>
      </c>
    </row>
    <row r="553">
      <c r="A553" s="70" t="str">
        <f>HYPERLINK("https://www.homestuck.com/story/1206","[I] DD: Follow trail of blood up the stairs.")</f>
        <v>[I] DD: Follow trail of blood up the stairs.</v>
      </c>
      <c r="B553" s="99">
        <v>289.0</v>
      </c>
      <c r="C553" s="86" t="s">
        <v>1668</v>
      </c>
      <c r="D553" s="32"/>
    </row>
    <row r="554">
      <c r="A554" s="70" t="str">
        <f>HYPERLINK("https://www.homestuck.com/story/1207","[I] CD: Follow Diamonds Droog's instructions.")</f>
        <v>[I] CD: Follow Diamonds Droog's instructions.</v>
      </c>
    </row>
    <row r="555">
      <c r="A555" s="70" t="str">
        <f>HYPERLINK("https://www.homestuck.com/story/1208","[I] CD: Just lock Doze in the battledrobe.")</f>
        <v>[I] CD: Just lock Doze in the battledrobe.</v>
      </c>
    </row>
    <row r="556">
      <c r="A556" s="70" t="str">
        <f>HYPERLINK("https://www.homestuck.com/story/1209","[I] ==&gt;")</f>
        <v>[I] ==&gt;</v>
      </c>
      <c r="B556" s="99">
        <v>290.0</v>
      </c>
      <c r="C556" s="86" t="s">
        <v>1669</v>
      </c>
      <c r="D556" s="32"/>
    </row>
    <row r="557" ht="25.5" customHeight="1">
      <c r="A557" s="70" t="str">
        <f>HYPERLINK("https://www.homestuck.com/story/1210","[I] Meanwhile, running roughly parallel with present events.")</f>
        <v>[I] Meanwhile, running roughly parallel with present events.</v>
      </c>
    </row>
    <row r="558" ht="19.5" customHeight="1">
      <c r="B558" s="99">
        <v>291.0</v>
      </c>
      <c r="C558" s="86" t="s">
        <v>1670</v>
      </c>
      <c r="D558" s="32"/>
    </row>
    <row r="559" ht="27.0" customHeight="1">
      <c r="A559" s="70" t="str">
        <f>HYPERLINK("https://www.homestuck.com/story/1211","[I] ==&gt;")</f>
        <v>[I] ==&gt;</v>
      </c>
    </row>
    <row r="560">
      <c r="A560" s="70" t="str">
        <f>HYPERLINK("https://www.homestuck.com/story/1212","[I] ==&gt;")</f>
        <v>[I] ==&gt;</v>
      </c>
      <c r="B560" s="99">
        <v>292.0</v>
      </c>
      <c r="C560" s="86" t="s">
        <v>1671</v>
      </c>
      <c r="D560" s="32"/>
    </row>
    <row r="561">
      <c r="A561" s="70" t="str">
        <f>HYPERLINK("https://www.homestuck.com/story/1213","[I] SS: Make friends with Die.")</f>
        <v>[I] SS: Make friends with Die.</v>
      </c>
    </row>
    <row r="562">
      <c r="A562" s="70" t="str">
        <f>HYPERLINK("https://www.homestuck.com/story/1214","[I] ==&gt;")</f>
        <v>[I] ==&gt;</v>
      </c>
    </row>
    <row r="563">
      <c r="A563" s="70" t="str">
        <f>HYPERLINK("https://www.homestuck.com/story/1215","[I] ==&gt;")</f>
        <v>[I] ==&gt;</v>
      </c>
      <c r="B563" s="99">
        <v>293.0</v>
      </c>
      <c r="C563" s="86" t="s">
        <v>1672</v>
      </c>
      <c r="D563" s="32"/>
    </row>
    <row r="564">
      <c r="A564" s="70" t="str">
        <f>HYPERLINK("https://www.homestuck.com/story/1216","[I] HB: Stop being SS.")</f>
        <v>[I] HB: Stop being SS.</v>
      </c>
    </row>
    <row r="565">
      <c r="A565" s="70" t="str">
        <f>HYPERLINK("https://www.homestuck.com/story/1217","[I] HB: Do a silly dance.")</f>
        <v>[I] HB: Do a silly dance.</v>
      </c>
    </row>
    <row r="566">
      <c r="A566" s="70" t="str">
        <f>HYPERLINK("https://www.homestuck.com/story/1218","[I] HB: Pry the wall from the safe.")</f>
        <v>[I] HB: Pry the wall from the safe.</v>
      </c>
      <c r="B566" s="99">
        <v>294.0</v>
      </c>
      <c r="C566" s="86" t="s">
        <v>1673</v>
      </c>
      <c r="D566" s="32"/>
    </row>
    <row r="567">
      <c r="A567" s="70" t="str">
        <f>HYPERLINK("https://www.homestuck.com/story/1219","[I] HB: Deploy PUNCHBOX.")</f>
        <v>[I] HB: Deploy PUNCHBOX.</v>
      </c>
    </row>
    <row r="568">
      <c r="A568" s="70" t="str">
        <f>HYPERLINK("https://www.homestuck.com/story/1220","[I] HB: Retrieve two of hearts from backup hat.")</f>
        <v>[I] HB: Retrieve two of hearts from backup hat.</v>
      </c>
    </row>
    <row r="569">
      <c r="A569" s="70" t="str">
        <f>HYPERLINK("https://www.homestuck.com/story/1221","[I] HB: Peruse Red Cheeks magazine.")</f>
        <v>[I] HB: Peruse Red Cheeks magazine.</v>
      </c>
      <c r="B569" s="99">
        <v>295.0</v>
      </c>
      <c r="C569" s="86" t="s">
        <v>1674</v>
      </c>
      <c r="D569" s="32"/>
    </row>
    <row r="570">
      <c r="A570" s="70" t="str">
        <f>HYPERLINK("https://www.homestuck.com/story/1222","[I] HB: Call Clubs on nearest card.")</f>
        <v>[I] HB: Call Clubs on nearest card.</v>
      </c>
    </row>
    <row r="571">
      <c r="A571" s="70" t="str">
        <f>HYPERLINK("https://www.homestuck.com/story/1223","[I] ==&gt;")</f>
        <v>[I] ==&gt;</v>
      </c>
    </row>
    <row r="572" ht="30.75" customHeight="1">
      <c r="A572" s="70" t="str">
        <f>HYPERLINK("https://www.homestuck.com/story/1224","[I] ==&gt;")</f>
        <v>[I] ==&gt;</v>
      </c>
      <c r="B572" s="99">
        <v>296.0</v>
      </c>
      <c r="C572" s="86" t="s">
        <v>1675</v>
      </c>
      <c r="D572" s="32"/>
    </row>
    <row r="573" ht="39.75" customHeight="1">
      <c r="A573" s="70" t="str">
        <f>HYPERLINK("https://www.homestuck.com/story/1225","[I] ==&gt;")</f>
        <v>[I] ==&gt;</v>
      </c>
    </row>
    <row r="574" ht="27.0" customHeight="1">
      <c r="B574" s="99">
        <v>297.0</v>
      </c>
      <c r="C574" s="86" t="s">
        <v>1676</v>
      </c>
      <c r="D574" s="32"/>
    </row>
    <row r="575" ht="29.25" customHeight="1">
      <c r="A575" s="70" t="str">
        <f>HYPERLINK("https://www.homestuck.com/story/1226","[I] CD: Follow path.")</f>
        <v>[I] CD: Follow path.</v>
      </c>
    </row>
    <row r="576">
      <c r="A576" s="70" t="str">
        <f>HYPERLINK("https://www.homestuck.com/story/1227","[I] ==&gt;")</f>
        <v>[I] ==&gt;</v>
      </c>
      <c r="B576" s="99">
        <v>298.0</v>
      </c>
      <c r="C576" s="86" t="s">
        <v>1677</v>
      </c>
      <c r="D576" s="32"/>
    </row>
    <row r="577" ht="48.75" customHeight="1">
      <c r="A577" s="70" t="str">
        <f>HYPERLINK("https://www.homestuck.com/story/1228","[I] DD: Take a good look around the new room you're in.")</f>
        <v>[I] DD: Take a good look around the new room you're in.</v>
      </c>
    </row>
    <row r="578">
      <c r="A578" s="70" t="str">
        <f>HYPERLINK("https://www.homestuck.com/story/1229","[I] ==&gt;")</f>
        <v>[I] ==&gt;</v>
      </c>
    </row>
    <row r="579">
      <c r="A579" s="70" t="str">
        <f>HYPERLINK("https://www.homestuck.com/story/1230","[I] ==&gt;")</f>
        <v>[I] ==&gt;</v>
      </c>
      <c r="B579" s="99">
        <v>299.0</v>
      </c>
      <c r="C579" s="86" t="s">
        <v>1678</v>
      </c>
      <c r="D579" s="32"/>
    </row>
    <row r="580">
      <c r="A580" s="70" t="str">
        <f>HYPERLINK("https://www.homestuck.com/story/1231","[I] ==&gt;")</f>
        <v>[I] ==&gt;</v>
      </c>
    </row>
    <row r="581">
      <c r="A581" s="70" t="str">
        <f>HYPERLINK("https://www.homestuck.com/story/1232","[I] ==&gt;")</f>
        <v>[I] ==&gt;</v>
      </c>
    </row>
    <row r="582">
      <c r="A582" s="70" t="str">
        <f>HYPERLINK("https://www.homestuck.com/story/1233","[I] ==&gt;")</f>
        <v>[I] ==&gt;</v>
      </c>
      <c r="B582" s="99">
        <v>300.0</v>
      </c>
      <c r="C582" s="86" t="s">
        <v>1679</v>
      </c>
      <c r="D582" s="32"/>
    </row>
    <row r="583">
      <c r="A583" s="70" t="str">
        <f>HYPERLINK("https://www.homestuck.com/story/1234","[I] ==&gt;")</f>
        <v>[I] ==&gt;</v>
      </c>
    </row>
    <row r="584">
      <c r="A584" s="70" t="str">
        <f>HYPERLINK("https://www.homestuck.com/story/1235","[I] SS: Rematerialize.")</f>
        <v>[I] SS: Rematerialize.</v>
      </c>
    </row>
    <row r="585">
      <c r="A585" s="70" t="str">
        <f>HYPERLINK("https://www.homestuck.com/story/1236","[I] ==&gt;")</f>
        <v>[I] ==&gt;</v>
      </c>
    </row>
    <row r="586">
      <c r="A586" s="70" t="str">
        <f>HYPERLINK("https://www.homestuck.com/story/1237","[I] SS: Help the green man live up to his name.")</f>
        <v>[I] SS: Help the green man live up to his name.</v>
      </c>
      <c r="B586" s="99">
        <v>301.0</v>
      </c>
      <c r="C586" s="86" t="s">
        <v>1680</v>
      </c>
      <c r="D586" s="32"/>
    </row>
    <row r="587">
      <c r="A587" s="70" t="str">
        <f>HYPERLINK("https://www.homestuck.com/story/1238","[I] ==&gt;")</f>
        <v>[I] ==&gt;</v>
      </c>
    </row>
    <row r="588">
      <c r="A588" s="70" t="str">
        <f>HYPERLINK("https://www.homestuck.com/story/1239","[I] SS: Take voodoo doll.")</f>
        <v>[I] SS: Take voodoo doll.</v>
      </c>
    </row>
    <row r="589">
      <c r="A589" s="70" t="str">
        <f>HYPERLINK("https://www.homestuck.com/story/1240","[I] SS: Clocks. Destroy them.")</f>
        <v>[I] SS: Clocks. Destroy them.</v>
      </c>
      <c r="B589" s="99">
        <v>302.0</v>
      </c>
      <c r="C589" s="86" t="s">
        <v>1681</v>
      </c>
      <c r="D589" s="32"/>
    </row>
    <row r="590">
      <c r="A590" s="70" t="str">
        <f>HYPERLINK("https://www.homestuck.com/story/1241","[I] DD: Follow blood trail downstairs and finish him off.")</f>
        <v>[I] DD: Follow blood trail downstairs and finish him off.</v>
      </c>
    </row>
    <row r="591">
      <c r="A591" s="70" t="str">
        <f>HYPERLINK("https://www.homestuck.com/story/1242","[I] SS: Return to being Hearts Boxcars.")</f>
        <v>[I] SS: Return to being Hearts Boxcars.</v>
      </c>
    </row>
    <row r="592" ht="27.0" customHeight="1">
      <c r="B592" s="99">
        <v>303.0</v>
      </c>
      <c r="C592" s="86" t="s">
        <v>1682</v>
      </c>
      <c r="D592" s="32"/>
    </row>
    <row r="593" ht="51.0" customHeight="1">
      <c r="A593" s="70" t="str">
        <f>HYPERLINK("https://www.homestuck.com/story/1243","[I] CD: Implement nefarious scheme.")</f>
        <v>[I] CD: Implement nefarious scheme.</v>
      </c>
    </row>
    <row r="594" ht="30.75" customHeight="1">
      <c r="A594" s="70" t="str">
        <f>HYPERLINK("https://www.homestuck.com/story/1244","[I] ==&gt;")</f>
        <v>[I] ==&gt;</v>
      </c>
    </row>
    <row r="595">
      <c r="A595" s="70" t="str">
        <f>HYPERLINK("https://www.homestuck.com/story/1245","[I] ==&gt;")</f>
        <v>[I] ==&gt;</v>
      </c>
      <c r="B595" s="99">
        <v>304.0</v>
      </c>
      <c r="C595" s="86" t="s">
        <v>1683</v>
      </c>
      <c r="D595" s="32"/>
    </row>
    <row r="596">
      <c r="A596" s="70" t="str">
        <f>HYPERLINK("https://www.homestuck.com/story/1246","[I] ==&gt;")</f>
        <v>[I] ==&gt;</v>
      </c>
    </row>
    <row r="597">
      <c r="A597" s="70" t="str">
        <f>HYPERLINK("https://www.homestuck.com/story/1247","[I] ==&gt;")</f>
        <v>[I] ==&gt;</v>
      </c>
    </row>
    <row r="598">
      <c r="A598" s="70" t="str">
        <f>HYPERLINK("https://www.homestuck.com/story/1248","[I] CD: Follow the red-blood road.")</f>
        <v>[I] CD: Follow the red-blood road.</v>
      </c>
      <c r="B598" s="99">
        <v>305.0</v>
      </c>
      <c r="C598" s="86" t="s">
        <v>1684</v>
      </c>
      <c r="D598" s="32"/>
    </row>
    <row r="599">
      <c r="A599" s="70" t="str">
        <f>HYPERLINK("https://www.homestuck.com/story/1249","[I] ==&gt;")</f>
        <v>[I] ==&gt;</v>
      </c>
    </row>
    <row r="600">
      <c r="A600" s="70" t="str">
        <f>HYPERLINK("https://www.homestuck.com/story/1250","[I] ==&gt;")</f>
        <v>[I] ==&gt;</v>
      </c>
    </row>
    <row r="601">
      <c r="A601" s="70" t="str">
        <f>HYPERLINK("https://www.homestuck.com/story/1251","[I] HB: Waste exactly four hours on this tomfoolery.")</f>
        <v>[I] HB: Waste exactly four hours on this tomfoolery.</v>
      </c>
      <c r="B601" s="99">
        <v>306.0</v>
      </c>
      <c r="C601" s="86" t="s">
        <v>1685</v>
      </c>
      <c r="D601" s="32"/>
    </row>
    <row r="602">
      <c r="A602" s="70" t="str">
        <f>HYPERLINK("https://www.homestuck.com/story/1252","[I] ==&gt;")</f>
        <v>[I] ==&gt;</v>
      </c>
    </row>
    <row r="603">
      <c r="A603" s="70" t="str">
        <f>HYPERLINK("https://www.homestuck.com/story/1253","[I] ==&gt;")</f>
        <v>[I] ==&gt;</v>
      </c>
      <c r="B603" s="99">
        <v>307.0</v>
      </c>
      <c r="C603" s="86" t="s">
        <v>1686</v>
      </c>
      <c r="D603" s="32"/>
    </row>
    <row r="604">
      <c r="A604" s="70" t="str">
        <f>HYPERLINK("https://www.homestuck.com/story/1254","[I] HB: Call Spades for backup.")</f>
        <v>[I] HB: Call Spades for backup.</v>
      </c>
    </row>
    <row r="605">
      <c r="A605" s="70" t="str">
        <f>HYPERLINK("https://www.homestuck.com/story/1255","[I] ==&gt;")</f>
        <v>[I] ==&gt;</v>
      </c>
    </row>
    <row r="606">
      <c r="A606" s="70" t="str">
        <f>HYPERLINK("https://www.homestuck.com/story/1256","[I] ==&gt;")</f>
        <v>[I] ==&gt;</v>
      </c>
      <c r="B606" s="99">
        <v>308.0</v>
      </c>
      <c r="C606" s="86" t="s">
        <v>1687</v>
      </c>
      <c r="D606" s="32"/>
    </row>
    <row r="607">
      <c r="A607" s="70" t="str">
        <f>HYPERLINK("https://www.homestuck.com/story/1257","[I] ==&gt;")</f>
        <v>[I] ==&gt;</v>
      </c>
    </row>
    <row r="608">
      <c r="A608" s="70" t="str">
        <f>HYPERLINK("https://www.homestuck.com/story/1258","[I] CD: Burst in thrusting bull penis cane.")</f>
        <v>[I] CD: Burst in thrusting bull penis cane.</v>
      </c>
      <c r="B608" s="99">
        <v>309.0</v>
      </c>
      <c r="C608" s="86" t="s">
        <v>1688</v>
      </c>
      <c r="D608" s="32"/>
    </row>
    <row r="609">
      <c r="A609" s="70" t="str">
        <f>HYPERLINK("https://www.homestuck.com/story/1259","[I] ==&gt;")</f>
        <v>[I] ==&gt;</v>
      </c>
    </row>
    <row r="610">
      <c r="A610" s="70" t="str">
        <f>HYPERLINK("https://www.homestuck.com/story/1260","[I] DD: Sneak into Stitch's boutique.")</f>
        <v>[I] DD: Sneak into Stitch's boutique.</v>
      </c>
    </row>
    <row r="611">
      <c r="A611" s="70" t="str">
        <f>HYPERLINK("https://www.homestuck.com/story/1261","[I] ==&gt;")</f>
        <v>[I] ==&gt;</v>
      </c>
      <c r="B611" s="99">
        <v>310.0</v>
      </c>
      <c r="C611" s="86" t="s">
        <v>1689</v>
      </c>
      <c r="D611" s="32"/>
    </row>
    <row r="612">
      <c r="A612" s="70" t="str">
        <f>HYPERLINK("https://www.homestuck.com/story/1262","[I] HB: Prod idiots with Red Cheeks.")</f>
        <v>[I] HB: Prod idiots with Red Cheeks.</v>
      </c>
    </row>
    <row r="613">
      <c r="A613" s="70" t="str">
        <f>HYPERLINK("https://www.homestuck.com/story/1263","[I] SS: Remove Crowbar's pin.")</f>
        <v>[I] SS: Remove Crowbar's pin.</v>
      </c>
    </row>
    <row r="614">
      <c r="A614" s="70" t="str">
        <f>HYPERLINK("https://www.homestuck.com/story/1264","[I] ==&gt;")</f>
        <v>[I] ==&gt;</v>
      </c>
    </row>
    <row r="615">
      <c r="A615" s="70" t="str">
        <f>HYPERLINK("https://www.homestuck.com/story/1265","[I] ==&gt;")</f>
        <v>[I] ==&gt;</v>
      </c>
      <c r="B615" s="99">
        <v>311.0</v>
      </c>
      <c r="C615" s="86" t="s">
        <v>1690</v>
      </c>
      <c r="D615" s="32"/>
    </row>
    <row r="616">
      <c r="A616" s="70" t="str">
        <f>HYPERLINK("https://www.homestuck.com/story/1266","[I] SS: Insert and quickly remove Snowman's pin.")</f>
        <v>[I] SS: Insert and quickly remove Snowman's pin.</v>
      </c>
    </row>
    <row r="617">
      <c r="A617" s="70" t="str">
        <f>HYPERLINK("https://www.homestuck.com/story/1267","[S][I] ==&gt;")</f>
        <v>[S][I] ==&gt;</v>
      </c>
    </row>
    <row r="618">
      <c r="B618" s="99">
        <v>312.0</v>
      </c>
      <c r="C618" s="86" t="s">
        <v>1691</v>
      </c>
      <c r="D618" s="32"/>
    </row>
    <row r="619">
      <c r="B619" s="99">
        <v>313.0</v>
      </c>
      <c r="C619" s="86" t="s">
        <v>1692</v>
      </c>
      <c r="D619" s="32"/>
    </row>
    <row r="620">
      <c r="B620" s="99">
        <v>314.0</v>
      </c>
      <c r="C620" s="86" t="s">
        <v>1693</v>
      </c>
      <c r="D620" s="32"/>
    </row>
    <row r="621">
      <c r="A621" s="70" t="str">
        <f>HYPERLINK("https://www.homestuck.com/story/1268","[I] ==&gt;")</f>
        <v>[I] ==&gt;</v>
      </c>
      <c r="B621" s="99">
        <v>315.0</v>
      </c>
      <c r="C621" s="86" t="s">
        <v>1694</v>
      </c>
      <c r="D621" s="32"/>
    </row>
    <row r="622">
      <c r="A622" s="70" t="str">
        <f>HYPERLINK("https://www.homestuck.com/story/1269","[I] SS: Remove knife from eye.")</f>
        <v>[I] SS: Remove knife from eye.</v>
      </c>
    </row>
    <row r="623">
      <c r="A623" s="70" t="str">
        <f>HYPERLINK("https://www.homestuck.com/story/1270","[I] SS: Give it to Sawbuck.")</f>
        <v>[I] SS: Give it to Sawbuck.</v>
      </c>
    </row>
    <row r="624">
      <c r="B624" s="99">
        <v>316.0</v>
      </c>
      <c r="C624" s="86" t="s">
        <v>1695</v>
      </c>
      <c r="D624" s="32"/>
    </row>
    <row r="625">
      <c r="A625" s="70" t="str">
        <f>HYPERLINK("https://www.homestuck.com/story/1271","[I] SS: Kill something out of rage and frustration.")</f>
        <v>[I] SS: Kill something out of rage and frustration.</v>
      </c>
    </row>
    <row r="626">
      <c r="A626" s="70" t="str">
        <f>HYPERLINK("https://www.homestuck.com/story/1272","[I] SS: Bring knives to the gunfight.")</f>
        <v>[I] SS: Bring knives to the gunfight.</v>
      </c>
    </row>
    <row r="627" ht="45.75" customHeight="1">
      <c r="A627" s="70" t="str">
        <f>HYPERLINK("https://www.homestuck.com/story/1273","[I] SS: Occam's Razor. Crowbar's head. Make it hapen.")</f>
        <v>[I] SS: Occam's Razor. Crowbar's head. Make it hapen.</v>
      </c>
      <c r="B627" s="99">
        <v>317.0</v>
      </c>
      <c r="C627" s="86" t="s">
        <v>1696</v>
      </c>
      <c r="D627" s="32"/>
    </row>
    <row r="628" ht="20.25" customHeight="1">
      <c r="A628" s="70" t="str">
        <f>HYPERLINK("https://www.homestuck.com/story/1274","[I] Years in the past...")</f>
        <v>[I] Years in the past...</v>
      </c>
    </row>
    <row r="629" ht="30.0" customHeight="1">
      <c r="A629" s="70" t="str">
        <f>HYPERLINK("https://www.homestuck.com/story/1275","[I] SS: Hit Crowbar in the head.")</f>
        <v>[I] SS: Hit Crowbar in the head.</v>
      </c>
    </row>
    <row r="630">
      <c r="A630" s="70" t="str">
        <f>HYPERLINK("https://www.homestuck.com/story/1276","[I] SS: Stuff him in your deck of cards.")</f>
        <v>[I] SS: Stuff him in your deck of cards.</v>
      </c>
      <c r="B630" s="99">
        <v>318.0</v>
      </c>
      <c r="C630" s="86" t="s">
        <v>1697</v>
      </c>
      <c r="D630" s="32"/>
    </row>
    <row r="631">
      <c r="A631" s="70" t="str">
        <f>HYPERLINK("https://www.homestuck.com/story/1277","[I] SS: Just go stab Sawbuck until the time shenanigans stop")</f>
        <v>[I] SS: Just go stab Sawbuck until the time shenanigans stop</v>
      </c>
    </row>
    <row r="632">
      <c r="A632" s="70" t="str">
        <f>HYPERLINK("https://www.homestuck.com/story/1278","[I] SS: Carry Sawbuck like Titan Atlas would carry the world")</f>
        <v>[I] SS: Carry Sawbuck like Titan Atlas would carry the world</v>
      </c>
    </row>
    <row r="633">
      <c r="A633" s="70" t="str">
        <f>HYPERLINK("https://www.homestuck.com/story/1279","[I] ==&gt;")</f>
        <v>[I] ==&gt;</v>
      </c>
      <c r="B633" s="99">
        <v>319.0</v>
      </c>
      <c r="C633" s="86" t="s">
        <v>1698</v>
      </c>
      <c r="D633" s="32"/>
    </row>
    <row r="634">
      <c r="A634" s="70" t="str">
        <f>HYPERLINK("https://www.homestuck.com/story/1280","[I] SS: Stick Crowbar's pin back in again.")</f>
        <v>[I] SS: Stick Crowbar's pin back in again.</v>
      </c>
    </row>
    <row r="635">
      <c r="A635" s="70" t="str">
        <f>HYPERLINK("https://www.homestuck.com/story/1281","[I] ==&gt;")</f>
        <v>[I] ==&gt;</v>
      </c>
      <c r="B635" s="99">
        <v>320.0</v>
      </c>
      <c r="C635" s="86" t="s">
        <v>1699</v>
      </c>
      <c r="D635" s="32"/>
    </row>
    <row r="636">
      <c r="A636" s="70" t="str">
        <f>HYPERLINK("https://www.homestuck.com/story/1282","[I] ==&gt;")</f>
        <v>[I] ==&gt;</v>
      </c>
    </row>
    <row r="637">
      <c r="A637" s="70" t="str">
        <f>HYPERLINK("https://www.homestuck.com/story/1283","[I] ==&gt;")</f>
        <v>[I] ==&gt;</v>
      </c>
      <c r="B637" s="99">
        <v>321.0</v>
      </c>
      <c r="C637" s="86" t="s">
        <v>1700</v>
      </c>
      <c r="D637" s="32"/>
    </row>
    <row r="638">
      <c r="A638" s="70" t="str">
        <f>HYPERLINK("https://www.homestuck.com/story/1284","[I] SS: Take a moment to think up some time-based one-liners")</f>
        <v>[I] SS: Take a moment to think up some time-based one-liners</v>
      </c>
    </row>
    <row r="639">
      <c r="A639" s="70" t="str">
        <f>HYPERLINK("https://www.homestuck.com/story/1285","[I] ==&gt;")</f>
        <v>[I] ==&gt;</v>
      </c>
      <c r="B639" s="99">
        <v>322.0</v>
      </c>
      <c r="C639" s="86" t="s">
        <v>1701</v>
      </c>
      <c r="D639" s="32"/>
    </row>
    <row r="640">
      <c r="A640" s="70" t="str">
        <f>HYPERLINK("https://www.homestuck.com/story/1286","[I] SS: Stab first, utter puns later.")</f>
        <v>[I] SS: Stab first, utter puns later.</v>
      </c>
    </row>
    <row r="641">
      <c r="A641" s="70" t="str">
        <f>HYPERLINK("https://www.homestuck.com/story/1287","[I] ==&gt;")</f>
        <v>[I] ==&gt;</v>
      </c>
      <c r="B641" s="99">
        <v>323.0</v>
      </c>
      <c r="C641" s="86" t="s">
        <v>1702</v>
      </c>
      <c r="D641" s="32"/>
    </row>
    <row r="642">
      <c r="A642" s="70" t="str">
        <f>HYPERLINK("https://www.homestuck.com/story/1288","[I] PSS: Remove Crowbar's pin.")</f>
        <v>[I] PSS: Remove Crowbar's pin.</v>
      </c>
    </row>
    <row r="643">
      <c r="B643" s="99">
        <v>324.0</v>
      </c>
      <c r="C643" s="86" t="s">
        <v>1703</v>
      </c>
      <c r="D643" s="32"/>
    </row>
    <row r="644">
      <c r="A644" s="70" t="str">
        <f>HYPERLINK("https://www.homestuck.com/story/1289","[I] PSS: Be Future Spades Slick.")</f>
        <v>[I] PSS: Be Future Spades Slick.</v>
      </c>
      <c r="B644" s="99">
        <v>325.0</v>
      </c>
      <c r="C644" s="86" t="s">
        <v>1704</v>
      </c>
      <c r="D644" s="32"/>
    </row>
    <row r="645">
      <c r="A645" s="70" t="str">
        <f>HYPERLINK("https://www.homestuck.com/story/1290","[I] ==&gt;")</f>
        <v>[I] ==&gt;</v>
      </c>
    </row>
    <row r="646">
      <c r="A646" s="70" t="str">
        <f>HYPERLINK("https://www.homestuck.com/story/1291","[I] SS: Quickly remove lance from Sawbuck.")</f>
        <v>[I] SS: Quickly remove lance from Sawbuck.</v>
      </c>
    </row>
    <row r="647">
      <c r="A647" s="70" t="str">
        <f>HYPERLINK("https://www.homestuck.com/story/1292","[I] SS: Knock Sawbuck unconscious.")</f>
        <v>[I] SS: Knock Sawbuck unconscious.</v>
      </c>
      <c r="B647" s="99">
        <v>326.0</v>
      </c>
      <c r="C647" s="86" t="s">
        <v>1705</v>
      </c>
      <c r="D647" s="32"/>
    </row>
    <row r="648">
      <c r="A648" s="70" t="str">
        <f>HYPERLINK("https://www.homestuck.com/story/1293","[I] ==&gt;")</f>
        <v>[I] ==&gt;</v>
      </c>
    </row>
    <row r="649">
      <c r="A649" s="70" t="str">
        <f>HYPERLINK("https://www.homestuck.com/story/1294","[I] ==&gt;")</f>
        <v>[I] ==&gt;</v>
      </c>
      <c r="B649" s="99">
        <v>327.0</v>
      </c>
      <c r="C649" s="86" t="s">
        <v>1706</v>
      </c>
      <c r="D649" s="32"/>
    </row>
    <row r="650">
      <c r="A650" s="70" t="str">
        <f>HYPERLINK("https://www.homestuck.com/story/1295","[I] ==&gt;")</f>
        <v>[I] ==&gt;</v>
      </c>
      <c r="B650" s="99">
        <v>328.0</v>
      </c>
      <c r="C650" s="86" t="s">
        <v>1707</v>
      </c>
      <c r="D650" s="32"/>
    </row>
    <row r="651">
      <c r="A651" s="70" t="str">
        <f>HYPERLINK("https://www.homestuck.com/story/1296","[I] ==&gt;")</f>
        <v>[I] ==&gt;</v>
      </c>
    </row>
    <row r="652">
      <c r="A652" s="70" t="str">
        <f>HYPERLINK("https://www.homestuck.com/story/1297","[I] ==&gt;")</f>
        <v>[I] ==&gt;</v>
      </c>
    </row>
    <row r="653">
      <c r="A653" s="70" t="str">
        <f>HYPERLINK("https://www.homestuck.com/story/1298","[I] DD: Call Spades.")</f>
        <v>[I] DD: Call Spades.</v>
      </c>
      <c r="B653" s="99">
        <v>329.0</v>
      </c>
      <c r="C653" s="86" t="s">
        <v>1708</v>
      </c>
      <c r="D653" s="32"/>
    </row>
    <row r="654">
      <c r="A654" s="70" t="str">
        <f>HYPERLINK("https://www.homestuck.com/story/1299","[I] DD: Have Stitch patch up SS's effigy.")</f>
        <v>[I] DD: Have Stitch patch up SS's effigy.</v>
      </c>
    </row>
    <row r="655" ht="39.75" customHeight="1">
      <c r="A655" s="70" t="str">
        <f>HYPERLINK("https://www.homestuck.com/story/1300","[I] SS: Have right eye patched up.")</f>
        <v>[I] SS: Have right eye patched up.</v>
      </c>
      <c r="B655" s="99">
        <v>330.0</v>
      </c>
      <c r="C655" s="86" t="s">
        <v>1709</v>
      </c>
      <c r="D655" s="32"/>
    </row>
    <row r="656" ht="30.0" customHeight="1">
      <c r="A656" s="70" t="str">
        <f>HYPERLINK("https://www.homestuck.com/story/1301","[I] ==&gt;")</f>
        <v>[I] ==&gt;</v>
      </c>
    </row>
    <row r="657" ht="39.0" customHeight="1">
      <c r="A657" s="70" t="str">
        <f>HYPERLINK("https://www.homestuck.com/story/1302","[I] SS: Arm yourself, in case Cans shows up.")</f>
        <v>[I] SS: Arm yourself, in case Cans shows up.</v>
      </c>
    </row>
    <row r="658">
      <c r="A658" s="70" t="str">
        <f>HYPERLINK("https://www.homestuck.com/story/1303","[I] SS: Ride around on horse hitcher pretending to joust.")</f>
        <v>[I] SS: Ride around on horse hitcher pretending to joust.</v>
      </c>
      <c r="B658" s="99">
        <v>331.0</v>
      </c>
      <c r="C658" s="86" t="s">
        <v>1710</v>
      </c>
      <c r="D658" s="32"/>
    </row>
    <row r="659">
      <c r="A659" s="70" t="str">
        <f>HYPERLINK("https://www.homestuck.com/story/1304","[I] ==&gt;")</f>
        <v>[I] ==&gt;</v>
      </c>
    </row>
    <row r="660">
      <c r="A660" s="70" t="str">
        <f>HYPERLINK("https://www.homestuck.com/story/1305","[I] ==&gt;")</f>
        <v>[I] ==&gt;</v>
      </c>
    </row>
    <row r="661">
      <c r="A661" s="70" t="str">
        <f>HYPERLINK("https://www.homestuck.com/story/1306","[I] ==&gt;")</f>
        <v>[I] ==&gt;</v>
      </c>
      <c r="B661" s="99">
        <v>332.0</v>
      </c>
      <c r="C661" s="86" t="s">
        <v>1711</v>
      </c>
      <c r="D661" s="32"/>
    </row>
    <row r="662">
      <c r="A662" s="70" t="str">
        <f>HYPERLINK("https://www.homestuck.com/story/1307","[I] DD: Shoot up biscuit and eggs's effigies.")</f>
        <v>[I] DD: Shoot up biscuit and eggs's effigies.</v>
      </c>
    </row>
    <row r="663">
      <c r="A663" s="70" t="str">
        <f>HYPERLINK("https://www.homestuck.com/story/1308","[I] ==&gt;")</f>
        <v>[I] ==&gt;</v>
      </c>
    </row>
    <row r="664">
      <c r="A664" s="70" t="str">
        <f>HYPERLINK("https://www.homestuck.com/story/1309","[I] ==&gt;")</f>
        <v>[I] ==&gt;</v>
      </c>
      <c r="B664" s="99">
        <v>333.0</v>
      </c>
      <c r="C664" s="86" t="s">
        <v>1712</v>
      </c>
      <c r="D664" s="32"/>
    </row>
    <row r="665">
      <c r="A665" s="70" t="str">
        <f>HYPERLINK("https://www.homestuck.com/story/1310","[I] SS: CHARGE!")</f>
        <v>[I] SS: CHARGE!</v>
      </c>
    </row>
    <row r="666">
      <c r="A666" s="70" t="str">
        <f>HYPERLINK("https://www.homestuck.com/story/1311","[I] ==&gt;")</f>
        <v>[I] ==&gt;</v>
      </c>
    </row>
    <row r="667" ht="49.5" customHeight="1">
      <c r="A667" s="70" t="str">
        <f>HYPERLINK("https://www.homestuck.com/story/1312","[I] SS: Start whacking things with the crowbar.")</f>
        <v>[I] SS: Start whacking things with the crowbar.</v>
      </c>
      <c r="B667" s="99">
        <v>334.0</v>
      </c>
      <c r="C667" s="86" t="s">
        <v>1713</v>
      </c>
      <c r="D667" s="32"/>
    </row>
    <row r="668">
      <c r="A668" s="70" t="str">
        <f>HYPERLINK("https://www.homestuck.com/story/1313","[I] ==&gt;")</f>
        <v>[I] ==&gt;</v>
      </c>
    </row>
    <row r="669">
      <c r="A669" s="70" t="str">
        <f>HYPERLINK("https://www.homestuck.com/story/1314","[I] ==&gt;")</f>
        <v>[I] ==&gt;</v>
      </c>
    </row>
    <row r="670">
      <c r="A670" s="70" t="str">
        <f>HYPERLINK("https://www.homestuck.com/story/1315","[I] HB: Attempt to eat Eggs.")</f>
        <v>[I] HB: Attempt to eat Eggs.</v>
      </c>
      <c r="B670" s="99">
        <v>335.0</v>
      </c>
      <c r="C670" s="86" t="s">
        <v>1714</v>
      </c>
      <c r="D670" s="32"/>
    </row>
    <row r="671">
      <c r="A671" s="70" t="str">
        <f>HYPERLINK("https://www.homestuck.com/story/1316","[I] ==&gt;")</f>
        <v>[I] ==&gt;</v>
      </c>
    </row>
    <row r="672">
      <c r="A672" s="70" t="str">
        <f>HYPERLINK("https://www.homestuck.com/story/1317","[I] ==&gt;")</f>
        <v>[I] ==&gt;</v>
      </c>
    </row>
    <row r="673">
      <c r="A673" s="70" t="str">
        <f>HYPERLINK("https://www.homestuck.com/story/1318","[I] SS: Crowbar. Biscuits' oven. Make it hapen.")</f>
        <v>[I] SS: Crowbar. Biscuits' oven. Make it hapen.</v>
      </c>
      <c r="B673" s="99">
        <v>336.0</v>
      </c>
      <c r="C673" s="86" t="s">
        <v>1715</v>
      </c>
      <c r="D673" s="32"/>
    </row>
    <row r="674">
      <c r="A674" s="70" t="str">
        <f>HYPERLINK("https://www.homestuck.com/story/1319","[I] CD: Put dynamite in oven.")</f>
        <v>[I] CD: Put dynamite in oven.</v>
      </c>
    </row>
    <row r="675">
      <c r="A675" s="70" t="str">
        <f>HYPERLINK("https://www.homestuck.com/story/1320","[I] CD: Turn up heat on Biscuit's oven.")</f>
        <v>[I] CD: Turn up heat on Biscuit's oven.</v>
      </c>
    </row>
    <row r="676">
      <c r="A676" s="70" t="str">
        <f>HYPERLINK("https://www.homestuck.com/story/1321","[I] ==&gt;")</f>
        <v>[I] ==&gt;</v>
      </c>
      <c r="B676" s="99">
        <v>337.0</v>
      </c>
      <c r="C676" s="86" t="s">
        <v>1716</v>
      </c>
      <c r="D676" s="32"/>
    </row>
    <row r="677">
      <c r="A677" s="70" t="str">
        <f>HYPERLINK("https://www.homestuck.com/story/1322","[I] SS: Use crowbar to pry the safe open.")</f>
        <v>[I] SS: Use crowbar to pry the safe open.</v>
      </c>
    </row>
    <row r="678">
      <c r="A678" s="70" t="str">
        <f>HYPERLINK("https://www.homestuck.com/story/1323","[I] ==&gt;")</f>
        <v>[I] ==&gt;</v>
      </c>
    </row>
    <row r="679">
      <c r="A679" s="70" t="str">
        <f>HYPERLINK("https://www.homestuck.com/story/1324","[I] SS: Politely ask Clover to remain calm.")</f>
        <v>[I] SS: Politely ask Clover to remain calm.</v>
      </c>
      <c r="B679" s="99">
        <v>338.0</v>
      </c>
      <c r="C679" s="86" t="s">
        <v>1717</v>
      </c>
      <c r="D679" s="32"/>
    </row>
    <row r="680">
      <c r="A680" s="70" t="str">
        <f>HYPERLINK("https://www.homestuck.com/story/1325","[I] DD: Ask Clover for the ultimate riddle.")</f>
        <v>[I] DD: Ask Clover for the ultimate riddle.</v>
      </c>
    </row>
    <row r="681">
      <c r="A681" s="70" t="str">
        <f>HYPERLINK("https://www.homestuck.com/story/1326","[I] ==&gt;")</f>
        <v>[I] ==&gt;</v>
      </c>
      <c r="B681" s="99">
        <v>339.0</v>
      </c>
      <c r="C681" s="86" t="s">
        <v>1718</v>
      </c>
      <c r="D681" s="32"/>
    </row>
    <row r="682">
      <c r="A682" s="70" t="str">
        <f>HYPERLINK("https://www.homestuck.com/story/1327","[I] ==&gt;")</f>
        <v>[I] ==&gt;</v>
      </c>
    </row>
    <row r="683">
      <c r="A683" s="70" t="str">
        <f>HYPERLINK("https://www.homestuck.com/story/1328","[I] DD: Check personal ads of periodical.")</f>
        <v>[I] DD: Check personal ads of periodical.</v>
      </c>
    </row>
    <row r="684">
      <c r="A684" s="70" t="str">
        <f>HYPERLINK("https://www.homestuck.com/story/1329","[I] ==&gt;")</f>
        <v>[I] ==&gt;</v>
      </c>
      <c r="B684" s="99">
        <v>340.0</v>
      </c>
      <c r="C684" s="86" t="s">
        <v>1719</v>
      </c>
      <c r="D684" s="32"/>
    </row>
    <row r="685">
      <c r="A685" s="70" t="str">
        <f>HYPERLINK("https://www.homestuck.com/story/1330","[I] ==&gt;")</f>
        <v>[I] ==&gt;</v>
      </c>
    </row>
    <row r="686">
      <c r="A686" s="70" t="str">
        <f>HYPERLINK("https://www.homestuck.com/story/1331","[I] DD: Resist urge to shout ""Oh Yeah!""")</f>
        <v>[I] DD: Resist urge to shout "Oh Yeah!"</v>
      </c>
    </row>
    <row r="687" ht="42.0" customHeight="1">
      <c r="A687" s="70" t="str">
        <f>HYPERLINK("https://www.homestuck.com/story/1332","[I] ==&gt;")</f>
        <v>[I] ==&gt;</v>
      </c>
      <c r="B687" s="99">
        <v>341.0</v>
      </c>
      <c r="C687" s="86" t="s">
        <v>1720</v>
      </c>
      <c r="D687" s="32"/>
    </row>
    <row r="688" ht="27.0" customHeight="1">
      <c r="A688" s="70" t="str">
        <f>HYPERLINK("https://www.homestuck.com/story/1333","[I] HB: Use Eggs' body as bait for Cans.")</f>
        <v>[I] HB: Use Eggs' body as bait for Cans.</v>
      </c>
    </row>
    <row r="689" ht="29.25" customHeight="1">
      <c r="B689" s="99">
        <v>342.0</v>
      </c>
      <c r="C689" s="86" t="s">
        <v>1721</v>
      </c>
      <c r="D689" s="32"/>
    </row>
    <row r="690">
      <c r="A690" s="70" t="str">
        <f>HYPERLINK("https://www.homestuck.com/story/1334","[I] ==&gt;")</f>
        <v>[I] ==&gt;</v>
      </c>
    </row>
    <row r="691">
      <c r="A691" s="70" t="str">
        <f>HYPERLINK("https://www.homestuck.com/story/1335","[I] ==&gt;")</f>
        <v>[I] ==&gt;</v>
      </c>
      <c r="B691" s="99">
        <v>343.0</v>
      </c>
      <c r="C691" s="86" t="s">
        <v>1722</v>
      </c>
      <c r="D691" s="32"/>
    </row>
    <row r="692">
      <c r="A692" s="70" t="str">
        <f>HYPERLINK("https://www.homestuck.com/story/1336","[I] SS: Ignore him and just pry the safe open.")</f>
        <v>[I] SS: Ignore him and just pry the safe open.</v>
      </c>
    </row>
    <row r="693">
      <c r="A693" s="70" t="str">
        <f>HYPERLINK("https://www.homestuck.com/story/1337","[I] ==&gt;")</f>
        <v>[I] ==&gt;</v>
      </c>
    </row>
    <row r="694" ht="26.25" customHeight="1">
      <c r="B694" s="99">
        <v>344.0</v>
      </c>
      <c r="C694" s="86" t="s">
        <v>1723</v>
      </c>
      <c r="D694" s="32"/>
    </row>
    <row r="695" ht="29.25" customHeight="1">
      <c r="A695" s="70" t="str">
        <f>HYPERLINK("https://www.homestuck.com/story/1338","[I] SS: Enter the vault.")</f>
        <v>[I] SS: Enter the vault.</v>
      </c>
    </row>
    <row r="696">
      <c r="A696" s="70" t="str">
        <f>HYPERLINK("https://www.homestuck.com/story/1339","[I] SS: Dramatically use the spade key.")</f>
        <v>[I] SS: Dramatically use the spade key.</v>
      </c>
      <c r="B696" s="99">
        <v>345.0</v>
      </c>
      <c r="C696" s="86" t="s">
        <v>1724</v>
      </c>
      <c r="D696" s="32"/>
    </row>
    <row r="697">
      <c r="A697" s="70" t="str">
        <f>HYPERLINK("https://www.homestuck.com/story/1340","[I] SS: Peek inside keyhole.")</f>
        <v>[I] SS: Peek inside keyhole.</v>
      </c>
    </row>
    <row r="698">
      <c r="A698" s="70" t="str">
        <f>HYPERLINK("https://www.homestuck.com/story/1341","[I] SS: Use rules card for blackjack.")</f>
        <v>[I] SS: Use rules card for blackjack.</v>
      </c>
    </row>
    <row r="699" ht="26.25" customHeight="1">
      <c r="A699" s="70" t="str">
        <f>HYPERLINK("https://www.homestuck.com/story/1342","[I] SS: Get on with it.")</f>
        <v>[I] SS: Get on with it.</v>
      </c>
      <c r="B699" s="99">
        <v>346.0</v>
      </c>
      <c r="C699" s="86" t="s">
        <v>1725</v>
      </c>
      <c r="D699" s="32"/>
    </row>
    <row r="700" ht="26.25" customHeight="1">
      <c r="A700" s="70" t="str">
        <f>HYPERLINK("https://www.homestuck.com/story/1343","[I] ==&gt;")</f>
        <v>[I] ==&gt;</v>
      </c>
    </row>
    <row r="701" ht="28.5" customHeight="1">
      <c r="A701" s="70" t="str">
        <f>HYPERLINK("https://www.homestuck.com/story/1344","[I] ==&gt;")</f>
        <v>[I] ==&gt;</v>
      </c>
    </row>
    <row r="702" ht="21.75" customHeight="1">
      <c r="A702" s="70" t="str">
        <f>HYPERLINK("https://www.homestuck.com/story/1345","[I] ==&gt;")</f>
        <v>[I] ==&gt;</v>
      </c>
      <c r="B702" s="99">
        <v>347.0</v>
      </c>
      <c r="C702" s="86" t="s">
        <v>1726</v>
      </c>
      <c r="D702" s="32"/>
    </row>
    <row r="703" ht="23.25" customHeight="1">
      <c r="A703" s="70" t="str">
        <f>HYPERLINK("https://www.homestuck.com/story/1346","[I] ==&gt;")</f>
        <v>[I] ==&gt;</v>
      </c>
    </row>
    <row r="704" ht="21.75" customHeight="1">
      <c r="A704" s="70" t="str">
        <f>HYPERLINK("https://www.homestuck.com/story/1347","[I] ==&gt;")</f>
        <v>[I] ==&gt;</v>
      </c>
      <c r="B704" s="99">
        <v>348.0</v>
      </c>
      <c r="C704" s="86" t="s">
        <v>1727</v>
      </c>
      <c r="D704" s="32"/>
    </row>
    <row r="705" ht="20.25" customHeight="1">
      <c r="A705" s="70" t="str">
        <f>HYPERLINK("https://www.homestuck.com/story/1348","[I] ==&gt;")</f>
        <v>[I] ==&gt;</v>
      </c>
    </row>
    <row r="706">
      <c r="A706" s="70" t="str">
        <f>HYPERLINK("https://www.homestuck.com/story/1349","[I] SS: Flip your sprite.")</f>
        <v>[I] SS: Flip your sprite.</v>
      </c>
      <c r="B706" s="99">
        <v>349.0</v>
      </c>
      <c r="C706" s="86" t="s">
        <v>1728</v>
      </c>
      <c r="D706" s="32"/>
    </row>
    <row r="707">
      <c r="A707" s="70" t="str">
        <f>HYPERLINK("https://www.homestuck.com/story/1350","[I] SS: Scan the barcode.")</f>
        <v>[I] SS: Scan the barcode.</v>
      </c>
    </row>
    <row r="708">
      <c r="A708" s="70" t="str">
        <f>HYPERLINK("https://www.homestuck.com/story/1351","[I] ==&gt;")</f>
        <v>[I] ==&gt;</v>
      </c>
    </row>
    <row r="709">
      <c r="A709" s="70" t="str">
        <f>HYPERLINK("https://www.homestuck.com/story/1352","[I] ==&gt;")</f>
        <v>[I] ==&gt;</v>
      </c>
    </row>
    <row r="710">
      <c r="A710" s="70" t="str">
        <f>HYPERLINK("https://www.homestuck.com/story/1353","[I] ==&gt;")</f>
        <v>[I] ==&gt;</v>
      </c>
      <c r="B710" s="99">
        <v>350.0</v>
      </c>
      <c r="C710" s="86" t="s">
        <v>1729</v>
      </c>
      <c r="D710" s="32"/>
    </row>
    <row r="711">
      <c r="A711" s="70" t="str">
        <f>HYPERLINK("https://www.homestuck.com/story/1354","[I] ==&gt;")</f>
        <v>[I] ==&gt;</v>
      </c>
      <c r="B711" s="99">
        <v>351.0</v>
      </c>
      <c r="C711" s="86" t="s">
        <v>1730</v>
      </c>
      <c r="D711" s="32"/>
    </row>
    <row r="712">
      <c r="A712" s="70" t="str">
        <f>HYPERLINK("https://www.homestuck.com/story/1355","[I] yeah you")</f>
        <v>[I] yeah you</v>
      </c>
      <c r="B712" s="99">
        <v>352.0</v>
      </c>
      <c r="C712" s="86" t="s">
        <v>1731</v>
      </c>
      <c r="D712" s="32"/>
    </row>
    <row r="713">
      <c r="A713" s="70" t="str">
        <f>HYPERLINK("https://www.homestuck.com/story/1356","[I] ==&gt;")</f>
        <v>[I] ==&gt;</v>
      </c>
      <c r="B713" s="99">
        <v>353.0</v>
      </c>
      <c r="C713" s="86" t="s">
        <v>1732</v>
      </c>
      <c r="D713" s="32"/>
    </row>
    <row r="714">
      <c r="A714" s="70" t="str">
        <f>HYPERLINK("https://www.homestuck.com/story/1357","END INTERMISSION.")</f>
        <v>END INTERMISSION.</v>
      </c>
      <c r="B714" s="99">
        <v>354.0</v>
      </c>
      <c r="C714" s="86" t="s">
        <v>1733</v>
      </c>
      <c r="D714" s="32"/>
    </row>
  </sheetData>
  <mergeCells count="726">
    <mergeCell ref="C48:C50"/>
    <mergeCell ref="D48:D50"/>
    <mergeCell ref="B41:B42"/>
    <mergeCell ref="C41:C42"/>
    <mergeCell ref="D41:D42"/>
    <mergeCell ref="B43:B46"/>
    <mergeCell ref="C43:C46"/>
    <mergeCell ref="D43:D46"/>
    <mergeCell ref="B48:B50"/>
    <mergeCell ref="C55:C56"/>
    <mergeCell ref="D55:D56"/>
    <mergeCell ref="B51:B52"/>
    <mergeCell ref="C51:C52"/>
    <mergeCell ref="D51:D52"/>
    <mergeCell ref="B53:B54"/>
    <mergeCell ref="C53:C54"/>
    <mergeCell ref="D53:D54"/>
    <mergeCell ref="B55:B56"/>
    <mergeCell ref="C61:C62"/>
    <mergeCell ref="D61:D62"/>
    <mergeCell ref="B57:B58"/>
    <mergeCell ref="C57:C58"/>
    <mergeCell ref="D57:D58"/>
    <mergeCell ref="B59:B60"/>
    <mergeCell ref="C59:C60"/>
    <mergeCell ref="D59:D60"/>
    <mergeCell ref="B61:B62"/>
    <mergeCell ref="C69:C71"/>
    <mergeCell ref="D69:D71"/>
    <mergeCell ref="B63:B65"/>
    <mergeCell ref="C63:C65"/>
    <mergeCell ref="D63:D65"/>
    <mergeCell ref="B66:B68"/>
    <mergeCell ref="C66:C68"/>
    <mergeCell ref="D66:D68"/>
    <mergeCell ref="B69:B71"/>
    <mergeCell ref="B73:B75"/>
    <mergeCell ref="C73:C75"/>
    <mergeCell ref="D73:D75"/>
    <mergeCell ref="B76:B78"/>
    <mergeCell ref="C76:C78"/>
    <mergeCell ref="D76:D78"/>
    <mergeCell ref="A79:A80"/>
    <mergeCell ref="B80:B82"/>
    <mergeCell ref="C80:C82"/>
    <mergeCell ref="D80:D82"/>
    <mergeCell ref="B83:B84"/>
    <mergeCell ref="C83:C84"/>
    <mergeCell ref="D83:D84"/>
    <mergeCell ref="A84:A86"/>
    <mergeCell ref="B86:B88"/>
    <mergeCell ref="C86:C88"/>
    <mergeCell ref="D86:D88"/>
    <mergeCell ref="A88:A90"/>
    <mergeCell ref="C90:C91"/>
    <mergeCell ref="D90:D91"/>
    <mergeCell ref="A91:A94"/>
    <mergeCell ref="B90:B91"/>
    <mergeCell ref="B95:B96"/>
    <mergeCell ref="C95:C96"/>
    <mergeCell ref="D95:D96"/>
    <mergeCell ref="A96:A97"/>
    <mergeCell ref="C97:C98"/>
    <mergeCell ref="D97:D98"/>
    <mergeCell ref="C115:C118"/>
    <mergeCell ref="D115:D118"/>
    <mergeCell ref="B119:B120"/>
    <mergeCell ref="C119:C120"/>
    <mergeCell ref="D119:D120"/>
    <mergeCell ref="C121:C122"/>
    <mergeCell ref="D121:D122"/>
    <mergeCell ref="B121:B122"/>
    <mergeCell ref="B124:B126"/>
    <mergeCell ref="C124:C126"/>
    <mergeCell ref="D124:D126"/>
    <mergeCell ref="B128:B129"/>
    <mergeCell ref="C128:C129"/>
    <mergeCell ref="D128:D129"/>
    <mergeCell ref="B296:B297"/>
    <mergeCell ref="B298:B299"/>
    <mergeCell ref="A299:A300"/>
    <mergeCell ref="B301:B302"/>
    <mergeCell ref="B305:B306"/>
    <mergeCell ref="B307:B309"/>
    <mergeCell ref="B310:B312"/>
    <mergeCell ref="B329:B331"/>
    <mergeCell ref="B332:B333"/>
    <mergeCell ref="B334:B335"/>
    <mergeCell ref="B313:B314"/>
    <mergeCell ref="B315:B317"/>
    <mergeCell ref="B318:B321"/>
    <mergeCell ref="B323:B324"/>
    <mergeCell ref="A324:A325"/>
    <mergeCell ref="B326:B327"/>
    <mergeCell ref="A327:A329"/>
    <mergeCell ref="B265:B267"/>
    <mergeCell ref="C265:C267"/>
    <mergeCell ref="D265:D267"/>
    <mergeCell ref="C268:C269"/>
    <mergeCell ref="D268:D269"/>
    <mergeCell ref="A269:A270"/>
    <mergeCell ref="A271:A279"/>
    <mergeCell ref="C280:C282"/>
    <mergeCell ref="D280:D282"/>
    <mergeCell ref="C283:C285"/>
    <mergeCell ref="D283:D285"/>
    <mergeCell ref="C286:C287"/>
    <mergeCell ref="D286:D287"/>
    <mergeCell ref="D288:D291"/>
    <mergeCell ref="B268:B269"/>
    <mergeCell ref="B280:B282"/>
    <mergeCell ref="B283:B285"/>
    <mergeCell ref="B286:B287"/>
    <mergeCell ref="B288:B291"/>
    <mergeCell ref="B292:B293"/>
    <mergeCell ref="B294:B295"/>
    <mergeCell ref="C288:C291"/>
    <mergeCell ref="C292:C293"/>
    <mergeCell ref="C294:C295"/>
    <mergeCell ref="C296:C297"/>
    <mergeCell ref="C298:C299"/>
    <mergeCell ref="C301:C302"/>
    <mergeCell ref="C305:C306"/>
    <mergeCell ref="D292:D293"/>
    <mergeCell ref="D294:D295"/>
    <mergeCell ref="D296:D297"/>
    <mergeCell ref="D298:D299"/>
    <mergeCell ref="D301:D302"/>
    <mergeCell ref="D305:D306"/>
    <mergeCell ref="D307:D309"/>
    <mergeCell ref="C329:C331"/>
    <mergeCell ref="C332:C333"/>
    <mergeCell ref="C334:C335"/>
    <mergeCell ref="C307:C309"/>
    <mergeCell ref="C310:C312"/>
    <mergeCell ref="C313:C314"/>
    <mergeCell ref="C315:C317"/>
    <mergeCell ref="C318:C321"/>
    <mergeCell ref="C323:C324"/>
    <mergeCell ref="C326:C327"/>
    <mergeCell ref="B97:B98"/>
    <mergeCell ref="B99:B102"/>
    <mergeCell ref="C99:C102"/>
    <mergeCell ref="D99:D102"/>
    <mergeCell ref="B108:B109"/>
    <mergeCell ref="C108:C109"/>
    <mergeCell ref="D108:D109"/>
    <mergeCell ref="A102:A108"/>
    <mergeCell ref="A109:A110"/>
    <mergeCell ref="A111:A113"/>
    <mergeCell ref="B113:B114"/>
    <mergeCell ref="C113:C114"/>
    <mergeCell ref="D113:D114"/>
    <mergeCell ref="B115:B118"/>
    <mergeCell ref="B130:B132"/>
    <mergeCell ref="C130:C132"/>
    <mergeCell ref="D130:D132"/>
    <mergeCell ref="B133:B135"/>
    <mergeCell ref="C133:C135"/>
    <mergeCell ref="D133:D135"/>
    <mergeCell ref="B136:B137"/>
    <mergeCell ref="C136:C137"/>
    <mergeCell ref="D136:D137"/>
    <mergeCell ref="A138:A139"/>
    <mergeCell ref="A140:A149"/>
    <mergeCell ref="B150:B152"/>
    <mergeCell ref="C150:C152"/>
    <mergeCell ref="D150:D152"/>
    <mergeCell ref="A2:A5"/>
    <mergeCell ref="B2:B5"/>
    <mergeCell ref="D2:D5"/>
    <mergeCell ref="A6:A8"/>
    <mergeCell ref="B11:B13"/>
    <mergeCell ref="C11:C13"/>
    <mergeCell ref="D11:D13"/>
    <mergeCell ref="B14:B15"/>
    <mergeCell ref="C14:C15"/>
    <mergeCell ref="D14:D15"/>
    <mergeCell ref="B16:B17"/>
    <mergeCell ref="C16:C17"/>
    <mergeCell ref="D16:D17"/>
    <mergeCell ref="A17:A18"/>
    <mergeCell ref="C27:C28"/>
    <mergeCell ref="D27:D28"/>
    <mergeCell ref="B20:B21"/>
    <mergeCell ref="C20:C21"/>
    <mergeCell ref="D20:D21"/>
    <mergeCell ref="B24:B25"/>
    <mergeCell ref="C24:C25"/>
    <mergeCell ref="D24:D25"/>
    <mergeCell ref="B27:B28"/>
    <mergeCell ref="C36:C38"/>
    <mergeCell ref="D36:D38"/>
    <mergeCell ref="B29:B31"/>
    <mergeCell ref="C29:C31"/>
    <mergeCell ref="D29:D31"/>
    <mergeCell ref="B32:B35"/>
    <mergeCell ref="C32:C35"/>
    <mergeCell ref="D32:D35"/>
    <mergeCell ref="B36:B38"/>
    <mergeCell ref="B154:B156"/>
    <mergeCell ref="C154:C156"/>
    <mergeCell ref="D154:D156"/>
    <mergeCell ref="A157:A164"/>
    <mergeCell ref="B166:B168"/>
    <mergeCell ref="C166:C168"/>
    <mergeCell ref="D166:D168"/>
    <mergeCell ref="C174:C176"/>
    <mergeCell ref="D174:D176"/>
    <mergeCell ref="B169:B170"/>
    <mergeCell ref="C169:C170"/>
    <mergeCell ref="D169:D170"/>
    <mergeCell ref="B171:B173"/>
    <mergeCell ref="C171:C173"/>
    <mergeCell ref="D171:D173"/>
    <mergeCell ref="B174:B176"/>
    <mergeCell ref="C182:C184"/>
    <mergeCell ref="D182:D184"/>
    <mergeCell ref="B177:B179"/>
    <mergeCell ref="C177:C179"/>
    <mergeCell ref="D177:D179"/>
    <mergeCell ref="B180:B181"/>
    <mergeCell ref="C180:C181"/>
    <mergeCell ref="D180:D181"/>
    <mergeCell ref="B182:B184"/>
    <mergeCell ref="B185:B187"/>
    <mergeCell ref="C185:C187"/>
    <mergeCell ref="D185:D187"/>
    <mergeCell ref="B188:B191"/>
    <mergeCell ref="C188:C191"/>
    <mergeCell ref="D188:D191"/>
    <mergeCell ref="A191:A192"/>
    <mergeCell ref="C197:C199"/>
    <mergeCell ref="D197:D199"/>
    <mergeCell ref="B192:B194"/>
    <mergeCell ref="C192:C194"/>
    <mergeCell ref="D192:D194"/>
    <mergeCell ref="B195:B196"/>
    <mergeCell ref="C195:C196"/>
    <mergeCell ref="D195:D196"/>
    <mergeCell ref="B197:B199"/>
    <mergeCell ref="B200:B201"/>
    <mergeCell ref="C200:C201"/>
    <mergeCell ref="D200:D201"/>
    <mergeCell ref="B202:B203"/>
    <mergeCell ref="C202:C203"/>
    <mergeCell ref="D202:D203"/>
    <mergeCell ref="A204:A205"/>
    <mergeCell ref="C213:C215"/>
    <mergeCell ref="D213:D215"/>
    <mergeCell ref="B206:B208"/>
    <mergeCell ref="C206:C208"/>
    <mergeCell ref="D206:D208"/>
    <mergeCell ref="B209:B212"/>
    <mergeCell ref="C209:C212"/>
    <mergeCell ref="D209:D212"/>
    <mergeCell ref="B213:B215"/>
    <mergeCell ref="C221:C222"/>
    <mergeCell ref="D221:D222"/>
    <mergeCell ref="B216:B218"/>
    <mergeCell ref="C216:C218"/>
    <mergeCell ref="D216:D218"/>
    <mergeCell ref="B219:B220"/>
    <mergeCell ref="C219:C220"/>
    <mergeCell ref="D219:D220"/>
    <mergeCell ref="B221:B222"/>
    <mergeCell ref="B223:B224"/>
    <mergeCell ref="C223:C224"/>
    <mergeCell ref="D223:D224"/>
    <mergeCell ref="A225:A226"/>
    <mergeCell ref="B227:B228"/>
    <mergeCell ref="C227:C228"/>
    <mergeCell ref="D227:D228"/>
    <mergeCell ref="B229:B230"/>
    <mergeCell ref="C229:C230"/>
    <mergeCell ref="D229:D230"/>
    <mergeCell ref="B231:B233"/>
    <mergeCell ref="C231:C233"/>
    <mergeCell ref="D231:D233"/>
    <mergeCell ref="B234:B235"/>
    <mergeCell ref="C234:C235"/>
    <mergeCell ref="D234:D235"/>
    <mergeCell ref="A236:A237"/>
    <mergeCell ref="B238:B239"/>
    <mergeCell ref="C238:C239"/>
    <mergeCell ref="D238:D239"/>
    <mergeCell ref="B240:B241"/>
    <mergeCell ref="C246:C247"/>
    <mergeCell ref="D246:D247"/>
    <mergeCell ref="C240:C241"/>
    <mergeCell ref="D240:D241"/>
    <mergeCell ref="B242:B244"/>
    <mergeCell ref="C242:C244"/>
    <mergeCell ref="D242:D244"/>
    <mergeCell ref="A244:A245"/>
    <mergeCell ref="B246:B247"/>
    <mergeCell ref="C253:C255"/>
    <mergeCell ref="D253:D255"/>
    <mergeCell ref="B248:B249"/>
    <mergeCell ref="C248:C249"/>
    <mergeCell ref="D248:D249"/>
    <mergeCell ref="B250:B252"/>
    <mergeCell ref="C250:C252"/>
    <mergeCell ref="D250:D252"/>
    <mergeCell ref="B253:B255"/>
    <mergeCell ref="C261:C264"/>
    <mergeCell ref="D261:D264"/>
    <mergeCell ref="B256:B258"/>
    <mergeCell ref="C256:C258"/>
    <mergeCell ref="D256:D258"/>
    <mergeCell ref="B259:B260"/>
    <mergeCell ref="C259:C260"/>
    <mergeCell ref="D259:D260"/>
    <mergeCell ref="B261:B264"/>
    <mergeCell ref="D310:D312"/>
    <mergeCell ref="D313:D314"/>
    <mergeCell ref="D315:D317"/>
    <mergeCell ref="D318:D321"/>
    <mergeCell ref="D323:D324"/>
    <mergeCell ref="D326:D327"/>
    <mergeCell ref="D329:D331"/>
    <mergeCell ref="C338:C340"/>
    <mergeCell ref="D338:D340"/>
    <mergeCell ref="D332:D333"/>
    <mergeCell ref="D334:D335"/>
    <mergeCell ref="B336:B337"/>
    <mergeCell ref="C336:C337"/>
    <mergeCell ref="D336:D337"/>
    <mergeCell ref="A337:A338"/>
    <mergeCell ref="B338:B340"/>
    <mergeCell ref="B341:B342"/>
    <mergeCell ref="C341:C342"/>
    <mergeCell ref="D341:D342"/>
    <mergeCell ref="A343:A344"/>
    <mergeCell ref="B344:B346"/>
    <mergeCell ref="C344:C346"/>
    <mergeCell ref="D344:D346"/>
    <mergeCell ref="C353:C355"/>
    <mergeCell ref="D353:D355"/>
    <mergeCell ref="B347:B350"/>
    <mergeCell ref="C347:C350"/>
    <mergeCell ref="D347:D350"/>
    <mergeCell ref="B351:B352"/>
    <mergeCell ref="C351:C352"/>
    <mergeCell ref="D351:D352"/>
    <mergeCell ref="B353:B355"/>
    <mergeCell ref="B356:B357"/>
    <mergeCell ref="C356:C357"/>
    <mergeCell ref="D356:D357"/>
    <mergeCell ref="B358:B359"/>
    <mergeCell ref="C358:C359"/>
    <mergeCell ref="D358:D359"/>
    <mergeCell ref="B360:B361"/>
    <mergeCell ref="A383:A389"/>
    <mergeCell ref="A390:A391"/>
    <mergeCell ref="B393:B394"/>
    <mergeCell ref="C393:C394"/>
    <mergeCell ref="D393:D394"/>
    <mergeCell ref="C395:C397"/>
    <mergeCell ref="D395:D397"/>
    <mergeCell ref="B395:B397"/>
    <mergeCell ref="A397:A398"/>
    <mergeCell ref="B398:B399"/>
    <mergeCell ref="C398:C399"/>
    <mergeCell ref="D398:D399"/>
    <mergeCell ref="C400:C401"/>
    <mergeCell ref="D400:D401"/>
    <mergeCell ref="C364:C365"/>
    <mergeCell ref="D364:D365"/>
    <mergeCell ref="C360:C361"/>
    <mergeCell ref="D360:D361"/>
    <mergeCell ref="A361:A362"/>
    <mergeCell ref="B362:B363"/>
    <mergeCell ref="C362:C363"/>
    <mergeCell ref="D362:D363"/>
    <mergeCell ref="A365:A366"/>
    <mergeCell ref="C372:C373"/>
    <mergeCell ref="C374:C375"/>
    <mergeCell ref="C380:C381"/>
    <mergeCell ref="D380:D381"/>
    <mergeCell ref="C366:C367"/>
    <mergeCell ref="D366:D367"/>
    <mergeCell ref="C368:C369"/>
    <mergeCell ref="D368:D369"/>
    <mergeCell ref="C370:C371"/>
    <mergeCell ref="D370:D371"/>
    <mergeCell ref="D372:D373"/>
    <mergeCell ref="D374:D375"/>
    <mergeCell ref="B380:B381"/>
    <mergeCell ref="B382:B383"/>
    <mergeCell ref="C382:C383"/>
    <mergeCell ref="D382:D383"/>
    <mergeCell ref="B364:B365"/>
    <mergeCell ref="B366:B367"/>
    <mergeCell ref="B368:B369"/>
    <mergeCell ref="B370:B371"/>
    <mergeCell ref="B372:B373"/>
    <mergeCell ref="B374:B375"/>
    <mergeCell ref="A377:A380"/>
    <mergeCell ref="A403:A404"/>
    <mergeCell ref="A406:A407"/>
    <mergeCell ref="B421:B423"/>
    <mergeCell ref="B426:B427"/>
    <mergeCell ref="B428:B429"/>
    <mergeCell ref="B430:B433"/>
    <mergeCell ref="B434:B435"/>
    <mergeCell ref="B436:B438"/>
    <mergeCell ref="B439:B441"/>
    <mergeCell ref="B468:B471"/>
    <mergeCell ref="B472:B473"/>
    <mergeCell ref="B474:B475"/>
    <mergeCell ref="B448:B450"/>
    <mergeCell ref="B451:B452"/>
    <mergeCell ref="B453:B454"/>
    <mergeCell ref="B455:B457"/>
    <mergeCell ref="B458:B461"/>
    <mergeCell ref="B462:B463"/>
    <mergeCell ref="B465:B467"/>
    <mergeCell ref="B442:B444"/>
    <mergeCell ref="B445:B447"/>
    <mergeCell ref="C445:C447"/>
    <mergeCell ref="D445:D447"/>
    <mergeCell ref="C448:C450"/>
    <mergeCell ref="D448:D450"/>
    <mergeCell ref="A450:A451"/>
    <mergeCell ref="C451:C452"/>
    <mergeCell ref="D451:D452"/>
    <mergeCell ref="C453:C454"/>
    <mergeCell ref="D453:D454"/>
    <mergeCell ref="A454:A455"/>
    <mergeCell ref="C455:C457"/>
    <mergeCell ref="D455:D457"/>
    <mergeCell ref="C468:C471"/>
    <mergeCell ref="C472:C473"/>
    <mergeCell ref="C474:C475"/>
    <mergeCell ref="C458:C461"/>
    <mergeCell ref="D458:D461"/>
    <mergeCell ref="C462:C463"/>
    <mergeCell ref="D462:D463"/>
    <mergeCell ref="C465:C467"/>
    <mergeCell ref="D465:D467"/>
    <mergeCell ref="D468:D471"/>
    <mergeCell ref="C500:C502"/>
    <mergeCell ref="D500:D502"/>
    <mergeCell ref="D472:D473"/>
    <mergeCell ref="D474:D475"/>
    <mergeCell ref="A478:A493"/>
    <mergeCell ref="B494:B496"/>
    <mergeCell ref="C494:C496"/>
    <mergeCell ref="D494:D496"/>
    <mergeCell ref="B500:B502"/>
    <mergeCell ref="B400:B401"/>
    <mergeCell ref="B402:B403"/>
    <mergeCell ref="C402:C403"/>
    <mergeCell ref="D402:D403"/>
    <mergeCell ref="B404:B406"/>
    <mergeCell ref="C404:C406"/>
    <mergeCell ref="D404:D406"/>
    <mergeCell ref="B407:B408"/>
    <mergeCell ref="C407:C408"/>
    <mergeCell ref="D407:D408"/>
    <mergeCell ref="B409:B411"/>
    <mergeCell ref="C409:C411"/>
    <mergeCell ref="D409:D411"/>
    <mergeCell ref="A411:A412"/>
    <mergeCell ref="B412:B414"/>
    <mergeCell ref="C412:C414"/>
    <mergeCell ref="D412:D414"/>
    <mergeCell ref="A414:A416"/>
    <mergeCell ref="B416:B417"/>
    <mergeCell ref="C416:C417"/>
    <mergeCell ref="D416:D417"/>
    <mergeCell ref="B418:B420"/>
    <mergeCell ref="C418:C420"/>
    <mergeCell ref="D418:D420"/>
    <mergeCell ref="A420:A421"/>
    <mergeCell ref="C421:C423"/>
    <mergeCell ref="D421:D423"/>
    <mergeCell ref="A423:A426"/>
    <mergeCell ref="C434:C435"/>
    <mergeCell ref="C436:C438"/>
    <mergeCell ref="D436:D438"/>
    <mergeCell ref="C439:C441"/>
    <mergeCell ref="D439:D441"/>
    <mergeCell ref="C442:C444"/>
    <mergeCell ref="D442:D444"/>
    <mergeCell ref="C426:C427"/>
    <mergeCell ref="D426:D427"/>
    <mergeCell ref="C428:C429"/>
    <mergeCell ref="D428:D429"/>
    <mergeCell ref="C430:C433"/>
    <mergeCell ref="D430:D433"/>
    <mergeCell ref="D434:D435"/>
    <mergeCell ref="B503:B505"/>
    <mergeCell ref="C503:C505"/>
    <mergeCell ref="D503:D505"/>
    <mergeCell ref="B506:B508"/>
    <mergeCell ref="C506:C508"/>
    <mergeCell ref="D506:D508"/>
    <mergeCell ref="A508:A509"/>
    <mergeCell ref="C676:C678"/>
    <mergeCell ref="D676:D678"/>
    <mergeCell ref="B670:B672"/>
    <mergeCell ref="C670:C672"/>
    <mergeCell ref="D670:D672"/>
    <mergeCell ref="B673:B675"/>
    <mergeCell ref="C673:C675"/>
    <mergeCell ref="D673:D675"/>
    <mergeCell ref="B676:B678"/>
    <mergeCell ref="B679:B680"/>
    <mergeCell ref="C679:C680"/>
    <mergeCell ref="D679:D680"/>
    <mergeCell ref="B681:B683"/>
    <mergeCell ref="C681:C683"/>
    <mergeCell ref="D681:D683"/>
    <mergeCell ref="B684:B686"/>
    <mergeCell ref="C691:C693"/>
    <mergeCell ref="D691:D693"/>
    <mergeCell ref="B691:B693"/>
    <mergeCell ref="B694:B695"/>
    <mergeCell ref="B696:B698"/>
    <mergeCell ref="B699:B701"/>
    <mergeCell ref="B702:B703"/>
    <mergeCell ref="B704:B705"/>
    <mergeCell ref="B706:B709"/>
    <mergeCell ref="C684:C686"/>
    <mergeCell ref="D684:D686"/>
    <mergeCell ref="A688:A689"/>
    <mergeCell ref="B689:B690"/>
    <mergeCell ref="C689:C690"/>
    <mergeCell ref="D689:D690"/>
    <mergeCell ref="A693:A694"/>
    <mergeCell ref="C702:C703"/>
    <mergeCell ref="C704:C705"/>
    <mergeCell ref="C706:C709"/>
    <mergeCell ref="D704:D705"/>
    <mergeCell ref="D706:D709"/>
    <mergeCell ref="C694:C695"/>
    <mergeCell ref="D694:D695"/>
    <mergeCell ref="C696:C698"/>
    <mergeCell ref="D696:D698"/>
    <mergeCell ref="C699:C701"/>
    <mergeCell ref="D699:D701"/>
    <mergeCell ref="D702:D703"/>
    <mergeCell ref="C650:C652"/>
    <mergeCell ref="D650:D652"/>
    <mergeCell ref="B644:B646"/>
    <mergeCell ref="C644:C646"/>
    <mergeCell ref="D644:D646"/>
    <mergeCell ref="B647:B648"/>
    <mergeCell ref="C647:C648"/>
    <mergeCell ref="D647:D648"/>
    <mergeCell ref="B650:B652"/>
    <mergeCell ref="C658:C660"/>
    <mergeCell ref="D658:D660"/>
    <mergeCell ref="B653:B654"/>
    <mergeCell ref="C653:C654"/>
    <mergeCell ref="D653:D654"/>
    <mergeCell ref="B655:B657"/>
    <mergeCell ref="C655:C657"/>
    <mergeCell ref="D655:D657"/>
    <mergeCell ref="B658:B660"/>
    <mergeCell ref="C667:C669"/>
    <mergeCell ref="D667:D669"/>
    <mergeCell ref="B661:B663"/>
    <mergeCell ref="C661:C663"/>
    <mergeCell ref="D661:D663"/>
    <mergeCell ref="B664:B666"/>
    <mergeCell ref="C664:C666"/>
    <mergeCell ref="D664:D666"/>
    <mergeCell ref="B667:B669"/>
    <mergeCell ref="B687:B688"/>
    <mergeCell ref="C687:C688"/>
    <mergeCell ref="D687:D688"/>
    <mergeCell ref="C531:C533"/>
    <mergeCell ref="D531:D533"/>
    <mergeCell ref="A533:A534"/>
    <mergeCell ref="B534:B536"/>
    <mergeCell ref="C534:C536"/>
    <mergeCell ref="D534:D536"/>
    <mergeCell ref="B537:B538"/>
    <mergeCell ref="B539:B540"/>
    <mergeCell ref="C539:C540"/>
    <mergeCell ref="D539:D540"/>
    <mergeCell ref="B541:B543"/>
    <mergeCell ref="C541:C543"/>
    <mergeCell ref="D541:D543"/>
    <mergeCell ref="A543:A544"/>
    <mergeCell ref="C513:C514"/>
    <mergeCell ref="D513:D514"/>
    <mergeCell ref="B509:B510"/>
    <mergeCell ref="C509:C510"/>
    <mergeCell ref="D509:D510"/>
    <mergeCell ref="B511:B512"/>
    <mergeCell ref="C511:C512"/>
    <mergeCell ref="D511:D512"/>
    <mergeCell ref="B513:B514"/>
    <mergeCell ref="C522:C524"/>
    <mergeCell ref="D522:D524"/>
    <mergeCell ref="B516:B518"/>
    <mergeCell ref="C516:C518"/>
    <mergeCell ref="D516:D518"/>
    <mergeCell ref="B519:B521"/>
    <mergeCell ref="C519:C521"/>
    <mergeCell ref="D519:D521"/>
    <mergeCell ref="B522:B524"/>
    <mergeCell ref="B525:B527"/>
    <mergeCell ref="C525:C527"/>
    <mergeCell ref="D525:D527"/>
    <mergeCell ref="B528:B530"/>
    <mergeCell ref="C528:C530"/>
    <mergeCell ref="D528:D530"/>
    <mergeCell ref="B531:B533"/>
    <mergeCell ref="C537:C538"/>
    <mergeCell ref="D537:D538"/>
    <mergeCell ref="B553:B555"/>
    <mergeCell ref="C553:C555"/>
    <mergeCell ref="D553:D555"/>
    <mergeCell ref="B556:B557"/>
    <mergeCell ref="C556:C557"/>
    <mergeCell ref="D556:D557"/>
    <mergeCell ref="C582:C585"/>
    <mergeCell ref="D582:D585"/>
    <mergeCell ref="B576:B578"/>
    <mergeCell ref="C576:C578"/>
    <mergeCell ref="D576:D578"/>
    <mergeCell ref="B579:B581"/>
    <mergeCell ref="C579:C581"/>
    <mergeCell ref="D579:D581"/>
    <mergeCell ref="B582:B585"/>
    <mergeCell ref="B544:B546"/>
    <mergeCell ref="C544:C546"/>
    <mergeCell ref="D544:D546"/>
    <mergeCell ref="B547:B549"/>
    <mergeCell ref="C547:C549"/>
    <mergeCell ref="D547:D549"/>
    <mergeCell ref="B550:B552"/>
    <mergeCell ref="C560:C562"/>
    <mergeCell ref="D560:D562"/>
    <mergeCell ref="C550:C552"/>
    <mergeCell ref="D550:D552"/>
    <mergeCell ref="A557:A558"/>
    <mergeCell ref="B558:B559"/>
    <mergeCell ref="C558:C559"/>
    <mergeCell ref="D558:D559"/>
    <mergeCell ref="B560:B562"/>
    <mergeCell ref="C569:C571"/>
    <mergeCell ref="D569:D571"/>
    <mergeCell ref="B563:B565"/>
    <mergeCell ref="C563:C565"/>
    <mergeCell ref="D563:D565"/>
    <mergeCell ref="B566:B568"/>
    <mergeCell ref="C566:C568"/>
    <mergeCell ref="D566:D568"/>
    <mergeCell ref="B569:B571"/>
    <mergeCell ref="B572:B573"/>
    <mergeCell ref="C572:C573"/>
    <mergeCell ref="D572:D573"/>
    <mergeCell ref="A573:A574"/>
    <mergeCell ref="B574:B575"/>
    <mergeCell ref="C574:C575"/>
    <mergeCell ref="D574:D575"/>
    <mergeCell ref="B586:B588"/>
    <mergeCell ref="C586:C588"/>
    <mergeCell ref="D586:D588"/>
    <mergeCell ref="B589:B591"/>
    <mergeCell ref="C589:C591"/>
    <mergeCell ref="D589:D591"/>
    <mergeCell ref="A591:A592"/>
    <mergeCell ref="C630:C632"/>
    <mergeCell ref="D630:D632"/>
    <mergeCell ref="B624:B626"/>
    <mergeCell ref="C624:C626"/>
    <mergeCell ref="D624:D626"/>
    <mergeCell ref="B627:B629"/>
    <mergeCell ref="C627:C629"/>
    <mergeCell ref="D627:D629"/>
    <mergeCell ref="B630:B632"/>
    <mergeCell ref="C637:C638"/>
    <mergeCell ref="D637:D638"/>
    <mergeCell ref="B633:B634"/>
    <mergeCell ref="C633:C634"/>
    <mergeCell ref="D633:D634"/>
    <mergeCell ref="B635:B636"/>
    <mergeCell ref="C635:C636"/>
    <mergeCell ref="D635:D636"/>
    <mergeCell ref="B637:B638"/>
    <mergeCell ref="C598:C600"/>
    <mergeCell ref="D598:D600"/>
    <mergeCell ref="B592:B594"/>
    <mergeCell ref="C592:C594"/>
    <mergeCell ref="D592:D594"/>
    <mergeCell ref="B595:B597"/>
    <mergeCell ref="C595:C597"/>
    <mergeCell ref="D595:D597"/>
    <mergeCell ref="B598:B600"/>
    <mergeCell ref="C606:C607"/>
    <mergeCell ref="D606:D607"/>
    <mergeCell ref="B601:B602"/>
    <mergeCell ref="C601:C602"/>
    <mergeCell ref="D601:D602"/>
    <mergeCell ref="B603:B605"/>
    <mergeCell ref="C603:C605"/>
    <mergeCell ref="D603:D605"/>
    <mergeCell ref="B606:B607"/>
    <mergeCell ref="B608:B610"/>
    <mergeCell ref="C608:C610"/>
    <mergeCell ref="D608:D610"/>
    <mergeCell ref="B611:B614"/>
    <mergeCell ref="C611:C614"/>
    <mergeCell ref="D611:D614"/>
    <mergeCell ref="B615:B617"/>
    <mergeCell ref="C615:C617"/>
    <mergeCell ref="D615:D617"/>
    <mergeCell ref="A617:A620"/>
    <mergeCell ref="B621:B623"/>
    <mergeCell ref="C621:C623"/>
    <mergeCell ref="D621:D623"/>
    <mergeCell ref="A623:A624"/>
    <mergeCell ref="B639:B640"/>
    <mergeCell ref="C639:C640"/>
    <mergeCell ref="D639:D640"/>
    <mergeCell ref="B641:B642"/>
    <mergeCell ref="C641:C642"/>
    <mergeCell ref="D641:D642"/>
    <mergeCell ref="A642:A643"/>
  </mergeCells>
  <hyperlinks>
    <hyperlink r:id="rId1" ref="C250"/>
  </hyperlinks>
  <drawing r:id="rId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21" t="s">
        <v>4</v>
      </c>
      <c r="B1" s="19" t="s">
        <v>5</v>
      </c>
      <c r="C1" s="20" t="s">
        <v>6</v>
      </c>
      <c r="D1" s="21" t="s">
        <v>7</v>
      </c>
    </row>
    <row r="2">
      <c r="A2" s="60" t="s">
        <v>921</v>
      </c>
      <c r="B2" s="87" t="s">
        <v>922</v>
      </c>
      <c r="C2" s="86" t="s">
        <v>1734</v>
      </c>
      <c r="D2" s="100" t="s">
        <v>1735</v>
      </c>
    </row>
    <row r="3">
      <c r="C3" s="86" t="s">
        <v>1736</v>
      </c>
      <c r="D3" s="101" t="str">
        <f>HYPERLINK("https://www.homestuck.com/images/scraps2/LONGWAYSBUNP.jpg","The final pages of this book contain the LONGWAYS BUNP from the Descend credits.")</f>
        <v>The final pages of this book contain the LONGWAYS BUNP from the Descend credits.</v>
      </c>
    </row>
    <row r="4">
      <c r="C4" s="86" t="s">
        <v>1737</v>
      </c>
    </row>
    <row r="5">
      <c r="C5" s="102" t="s">
        <v>1738</v>
      </c>
    </row>
    <row r="6">
      <c r="A6" s="103" t="str">
        <f>HYPERLINK("https://www.homestuck.com/1358","[S] ACT 4 ==&gt;")</f>
        <v>[S] ACT 4 ==&gt;</v>
      </c>
      <c r="B6" s="77">
        <v>4.0</v>
      </c>
      <c r="C6" s="24" t="s">
        <v>1739</v>
      </c>
      <c r="D6" s="25" t="s">
        <v>1740</v>
      </c>
    </row>
    <row r="7">
      <c r="B7" s="77">
        <v>5.0</v>
      </c>
      <c r="C7" s="24" t="s">
        <v>1741</v>
      </c>
      <c r="D7" s="32"/>
    </row>
    <row r="8">
      <c r="B8" s="77">
        <v>6.0</v>
      </c>
      <c r="C8" s="24" t="s">
        <v>1742</v>
      </c>
      <c r="D8" s="32"/>
    </row>
    <row r="9">
      <c r="B9" s="77">
        <v>7.0</v>
      </c>
      <c r="C9" s="24" t="s">
        <v>1743</v>
      </c>
      <c r="D9" s="32"/>
    </row>
    <row r="10">
      <c r="B10" s="77">
        <v>8.0</v>
      </c>
      <c r="C10" s="24" t="s">
        <v>1744</v>
      </c>
      <c r="D10" s="32"/>
    </row>
    <row r="11">
      <c r="B11" s="77">
        <v>9.0</v>
      </c>
      <c r="C11" s="24" t="s">
        <v>1745</v>
      </c>
      <c r="D11" s="32"/>
    </row>
    <row r="12">
      <c r="B12" s="77">
        <v>10.0</v>
      </c>
      <c r="C12" s="24" t="s">
        <v>1746</v>
      </c>
      <c r="D12" s="32"/>
    </row>
    <row r="13">
      <c r="B13" s="77">
        <v>11.0</v>
      </c>
      <c r="C13" s="24" t="s">
        <v>1747</v>
      </c>
      <c r="D13" s="25" t="s">
        <v>1748</v>
      </c>
    </row>
    <row r="14">
      <c r="B14" s="77">
        <v>12.0</v>
      </c>
      <c r="C14" s="24" t="s">
        <v>1749</v>
      </c>
      <c r="D14" s="32"/>
    </row>
    <row r="15">
      <c r="B15" s="77">
        <v>13.0</v>
      </c>
      <c r="C15" s="24" t="s">
        <v>1750</v>
      </c>
      <c r="D15" s="32"/>
    </row>
    <row r="16">
      <c r="B16" s="77">
        <v>14.0</v>
      </c>
      <c r="C16" s="24" t="s">
        <v>1751</v>
      </c>
      <c r="D16" s="32"/>
    </row>
    <row r="17">
      <c r="B17" s="77">
        <v>15.0</v>
      </c>
      <c r="C17" s="24" t="s">
        <v>1752</v>
      </c>
      <c r="D17" s="32"/>
    </row>
    <row r="18">
      <c r="B18" s="77">
        <v>16.0</v>
      </c>
      <c r="C18" s="24" t="s">
        <v>1753</v>
      </c>
      <c r="D18" s="32"/>
    </row>
    <row r="19">
      <c r="B19" s="77">
        <v>17.0</v>
      </c>
      <c r="C19" s="24" t="s">
        <v>1754</v>
      </c>
      <c r="D19" s="32"/>
    </row>
    <row r="20">
      <c r="B20" s="77">
        <v>18.0</v>
      </c>
      <c r="C20" s="24" t="s">
        <v>1755</v>
      </c>
      <c r="D20" s="32"/>
    </row>
    <row r="21">
      <c r="B21" s="77">
        <v>19.0</v>
      </c>
      <c r="C21" s="24" t="s">
        <v>1756</v>
      </c>
      <c r="D21" s="32"/>
    </row>
    <row r="22">
      <c r="B22" s="77">
        <v>20.0</v>
      </c>
      <c r="C22" s="24" t="s">
        <v>1757</v>
      </c>
      <c r="D22" s="32"/>
    </row>
    <row r="23">
      <c r="B23" s="77">
        <v>21.0</v>
      </c>
      <c r="C23" s="24" t="s">
        <v>1758</v>
      </c>
      <c r="D23" s="32"/>
    </row>
    <row r="24">
      <c r="B24" s="77">
        <v>22.0</v>
      </c>
      <c r="C24" s="24" t="s">
        <v>1759</v>
      </c>
      <c r="D24" s="32"/>
    </row>
    <row r="25">
      <c r="B25" s="77">
        <v>23.0</v>
      </c>
      <c r="C25" s="24" t="s">
        <v>1760</v>
      </c>
      <c r="D25" s="32"/>
    </row>
    <row r="26">
      <c r="B26" s="77">
        <v>24.0</v>
      </c>
      <c r="C26" s="24" t="s">
        <v>1761</v>
      </c>
      <c r="D26" s="32"/>
    </row>
    <row r="27">
      <c r="B27" s="77">
        <v>25.0</v>
      </c>
      <c r="C27" s="24" t="s">
        <v>1762</v>
      </c>
      <c r="D27" s="32"/>
    </row>
    <row r="28">
      <c r="B28" s="77">
        <v>26.0</v>
      </c>
      <c r="C28" s="24" t="s">
        <v>1763</v>
      </c>
      <c r="D28" s="32"/>
    </row>
    <row r="29">
      <c r="B29" s="77">
        <v>27.0</v>
      </c>
      <c r="C29" s="24" t="s">
        <v>1764</v>
      </c>
      <c r="D29" s="32"/>
    </row>
    <row r="30">
      <c r="B30" s="77">
        <v>28.0</v>
      </c>
      <c r="C30" s="24" t="s">
        <v>1765</v>
      </c>
      <c r="D30" s="32"/>
    </row>
    <row r="31">
      <c r="B31" s="77">
        <v>29.0</v>
      </c>
      <c r="C31" s="24" t="s">
        <v>1766</v>
      </c>
      <c r="D31" s="32"/>
    </row>
    <row r="32">
      <c r="B32" s="77">
        <v>30.0</v>
      </c>
      <c r="C32" s="24" t="s">
        <v>1767</v>
      </c>
      <c r="D32" s="32"/>
    </row>
    <row r="33">
      <c r="A33" s="103" t="str">
        <f>HYPERLINK("https://www.homestuck.com/1359","In a future settled askance of the present...")</f>
        <v>In a future settled askance of the present...</v>
      </c>
      <c r="B33" s="79">
        <v>31.0</v>
      </c>
      <c r="C33" s="24" t="s">
        <v>1768</v>
      </c>
      <c r="D33" s="32"/>
    </row>
    <row r="34">
      <c r="A34" s="103" t="str">
        <f>HYPERLINK("https://www.homestuck.com/1360","==&gt;")</f>
        <v>==&gt;</v>
      </c>
    </row>
    <row r="35">
      <c r="A35" s="103" t="str">
        <f>HYPERLINK("https://www.homestuck.com/1361","==&gt;")</f>
        <v>==&gt;</v>
      </c>
    </row>
    <row r="36">
      <c r="A36" s="103" t="str">
        <f>HYPERLINK("https://www.homestuck.com/1362","==&gt;")</f>
        <v>==&gt;</v>
      </c>
      <c r="B36" s="79">
        <v>32.0</v>
      </c>
      <c r="C36" s="24" t="s">
        <v>1769</v>
      </c>
      <c r="D36" s="32"/>
    </row>
    <row r="37">
      <c r="A37" s="103" t="str">
        <f>HYPERLINK("https://www.homestuck.com/1363","==&gt;")</f>
        <v>==&gt;</v>
      </c>
    </row>
    <row r="38">
      <c r="A38" s="103" t="str">
        <f>HYPERLINK("https://www.homestuck.com/1364","==&gt;")</f>
        <v>==&gt;</v>
      </c>
    </row>
    <row r="39">
      <c r="A39" s="103" t="str">
        <f>HYPERLINK("https://www.homestuck.com/1365","==&gt;")</f>
        <v>==&gt;</v>
      </c>
      <c r="B39" s="79">
        <v>33.0</v>
      </c>
      <c r="C39" s="24" t="s">
        <v>1770</v>
      </c>
      <c r="D39" s="32"/>
    </row>
    <row r="40">
      <c r="A40" s="103" t="str">
        <f>HYPERLINK("https://www.homestuck.com/1366","In the mystic ruins of an era pre-desecration...")</f>
        <v>In the mystic ruins of an era pre-desecration...</v>
      </c>
    </row>
    <row r="41">
      <c r="A41" s="103" t="str">
        <f>HYPERLINK("https://www.homestuck.com/1367","Jade: Take the discs.")</f>
        <v>Jade: Take the discs.</v>
      </c>
    </row>
    <row r="42">
      <c r="A42" s="103" t="str">
        <f>HYPERLINK("https://www.homestuck.com/1368","Jade: Switch to Jenga modus.")</f>
        <v>Jade: Switch to Jenga modus.</v>
      </c>
      <c r="B42" s="104">
        <v>34.0</v>
      </c>
      <c r="C42" s="24" t="s">
        <v>1771</v>
      </c>
      <c r="D42" s="32"/>
    </row>
    <row r="43">
      <c r="A43" s="103" t="str">
        <f>HYPERLINK("https://www.homestuck.com/1369","==&gt;")</f>
        <v>==&gt;</v>
      </c>
    </row>
    <row r="44">
      <c r="A44" s="103" t="str">
        <f>HYPERLINK("https://www.homestuck.com/1370","==&gt;")</f>
        <v>==&gt;</v>
      </c>
    </row>
    <row r="45">
      <c r="A45" s="103" t="str">
        <f>HYPERLINK("https://www.homestuck.com/1371","==&gt;")</f>
        <v>==&gt;</v>
      </c>
      <c r="B45" s="104">
        <v>35.0</v>
      </c>
      <c r="C45" s="24" t="s">
        <v>1772</v>
      </c>
      <c r="D45" s="32"/>
    </row>
    <row r="46">
      <c r="A46" s="103" t="str">
        <f>HYPERLINK("https://www.homestuck.com/1372","Jade: Switch to Pictionary modus.")</f>
        <v>Jade: Switch to Pictionary modus.</v>
      </c>
      <c r="B46" s="104">
        <v>36.0</v>
      </c>
      <c r="C46" s="24" t="s">
        <v>1773</v>
      </c>
      <c r="D46" s="32"/>
    </row>
    <row r="47">
      <c r="A47" s="103" t="str">
        <f>HYPERLINK("https://www.homestuck.com/1373","Jade: Try out new Pictionary modus.")</f>
        <v>Jade: Try out new Pictionary modus.</v>
      </c>
    </row>
    <row r="48">
      <c r="A48" s="103" t="str">
        <f>HYPERLINK("https://www.homestuck.com/1374","Jade: Draw Lunchtop.")</f>
        <v>Jade: Draw Lunchtop.</v>
      </c>
    </row>
    <row r="49">
      <c r="A49" s="103" t="str">
        <f>HYPERLINK("https://www.homestuck.com/1375","==&gt;")</f>
        <v>==&gt;</v>
      </c>
    </row>
    <row r="50">
      <c r="A50" s="103" t="str">
        <f>HYPERLINK("https://www.homestuck.com/1376","Jade: Captchalogue the beta.")</f>
        <v>Jade: Captchalogue the beta.</v>
      </c>
      <c r="B50" s="104">
        <v>37.0</v>
      </c>
      <c r="C50" s="24" t="s">
        <v>1774</v>
      </c>
      <c r="D50" s="32"/>
    </row>
    <row r="51" ht="33.75" customHeight="1">
      <c r="A51" s="103" t="str">
        <f>HYPERLINK("https://www.homestuck.com/1377","Jade: Quick! Random scribbling!")</f>
        <v>Jade: Quick! Random scribbling!</v>
      </c>
    </row>
    <row r="52" ht="16.5" customHeight="1">
      <c r="A52" s="103" t="str">
        <f>HYPERLINK("https://www.homestuck.com/1378","==&gt;")</f>
        <v>==&gt;</v>
      </c>
    </row>
    <row r="53" ht="26.25" customHeight="1">
      <c r="A53" s="103" t="str">
        <f>HYPERLINK("https://www.homestuck.com/1379","==&gt;")</f>
        <v>==&gt;</v>
      </c>
      <c r="B53" s="104">
        <v>38.0</v>
      </c>
      <c r="C53" s="24" t="s">
        <v>1775</v>
      </c>
      <c r="D53" s="32"/>
    </row>
    <row r="54" ht="27.0" customHeight="1">
      <c r="A54" s="103" t="str">
        <f>HYPERLINK("https://www.homestuck.com/1380","Jade: Draw a pumpkin.")</f>
        <v>Jade: Draw a pumpkin.</v>
      </c>
    </row>
    <row r="55">
      <c r="A55" s="103" t="str">
        <f>HYPERLINK("https://www.homestuck.com/1381","==&gt;")</f>
        <v>==&gt;</v>
      </c>
      <c r="B55" s="104">
        <v>39.0</v>
      </c>
      <c r="C55" s="24" t="s">
        <v>1776</v>
      </c>
      <c r="D55" s="32"/>
    </row>
    <row r="56">
      <c r="A56" s="103" t="str">
        <f>HYPERLINK("https://www.homestuck.com/1382","==&gt;")</f>
        <v>==&gt;</v>
      </c>
    </row>
    <row r="57">
      <c r="A57" s="103" t="str">
        <f>HYPERLINK("https://www.homestuck.com/1383","Jade: Get the rest of your items.")</f>
        <v>Jade: Get the rest of your items.</v>
      </c>
    </row>
    <row r="58">
      <c r="B58" s="104">
        <v>40.0</v>
      </c>
      <c r="C58" s="24" t="s">
        <v>1777</v>
      </c>
      <c r="D58" s="32"/>
    </row>
    <row r="59">
      <c r="A59" s="103" t="str">
        <f>HYPERLINK("https://www.homestuck.com/1384","Jade: Captchalogue bass on card with Dutton ghost image.")</f>
        <v>Jade: Captchalogue bass on card with Dutton ghost image.</v>
      </c>
    </row>
    <row r="60">
      <c r="A60" s="103" t="str">
        <f>HYPERLINK("https://www.homestuck.com/1385","==&gt;")</f>
        <v>==&gt;</v>
      </c>
    </row>
    <row r="61" ht="19.5" customHeight="1">
      <c r="A61" s="103" t="str">
        <f>HYPERLINK("https://www.homestuck.com/1386","==&gt;")</f>
        <v>==&gt;</v>
      </c>
      <c r="B61" s="104">
        <v>41.0</v>
      </c>
      <c r="C61" s="24" t="s">
        <v>1778</v>
      </c>
      <c r="D61" s="32"/>
    </row>
    <row r="62" ht="19.5" customHeight="1">
      <c r="A62" s="103" t="str">
        <f>HYPERLINK("https://www.homestuck.com/1387","==&gt;")</f>
        <v>==&gt;</v>
      </c>
    </row>
    <row r="63">
      <c r="A63" s="103" t="str">
        <f>HYPERLINK("https://www.homestuck.com/1388","==&gt;")</f>
        <v>==&gt;</v>
      </c>
      <c r="B63" s="104">
        <v>42.0</v>
      </c>
      <c r="C63" s="24" t="s">
        <v>1779</v>
      </c>
      <c r="D63" s="32"/>
    </row>
    <row r="64">
      <c r="A64" s="103" t="str">
        <f>HYPERLINK("https://www.homestuck.com/1389","Jade: Install Beta.")</f>
        <v>Jade: Install Beta.</v>
      </c>
    </row>
    <row r="65">
      <c r="A65" s="103" t="str">
        <f>HYPERLINK("https://www.homestuck.com/1390","Jade: Pester chums.")</f>
        <v>Jade: Pester chums.</v>
      </c>
      <c r="B65" s="104">
        <v>43.0</v>
      </c>
      <c r="C65" s="24" t="s">
        <v>1780</v>
      </c>
      <c r="D65" s="32"/>
    </row>
    <row r="66">
      <c r="A66" s="103" t="str">
        <f>HYPERLINK("https://www.homestuck.com/1391","John: Pester Rose.")</f>
        <v>John: Pester Rose.</v>
      </c>
    </row>
    <row r="67">
      <c r="B67" s="77">
        <v>44.0</v>
      </c>
      <c r="C67" s="24" t="s">
        <v>1781</v>
      </c>
      <c r="D67" s="32"/>
    </row>
    <row r="68">
      <c r="B68" s="77">
        <v>45.0</v>
      </c>
      <c r="C68" s="24" t="s">
        <v>1782</v>
      </c>
      <c r="D68" s="32"/>
    </row>
    <row r="69">
      <c r="A69" s="103" t="str">
        <f>HYPERLINK("https://www.homestuck.com/1392","==&gt;")</f>
        <v>==&gt;</v>
      </c>
    </row>
    <row r="70">
      <c r="A70" s="103" t="str">
        <f>HYPERLINK("https://www.homestuck.com/1393","Dave: Pester Rose.")</f>
        <v>Dave: Pester Rose.</v>
      </c>
      <c r="B70" s="80">
        <v>46.0</v>
      </c>
      <c r="C70" s="24" t="s">
        <v>1783</v>
      </c>
      <c r="D70" s="32"/>
    </row>
    <row r="71">
      <c r="B71" s="80">
        <v>47.0</v>
      </c>
      <c r="C71" s="24" t="s">
        <v>1784</v>
      </c>
      <c r="D71" s="32"/>
    </row>
    <row r="72">
      <c r="B72" s="80">
        <v>48.0</v>
      </c>
      <c r="C72" s="24" t="s">
        <v>1785</v>
      </c>
      <c r="D72" s="32"/>
    </row>
    <row r="73">
      <c r="A73" s="103" t="str">
        <f>HYPERLINK("https://www.homestuck.com/1394","John: Answer troll.")</f>
        <v>John: Answer troll.</v>
      </c>
      <c r="B73" s="77">
        <v>49.0</v>
      </c>
      <c r="C73" s="105" t="s">
        <v>1786</v>
      </c>
      <c r="D73" s="32"/>
    </row>
    <row r="74">
      <c r="B74" s="77">
        <v>50.0</v>
      </c>
      <c r="C74" s="24" t="s">
        <v>1787</v>
      </c>
      <c r="D74" s="32"/>
    </row>
    <row r="75">
      <c r="B75" s="77">
        <v>51.0</v>
      </c>
      <c r="C75" s="24" t="s">
        <v>1788</v>
      </c>
      <c r="D75" s="32"/>
    </row>
    <row r="76">
      <c r="A76" s="103" t="str">
        <f>HYPERLINK("https://www.homestuck.com/1395","John: Search for your father's car.")</f>
        <v>John: Search for your father's car.</v>
      </c>
      <c r="B76" s="77">
        <v>52.0</v>
      </c>
      <c r="C76" s="24" t="s">
        <v>1789</v>
      </c>
      <c r="D76" s="32"/>
    </row>
    <row r="77">
      <c r="A77" s="103" t="str">
        <f>HYPERLINK("https://www.homestuck.com/1396","WV: Settle this dispute in a rational, diplomatic manner.")</f>
        <v>WV: Settle this dispute in a rational, diplomatic manner.</v>
      </c>
    </row>
    <row r="78">
      <c r="A78" s="103" t="str">
        <f>HYPERLINK("https://www.homestuck.com/1397","==&gt;")</f>
        <v>==&gt;</v>
      </c>
      <c r="B78" s="104">
        <v>53.0</v>
      </c>
      <c r="C78" s="24" t="s">
        <v>1790</v>
      </c>
      <c r="D78" s="32"/>
    </row>
    <row r="79">
      <c r="A79" s="103" t="str">
        <f>HYPERLINK("https://www.homestuck.com/1398","Jade: Deploy alchemiter.")</f>
        <v>Jade: Deploy alchemiter.</v>
      </c>
    </row>
    <row r="80">
      <c r="A80" s="103" t="str">
        <f>HYPERLINK("https://www.homestuck.com/1399","Jade: Deploy cruxtruder in Dave's room.")</f>
        <v>Jade: Deploy cruxtruder in Dave's room.</v>
      </c>
      <c r="B80" s="104">
        <v>54.0</v>
      </c>
      <c r="C80" s="24" t="s">
        <v>1791</v>
      </c>
      <c r="D80" s="32"/>
    </row>
    <row r="81">
      <c r="A81" s="103" t="str">
        <f>HYPERLINK("https://www.homestuck.com/1400","==&gt;")</f>
        <v>==&gt;</v>
      </c>
    </row>
    <row r="82" ht="36.75" customHeight="1">
      <c r="B82" s="104">
        <v>55.0</v>
      </c>
      <c r="C82" s="24" t="s">
        <v>1792</v>
      </c>
      <c r="D82" s="32"/>
    </row>
    <row r="83" ht="28.5" customHeight="1">
      <c r="A83" s="103" t="str">
        <f>HYPERLINK("https://www.homestuck.com/1401","Jade: Move Dave's bed to the roof.")</f>
        <v>Jade: Move Dave's bed to the roof.</v>
      </c>
    </row>
    <row r="84">
      <c r="B84" s="104">
        <v>56.0</v>
      </c>
      <c r="C84" s="24" t="s">
        <v>1793</v>
      </c>
      <c r="D84" s="32"/>
    </row>
    <row r="85">
      <c r="A85" s="103" t="str">
        <f>HYPERLINK("https://www.homestuck.com/1402","Jade: Deploy the cruxtruder in its place.")</f>
        <v>Jade: Deploy the cruxtruder in its place.</v>
      </c>
    </row>
    <row r="86">
      <c r="A86" s="103" t="str">
        <f>HYPERLINK("https://www.homestuck.com/1403","Jade: Replace television with totem lathe.")</f>
        <v>Jade: Replace television with totem lathe.</v>
      </c>
      <c r="B86" s="104">
        <v>57.0</v>
      </c>
      <c r="C86" s="24" t="s">
        <v>1794</v>
      </c>
      <c r="D86" s="32"/>
    </row>
    <row r="87">
      <c r="A87" s="103" t="str">
        <f>HYPERLINK("https://www.homestuck.com/1404","Jade: Organize Dave's puppets.")</f>
        <v>Jade: Organize Dave's puppets.</v>
      </c>
    </row>
    <row r="88">
      <c r="A88" s="103" t="str">
        <f>HYPERLINK("https://www.homestuck.com/1405","Jade: Tidy up Strider's apartment a little.")</f>
        <v>Jade: Tidy up Strider's apartment a little.</v>
      </c>
      <c r="B88" s="104">
        <v>58.0</v>
      </c>
      <c r="C88" s="24" t="s">
        <v>1795</v>
      </c>
      <c r="D88" s="32"/>
    </row>
    <row r="89">
      <c r="A89" s="103" t="str">
        <f>HYPERLINK("https://www.homestuck.com/1406","==&gt;")</f>
        <v>==&gt;</v>
      </c>
    </row>
    <row r="90">
      <c r="A90" s="103" t="str">
        <f>HYPERLINK("https://www.homestuck.com/1407","[S] ==&gt;")</f>
        <v>[S] ==&gt;</v>
      </c>
      <c r="B90" s="74">
        <v>59.0</v>
      </c>
      <c r="C90" s="24" t="s">
        <v>1796</v>
      </c>
      <c r="D90" s="32"/>
    </row>
    <row r="91">
      <c r="B91" s="74">
        <v>60.0</v>
      </c>
      <c r="C91" s="24" t="s">
        <v>1797</v>
      </c>
      <c r="D91" s="32"/>
    </row>
    <row r="92">
      <c r="A92" s="103" t="str">
        <f>HYPERLINK("https://www.homestuck.com/1408","AR: Cautiously drink TAB.")</f>
        <v>AR: Cautiously drink TAB.</v>
      </c>
      <c r="B92" s="28">
        <v>61.0</v>
      </c>
      <c r="C92" s="24" t="s">
        <v>1798</v>
      </c>
      <c r="D92" s="32"/>
    </row>
    <row r="93">
      <c r="A93" s="103" t="str">
        <f>HYPERLINK("https://www.homestuck.com/1409","AR: Retrieve mysterious artifacts from ruins.")</f>
        <v>AR: Retrieve mysterious artifacts from ruins.</v>
      </c>
    </row>
    <row r="94" ht="42.75" customHeight="1">
      <c r="A94" s="103" t="str">
        <f>HYPERLINK("https://www.homestuck.com/1410","WV: Introduce new friends to John.")</f>
        <v>WV: Introduce new friends to John.</v>
      </c>
      <c r="B94" s="79">
        <v>62.0</v>
      </c>
      <c r="C94" s="24" t="s">
        <v>1799</v>
      </c>
      <c r="D94" s="32"/>
    </row>
    <row r="95" ht="36.0" customHeight="1">
      <c r="A95" s="103" t="str">
        <f>HYPERLINK("https://www.homestuck.com/1411","==&gt;")</f>
        <v>==&gt;</v>
      </c>
    </row>
    <row r="96">
      <c r="A96" s="103" t="str">
        <f>HYPERLINK("https://www.homestuck.com/1412","==&gt;")</f>
        <v>==&gt;</v>
      </c>
      <c r="B96" s="79">
        <v>63.0</v>
      </c>
      <c r="C96" s="24" t="s">
        <v>1800</v>
      </c>
      <c r="D96" s="32"/>
    </row>
    <row r="97">
      <c r="A97" s="103" t="str">
        <f>HYPERLINK("https://www.homestuck.com/1413","==&gt;")</f>
        <v>==&gt;</v>
      </c>
    </row>
    <row r="98">
      <c r="A98" s="103" t="str">
        <f>HYPERLINK("https://www.homestuck.com/1414","==&gt;")</f>
        <v>==&gt;</v>
      </c>
      <c r="B98" s="79">
        <v>64.0</v>
      </c>
      <c r="C98" s="24" t="s">
        <v>1801</v>
      </c>
      <c r="D98" s="32"/>
    </row>
    <row r="99">
      <c r="A99" s="103" t="str">
        <f>HYPERLINK("https://www.homestuck.com/1415","==&gt;")</f>
        <v>==&gt;</v>
      </c>
    </row>
    <row r="100">
      <c r="A100" s="103" t="str">
        <f>HYPERLINK("https://www.homestuck.com/1416","==&gt;")</f>
        <v>==&gt;</v>
      </c>
      <c r="B100" s="23">
        <v>65.0</v>
      </c>
      <c r="C100" s="24" t="s">
        <v>1802</v>
      </c>
      <c r="D100" s="32"/>
    </row>
    <row r="101">
      <c r="A101" s="103" t="str">
        <f>HYPERLINK("https://www.homestuck.com/1417","I am told your name is John. Is that correct?")</f>
        <v>I am told your name is John. Is that correct?</v>
      </c>
    </row>
    <row r="102">
      <c r="A102" s="103" t="str">
        <f>HYPERLINK("https://www.homestuck.com/1418","It's nice to meet you, John.")</f>
        <v>It's nice to meet you, John.</v>
      </c>
    </row>
    <row r="103">
      <c r="A103" s="103" t="str">
        <f>HYPERLINK("https://www.homestuck.com/1419","Ok, John. Let's explore this place!")</f>
        <v>Ok, John. Let's explore this place!</v>
      </c>
      <c r="B103" s="23">
        <v>66.0</v>
      </c>
      <c r="C103" s="24" t="s">
        <v>1803</v>
      </c>
      <c r="D103" s="32"/>
    </row>
    <row r="104">
      <c r="A104" s="103" t="str">
        <f>HYPERLINK("https://www.homestuck.com/1420","This is great! Something is in there. Take a look.")</f>
        <v>This is great! Something is in there. Take a look.</v>
      </c>
    </row>
    <row r="105">
      <c r="A105" s="103" t="str">
        <f>HYPERLINK("https://www.homestuck.com/1421","There is nothing inside. Should we put something in?")</f>
        <v>There is nothing inside. Should we put something in?</v>
      </c>
      <c r="B105" s="23">
        <v>67.0</v>
      </c>
      <c r="C105" s="24" t="s">
        <v>1804</v>
      </c>
      <c r="D105" s="32"/>
    </row>
    <row r="106">
      <c r="A106" s="103" t="str">
        <f>HYPERLINK("https://www.homestuck.com/1422","This one's empty. Perhaps a delivery is in order?")</f>
        <v>This one's empty. Perhaps a delivery is in order?</v>
      </c>
    </row>
    <row r="107">
      <c r="A107" s="103" t="str">
        <f>HYPERLINK("https://www.homestuck.com/1423","Introduce yourself to the local amphibious fauna.")</f>
        <v>Introduce yourself to the local amphibious fauna.</v>
      </c>
      <c r="B107" s="23">
        <v>68.0</v>
      </c>
      <c r="C107" s="24" t="s">
        <v>1805</v>
      </c>
      <c r="D107" s="32"/>
    </row>
    <row r="108">
      <c r="A108" s="103" t="str">
        <f>HYPERLINK("https://www.homestuck.com/1424","Y")</f>
        <v>Y</v>
      </c>
    </row>
    <row r="109">
      <c r="A109" s="103" t="str">
        <f>HYPERLINK("https://www.homestuck.com/1425","Hooray! This one contains a prize!")</f>
        <v>Hooray! This one contains a prize!</v>
      </c>
    </row>
    <row r="110">
      <c r="A110" s="103" t="str">
        <f>HYPERLINK("https://www.homestuck.com/1426","Open it! Open it!!!")</f>
        <v>Open it! Open it!!!</v>
      </c>
      <c r="B110" s="23">
        <v>69.0</v>
      </c>
      <c r="C110" s="24" t="s">
        <v>1806</v>
      </c>
      <c r="D110" s="32"/>
    </row>
    <row r="111">
      <c r="A111" s="103" t="str">
        <f>HYPERLINK("https://www.homestuck.com/1427","How exciting! A parcel for you. Retrieve it!")</f>
        <v>How exciting! A parcel for you. Retrieve it!</v>
      </c>
    </row>
    <row r="112">
      <c r="A112" s="103" t="str">
        <f>HYPERLINK("https://www.homestuck.com/1428","Converse.")</f>
        <v>Converse.</v>
      </c>
    </row>
    <row r="113">
      <c r="A113" s="103" t="str">
        <f>HYPERLINK("https://www.homestuck.com/1429","A good place to keep lookout?")</f>
        <v>A good place to keep lookout?</v>
      </c>
      <c r="B113" s="23">
        <v>70.0</v>
      </c>
      <c r="C113" s="24" t="s">
        <v>1807</v>
      </c>
      <c r="D113" s="32"/>
    </row>
    <row r="114">
      <c r="A114" s="103" t="str">
        <f>HYPERLINK("https://www.homestuck.com/1430","Seer.")</f>
        <v>Seer.</v>
      </c>
      <c r="B114" s="106">
        <v>71.0</v>
      </c>
      <c r="C114" s="24" t="s">
        <v>1808</v>
      </c>
      <c r="D114" s="32"/>
    </row>
    <row r="115">
      <c r="A115" s="103" t="str">
        <f>HYPERLINK("https://www.homestuck.com/1431","Seer, can you hear me?")</f>
        <v>Seer, can you hear me?</v>
      </c>
      <c r="B115" s="107">
        <v>72.0</v>
      </c>
      <c r="C115" s="24" t="s">
        <v>1809</v>
      </c>
      <c r="D115" s="32"/>
    </row>
    <row r="116">
      <c r="A116" s="103" t="str">
        <f>HYPERLINK("https://www.homestuck.com/1432","Have a look around, Rose.")</f>
        <v>Have a look around, Rose.</v>
      </c>
      <c r="B116" s="108"/>
    </row>
    <row r="117">
      <c r="A117" s="103" t="str">
        <f>HYPERLINK("https://www.homestuck.com/1433","You have much to discover.")</f>
        <v>You have much to discover.</v>
      </c>
      <c r="B117" s="77">
        <v>73.0</v>
      </c>
      <c r="C117" s="24" t="s">
        <v>1810</v>
      </c>
      <c r="D117" s="32"/>
    </row>
    <row r="118">
      <c r="A118" s="103" t="str">
        <f>HYPERLINK("https://www.homestuck.com/1434","John: Go over the river and through the woods.")</f>
        <v>John: Go over the river and through the woods.</v>
      </c>
    </row>
    <row r="119">
      <c r="A119" s="103" t="str">
        <f>HYPERLINK("https://www.homestuck.com/1435","==&gt;")</f>
        <v>==&gt;</v>
      </c>
    </row>
    <row r="120">
      <c r="A120" s="103" t="str">
        <f>HYPERLINK("https://www.homestuck.com/1436","Jade: Drop the toilet in Dave's room.")</f>
        <v>Jade: Drop the toilet in Dave's room.</v>
      </c>
    </row>
    <row r="121">
      <c r="B121" s="104">
        <v>74.0</v>
      </c>
      <c r="C121" s="24" t="s">
        <v>1811</v>
      </c>
      <c r="D121" s="32"/>
    </row>
    <row r="122">
      <c r="A122" s="103" t="str">
        <f>HYPERLINK("https://www.homestuck.com/1437","==&gt;")</f>
        <v>==&gt;</v>
      </c>
    </row>
    <row r="123">
      <c r="A123" s="103" t="str">
        <f>HYPERLINK("https://www.homestuck.com/1438","==&gt;")</f>
        <v>==&gt;</v>
      </c>
      <c r="B123" s="104">
        <v>75.0</v>
      </c>
      <c r="C123" s="24" t="s">
        <v>1812</v>
      </c>
      <c r="D123" s="32"/>
    </row>
    <row r="124">
      <c r="A124" s="103" t="str">
        <f>HYPERLINK("https://www.homestuck.com/1439","==&gt;")</f>
        <v>==&gt;</v>
      </c>
    </row>
    <row r="125">
      <c r="B125" s="104">
        <v>76.0</v>
      </c>
      <c r="C125" s="24" t="s">
        <v>1813</v>
      </c>
      <c r="D125" s="32"/>
    </row>
    <row r="126">
      <c r="A126" s="103" t="str">
        <f>HYPERLINK("https://www.homestuck.com/1440","Dave: Use now empty apple juice bottle as pee receptacle.")</f>
        <v>Dave: Use now empty apple juice bottle as pee receptacle.</v>
      </c>
    </row>
    <row r="127">
      <c r="A127" s="103" t="str">
        <f>HYPERLINK("https://www.homestuck.com/1441","==&gt;")</f>
        <v>==&gt;</v>
      </c>
    </row>
    <row r="128">
      <c r="B128" s="80">
        <v>77.0</v>
      </c>
      <c r="C128" s="24" t="s">
        <v>1814</v>
      </c>
      <c r="D128" s="32"/>
    </row>
    <row r="129" ht="17.25" customHeight="1">
      <c r="A129" s="103" t="str">
        <f>HYPERLINK("https://www.homestuck.com/1442","==&gt;")</f>
        <v>==&gt;</v>
      </c>
    </row>
    <row r="130" ht="20.25" customHeight="1">
      <c r="A130" s="103" t="str">
        <f>HYPERLINK("https://www.homestuck.com/1443","==&gt;")</f>
        <v>==&gt;</v>
      </c>
    </row>
    <row r="131">
      <c r="A131" s="103" t="str">
        <f>HYPERLINK("https://www.homestuck.com/1444","Dave: Kick that puppet out of the shower.")</f>
        <v>Dave: Kick that puppet out of the shower.</v>
      </c>
      <c r="B131" s="80">
        <v>78.0</v>
      </c>
      <c r="C131" s="24" t="s">
        <v>1815</v>
      </c>
      <c r="D131" s="32"/>
    </row>
    <row r="132">
      <c r="A132" s="103" t="str">
        <f>HYPERLINK("https://www.homestuck.com/1445","Jade: Retrieve Dave's copy of Sburb and the impaled crow.")</f>
        <v>Jade: Retrieve Dave's copy of Sburb and the impaled crow.</v>
      </c>
      <c r="B132" s="104">
        <v>79.0</v>
      </c>
      <c r="C132" s="24" t="s">
        <v>1816</v>
      </c>
      <c r="D132" s="32"/>
    </row>
    <row r="133">
      <c r="A133" s="103" t="str">
        <f>HYPERLINK("https://www.homestuck.com/1446","Jade: Put something weird in the seizure kernel.")</f>
        <v>Jade: Put something weird in the seizure kernel.</v>
      </c>
    </row>
    <row r="134">
      <c r="A134" s="103" t="str">
        <f>HYPERLINK("https://www.homestuck.com/1447","==&gt;")</f>
        <v>==&gt;</v>
      </c>
      <c r="B134" s="104">
        <v>80.0</v>
      </c>
      <c r="C134" s="24" t="s">
        <v>1817</v>
      </c>
      <c r="D134" s="32"/>
    </row>
    <row r="135">
      <c r="A135" s="103" t="str">
        <f>HYPERLINK("https://www.homestuck.com/1448","Jade: Wake up.")</f>
        <v>Jade: Wake up.</v>
      </c>
      <c r="B135" s="104">
        <v>81.0</v>
      </c>
      <c r="C135" s="24" t="s">
        <v>1818</v>
      </c>
      <c r="D135" s="32"/>
    </row>
    <row r="136">
      <c r="A136" s="103" t="str">
        <f>HYPERLINK("https://www.homestuck.com/1449","==&gt;")</f>
        <v>==&gt;</v>
      </c>
    </row>
    <row r="137" ht="57.75" customHeight="1">
      <c r="A137" s="103" t="str">
        <f>HYPERLINK("https://www.homestuck.com/1450","AR: Use gunpowder and empty crates to make a campfire.")</f>
        <v>AR: Use gunpowder and empty crates to make a campfire.</v>
      </c>
      <c r="B137" s="28">
        <v>82.0</v>
      </c>
      <c r="C137" s="24" t="s">
        <v>1819</v>
      </c>
      <c r="D137" s="32"/>
    </row>
    <row r="138" ht="31.5" customHeight="1">
      <c r="A138" s="103" t="str">
        <f>HYPERLINK("https://www.homestuck.com/1451","==&gt;")</f>
        <v>==&gt;</v>
      </c>
    </row>
    <row r="139">
      <c r="A139" s="45" t="str">
        <f>HYPERLINK("https://www.homestuck.com/1452","AR: Win over that fine carapace in grey.")</f>
        <v>AR: Win over that fine carapace in grey.</v>
      </c>
      <c r="B139" s="28">
        <v>83.0</v>
      </c>
      <c r="C139" s="24" t="s">
        <v>1820</v>
      </c>
      <c r="D139" s="32"/>
    </row>
    <row r="140">
      <c r="A140" s="45" t="str">
        <f>HYPERLINK("https://www.homestuck.com/1453","==&gt;")</f>
        <v>==&gt;</v>
      </c>
    </row>
    <row r="141" ht="18.75" customHeight="1">
      <c r="A141" s="45" t="str">
        <f>HYPERLINK("https://www.homestuck.com/1454","==&gt;")</f>
        <v>==&gt;</v>
      </c>
      <c r="B141" s="23">
        <v>84.0</v>
      </c>
      <c r="C141" s="24" t="s">
        <v>1821</v>
      </c>
      <c r="D141" s="32"/>
    </row>
    <row r="142" ht="45.0" customHeight="1">
      <c r="A142" s="45" t="str">
        <f>HYPERLINK("https://www.homestuck.com/1455","So many years ago, entrenched in the temporally oblique...")</f>
        <v>So many years ago, entrenched in the temporally oblique...</v>
      </c>
    </row>
    <row r="143">
      <c r="A143" s="45" t="str">
        <f>HYPERLINK("https://www.homestuck.com/1456","==&gt;")</f>
        <v>==&gt;</v>
      </c>
      <c r="B143" s="28">
        <v>85.0</v>
      </c>
      <c r="C143" s="24" t="s">
        <v>1822</v>
      </c>
      <c r="D143" s="32"/>
    </row>
    <row r="144">
      <c r="A144" s="45" t="str">
        <f>HYPERLINK("https://www.homestuck.com/1457","AR?: Surround the scene with caution tape.")</f>
        <v>AR?: Surround the scene with caution tape.</v>
      </c>
    </row>
    <row r="145">
      <c r="A145" s="45" t="str">
        <f>HYPERLINK("https://www.homestuck.com/1458","AR?: Write the owner of this vehicle a ticket.")</f>
        <v>AR?: Write the owner of this vehicle a ticket.</v>
      </c>
    </row>
    <row r="146">
      <c r="A146" s="45" t="str">
        <f>HYPERLINK("https://www.homestuck.com/1459","==&gt;")</f>
        <v>==&gt;</v>
      </c>
      <c r="B146" s="28">
        <v>86.0</v>
      </c>
      <c r="C146" s="24" t="s">
        <v>1823</v>
      </c>
      <c r="D146" s="32"/>
    </row>
    <row r="147">
      <c r="A147" s="45" t="str">
        <f>HYPERLINK("https://www.homestuck.com/1460","==&gt;")</f>
        <v>==&gt;</v>
      </c>
    </row>
    <row r="148">
      <c r="A148" s="45" t="str">
        <f>HYPERLINK("https://www.homestuck.com/1461","==&gt;")</f>
        <v>==&gt;</v>
      </c>
    </row>
    <row r="149">
      <c r="A149" s="45" t="str">
        <f>HYPERLINK("https://www.homestuck.com/1462","==&gt;")</f>
        <v>==&gt;</v>
      </c>
    </row>
    <row r="150">
      <c r="A150" s="45" t="str">
        <f>HYPERLINK("https://www.homestuck.com/1463","John: Activate ghost gloves.")</f>
        <v>John: Activate ghost gloves.</v>
      </c>
      <c r="B150" s="77">
        <v>87.0</v>
      </c>
      <c r="C150" s="24" t="s">
        <v>1824</v>
      </c>
      <c r="D150" s="32"/>
    </row>
    <row r="151">
      <c r="A151" s="45" t="str">
        <f>HYPERLINK("https://www.homestuck.com/1464","==&gt;")</f>
        <v>==&gt;</v>
      </c>
    </row>
    <row r="152">
      <c r="A152" s="45" t="str">
        <f>HYPERLINK("https://www.homestuck.com/1465","==&gt;")</f>
        <v>==&gt;</v>
      </c>
      <c r="B152" s="77">
        <v>88.0</v>
      </c>
      <c r="C152" s="24" t="s">
        <v>1825</v>
      </c>
      <c r="D152" s="32"/>
    </row>
    <row r="153">
      <c r="A153" s="45" t="str">
        <f>HYPERLINK("https://www.homestuck.com/1466","==&gt;")</f>
        <v>==&gt;</v>
      </c>
    </row>
    <row r="154">
      <c r="A154" s="45" t="str">
        <f>HYPERLINK("https://www.homestuck.com/1467","==&gt;")</f>
        <v>==&gt;</v>
      </c>
    </row>
    <row r="155">
      <c r="A155" s="45" t="str">
        <f>HYPERLINK("https://www.homestuck.com/1468","==&gt;")</f>
        <v>==&gt;</v>
      </c>
    </row>
    <row r="156">
      <c r="A156" s="45" t="str">
        <f>HYPERLINK("https://www.homestuck.com/1469","==&gt;")</f>
        <v>==&gt;</v>
      </c>
    </row>
    <row r="157">
      <c r="A157" s="45" t="str">
        <f>HYPERLINK("https://www.homestuck.com/1470","==&gt;")</f>
        <v>==&gt;</v>
      </c>
    </row>
    <row r="158">
      <c r="A158" s="45" t="str">
        <f>HYPERLINK("https://www.homestuck.com/1471","==&gt;")</f>
        <v>==&gt;</v>
      </c>
    </row>
    <row r="159" ht="21.75" customHeight="1">
      <c r="A159" s="45" t="str">
        <f>HYPERLINK("https://www.homestuck.com/1472","==&gt;")</f>
        <v>==&gt;</v>
      </c>
      <c r="B159" s="77">
        <v>89.0</v>
      </c>
      <c r="C159" s="24" t="s">
        <v>1826</v>
      </c>
      <c r="D159" s="32"/>
    </row>
    <row r="160" ht="20.25" customHeight="1">
      <c r="A160" s="45" t="str">
        <f>HYPERLINK("https://www.homestuck.com/1473","WV, PM, AR: Stargaze.")</f>
        <v>WV, PM, AR: Stargaze.</v>
      </c>
    </row>
    <row r="161" ht="21.0" customHeight="1">
      <c r="A161" s="45" t="str">
        <f>HYPERLINK("https://www.homestuck.com/1474","==&gt;")</f>
        <v>==&gt;</v>
      </c>
      <c r="B161" s="23">
        <v>90.0</v>
      </c>
      <c r="C161" s="24" t="s">
        <v>1827</v>
      </c>
      <c r="D161" s="32"/>
    </row>
    <row r="162" ht="18.0" customHeight="1">
      <c r="A162" s="45" t="str">
        <f>HYPERLINK("https://www.homestuck.com/1475","==&gt;")</f>
        <v>==&gt;</v>
      </c>
    </row>
    <row r="163">
      <c r="A163" s="45" t="str">
        <f>HYPERLINK("https://www.homestuck.com/1476","PM?: Retrieve package.")</f>
        <v>PM?: Retrieve package.</v>
      </c>
      <c r="B163" s="23">
        <v>91.0</v>
      </c>
      <c r="C163" s="24" t="s">
        <v>1828</v>
      </c>
      <c r="D163" s="32"/>
    </row>
    <row r="164">
      <c r="A164" s="45" t="str">
        <f>HYPERLINK("https://www.homestuck.com/1477","==&gt;")</f>
        <v>==&gt;</v>
      </c>
    </row>
    <row r="165">
      <c r="A165" s="45" t="str">
        <f>HYPERLINK("https://www.homestuck.com/1478","PM?: Ready sword.")</f>
        <v>PM?: Ready sword.</v>
      </c>
    </row>
    <row r="166">
      <c r="A166" s="45" t="str">
        <f>HYPERLINK("https://www.homestuck.com/1479","AR?: Doff your hat to the attractive female.")</f>
        <v>AR?: Doff your hat to the attractive female.</v>
      </c>
      <c r="B166" s="28">
        <v>92.0</v>
      </c>
      <c r="C166" s="24" t="s">
        <v>1829</v>
      </c>
      <c r="D166" s="32"/>
    </row>
    <row r="167">
      <c r="A167" s="45" t="str">
        <f>HYPERLINK("https://www.homestuck.com/1480","PM?: Retrieve both parcels.")</f>
        <v>PM?: Retrieve both parcels.</v>
      </c>
    </row>
    <row r="168">
      <c r="A168" s="45" t="str">
        <f>HYPERLINK("https://www.homestuck.com/1481","==&gt;")</f>
        <v>==&gt;</v>
      </c>
    </row>
    <row r="169">
      <c r="A169" s="45" t="str">
        <f>HYPERLINK("https://www.homestuck.com/1482","==&gt;")</f>
        <v>==&gt;</v>
      </c>
      <c r="B169" s="77">
        <v>93.0</v>
      </c>
      <c r="C169" s="24" t="s">
        <v>1830</v>
      </c>
      <c r="D169" s="32"/>
    </row>
    <row r="170">
      <c r="A170" s="45" t="str">
        <f>HYPERLINK("https://www.homestuck.com/1483","==&gt;")</f>
        <v>==&gt;</v>
      </c>
    </row>
    <row r="171">
      <c r="A171" s="45" t="str">
        <f>HYPERLINK("https://www.homestuck.com/1484","John: Chase the man, you want your book!")</f>
        <v>John: Chase the man, you want your book!</v>
      </c>
    </row>
    <row r="172">
      <c r="A172" s="45" t="str">
        <f>HYPERLINK("https://www.homestuck.com/1485","John: Save the lizards!")</f>
        <v>John: Save the lizards!</v>
      </c>
    </row>
    <row r="173">
      <c r="A173" s="45" t="str">
        <f>HYPERLINK("https://www.homestuck.com/1486","==&gt;")</f>
        <v>==&gt;</v>
      </c>
      <c r="B173" s="77">
        <v>94.0</v>
      </c>
      <c r="C173" s="24" t="s">
        <v>1831</v>
      </c>
      <c r="D173" s="32"/>
    </row>
    <row r="174">
      <c r="A174" s="45" t="str">
        <f>HYPERLINK("https://www.homestuck.com/1487","==&gt;")</f>
        <v>==&gt;</v>
      </c>
    </row>
    <row r="175">
      <c r="A175" s="45" t="str">
        <f>HYPERLINK("https://www.homestuck.com/1488","==&gt;")</f>
        <v>==&gt;</v>
      </c>
    </row>
    <row r="176">
      <c r="A176" s="45" t="str">
        <f>HYPERLINK("https://www.homestuck.com/1489","John, the uncarved tablet you retrieved.")</f>
        <v>John, the uncarved tablet you retrieved.</v>
      </c>
      <c r="B176" s="23">
        <v>95.0</v>
      </c>
      <c r="C176" s="24" t="s">
        <v>1832</v>
      </c>
      <c r="D176" s="32"/>
    </row>
    <row r="177">
      <c r="A177" s="45" t="str">
        <f>HYPERLINK("https://www.homestuck.com/1490","Great! I would like you to carve something on it.")</f>
        <v>Great! I would like you to carve something on it.</v>
      </c>
    </row>
    <row r="178">
      <c r="A178" s="45" t="str">
        <f>HYPERLINK("https://www.homestuck.com/1491","Rose, find your sprite.")</f>
        <v>Rose, find your sprite.</v>
      </c>
      <c r="B178" s="106">
        <v>96.0</v>
      </c>
      <c r="C178" s="24" t="s">
        <v>1833</v>
      </c>
      <c r="D178" s="32"/>
    </row>
    <row r="179">
      <c r="A179" s="45" t="str">
        <f>HYPERLINK("https://www.homestuck.com/1492","Your deceased pet.")</f>
        <v>Your deceased pet.</v>
      </c>
      <c r="B179" s="107">
        <v>97.0</v>
      </c>
      <c r="C179" s="24" t="s">
        <v>1834</v>
      </c>
      <c r="D179" s="32"/>
    </row>
    <row r="180">
      <c r="A180" s="45" t="str">
        <f>HYPERLINK("https://www.homestuck.com/1493","Is it not why you are here?")</f>
        <v>Is it not why you are here?</v>
      </c>
      <c r="B180" s="109"/>
    </row>
    <row r="181">
      <c r="A181" s="45" t="str">
        <f>HYPERLINK("https://www.homestuck.com/1494","Follow them.")</f>
        <v>Follow them.</v>
      </c>
      <c r="B181" s="108"/>
    </row>
    <row r="182">
      <c r="A182" s="45" t="str">
        <f>HYPERLINK("https://www.homestuck.com/1495","Examine your pet's tomb.")</f>
        <v>Examine your pet's tomb.</v>
      </c>
      <c r="B182" s="107">
        <v>98.0</v>
      </c>
      <c r="C182" s="24" t="s">
        <v>1835</v>
      </c>
      <c r="D182" s="32"/>
    </row>
    <row r="183">
      <c r="A183" s="45" t="str">
        <f>HYPERLINK("https://www.homestuck.com/1496","Enter.")</f>
        <v>Enter.</v>
      </c>
      <c r="B183" s="109"/>
    </row>
    <row r="184">
      <c r="A184" s="45" t="str">
        <f>HYPERLINK("https://www.homestuck.com/1497","==&gt;")</f>
        <v>==&gt;</v>
      </c>
      <c r="B184" s="108"/>
    </row>
    <row r="185">
      <c r="A185" s="45" t="str">
        <f>HYPERLINK("https://www.homestuck.com/1498","==&gt;")</f>
        <v>==&gt;</v>
      </c>
      <c r="B185" s="107">
        <v>99.0</v>
      </c>
      <c r="C185" s="24" t="s">
        <v>1836</v>
      </c>
      <c r="D185" s="32"/>
    </row>
    <row r="186">
      <c r="A186" s="45" t="str">
        <f>HYPERLINK("https://www.homestuck.com/1499","A mother will do whatever is best for her children.")</f>
        <v>A mother will do whatever is best for her children.</v>
      </c>
      <c r="B186" s="109"/>
    </row>
    <row r="187">
      <c r="A187" s="45" t="str">
        <f>HYPERLINK("https://www.homestuck.com/1500","WV: Become the mayor of Exile Town.")</f>
        <v>WV: Become the mayor of Exile Town.</v>
      </c>
      <c r="B187" s="108"/>
    </row>
    <row r="188">
      <c r="A188" s="45" t="str">
        <f>HYPERLINK("https://www.homestuck.com/1501","==&gt;")</f>
        <v>==&gt;</v>
      </c>
      <c r="B188" s="79">
        <v>100.0</v>
      </c>
      <c r="C188" s="24" t="s">
        <v>1837</v>
      </c>
      <c r="D188" s="32"/>
    </row>
    <row r="189">
      <c r="A189" s="45" t="str">
        <f>HYPERLINK("https://www.homestuck.com/1502","WV: Fondly regard desert night.")</f>
        <v>WV: Fondly regard desert night.</v>
      </c>
    </row>
    <row r="190">
      <c r="A190" s="45" t="str">
        <f>HYPERLINK("https://www.homestuck.com/1503","==&gt;")</f>
        <v>==&gt;</v>
      </c>
      <c r="B190" s="79">
        <v>101.0</v>
      </c>
      <c r="C190" s="24" t="s">
        <v>1838</v>
      </c>
      <c r="D190" s="32"/>
    </row>
    <row r="191" ht="21.0" customHeight="1">
      <c r="A191" s="45" t="str">
        <f>HYPERLINK("https://www.homestuck.com/1504","Jade: Give Dave punch card of an eggy loking thign [sic].")</f>
        <v>Jade: Give Dave punch card of an eggy loking thign [sic].</v>
      </c>
    </row>
    <row r="192" ht="20.25" customHeight="1">
      <c r="B192" s="104">
        <v>102.0</v>
      </c>
      <c r="C192" s="24" t="s">
        <v>1839</v>
      </c>
      <c r="D192" s="32"/>
    </row>
    <row r="193">
      <c r="A193" s="45" t="str">
        <f>HYPERLINK("https://www.homestuck.com/1505","Dave: Pester Jade.")</f>
        <v>Dave: Pester Jade.</v>
      </c>
    </row>
    <row r="194">
      <c r="B194" s="80">
        <v>103.0</v>
      </c>
      <c r="C194" s="24" t="s">
        <v>1840</v>
      </c>
      <c r="D194" s="32"/>
    </row>
    <row r="195" ht="33.0" customHeight="1">
      <c r="A195" s="45" t="str">
        <f>HYPERLINK("https://www.homestuck.com/1506","Dave: Make the world's largest omlette.")</f>
        <v>Dave: Make the world's largest omlette.</v>
      </c>
    </row>
    <row r="196">
      <c r="A196" s="45" t="str">
        <f>HYPERLINK("https://www.homestuck.com/1507","==&gt;")</f>
        <v>==&gt;</v>
      </c>
    </row>
    <row r="197">
      <c r="B197" s="80">
        <v>104.0</v>
      </c>
      <c r="C197" s="24" t="s">
        <v>1841</v>
      </c>
      <c r="D197" s="32"/>
    </row>
    <row r="198">
      <c r="A198" s="45" t="str">
        <f>HYPERLINK("https://www.homestuck.com/1508","==&gt;")</f>
        <v>==&gt;</v>
      </c>
    </row>
    <row r="199">
      <c r="A199" s="45" t="str">
        <f>HYPERLINK("https://www.homestuck.com/1509","Jade: Deploy Punch Designix.")</f>
        <v>Jade: Deploy Punch Designix.</v>
      </c>
      <c r="B199" s="104">
        <v>105.0</v>
      </c>
      <c r="C199" s="24" t="s">
        <v>1842</v>
      </c>
      <c r="D199" s="32"/>
    </row>
    <row r="200">
      <c r="A200" s="45" t="str">
        <f>HYPERLINK("https://www.homestuck.com/1510","Jade: Check unknown objects.")</f>
        <v>Jade: Check unknown objects.</v>
      </c>
    </row>
    <row r="201">
      <c r="B201" s="104">
        <v>106.0</v>
      </c>
      <c r="C201" s="24" t="s">
        <v>1843</v>
      </c>
      <c r="D201" s="32"/>
    </row>
    <row r="202">
      <c r="A202" s="45" t="str">
        <f>HYPERLINK("https://www.homestuck.com/1511","Jade: Deploy green and white compact disc.")</f>
        <v>Jade: Deploy green and white compact disc.</v>
      </c>
      <c r="B202" s="104">
        <v>107.0</v>
      </c>
      <c r="C202" s="24" t="s">
        <v>1844</v>
      </c>
      <c r="D202" s="32"/>
    </row>
    <row r="203">
      <c r="A203" s="45" t="str">
        <f>HYPERLINK("https://www.homestuck.com/1512","==&gt;")</f>
        <v>==&gt;</v>
      </c>
    </row>
    <row r="204">
      <c r="A204" s="45" t="str">
        <f>HYPERLINK("https://www.homestuck.com/1513","Jade: Deploy circuit board looking thingy.")</f>
        <v>Jade: Deploy circuit board looking thingy.</v>
      </c>
    </row>
    <row r="205">
      <c r="A205" s="45" t="str">
        <f>HYPERLINK("https://www.homestuck.com/1514","==&gt;")</f>
        <v>==&gt;</v>
      </c>
      <c r="B205" s="104">
        <v>108.0</v>
      </c>
      <c r="C205" s="24" t="s">
        <v>1845</v>
      </c>
      <c r="D205" s="32"/>
    </row>
    <row r="206">
      <c r="A206" s="45" t="str">
        <f>HYPERLINK("https://www.homestuck.com/1515","==&gt;")</f>
        <v>==&gt;</v>
      </c>
    </row>
    <row r="207">
      <c r="A207" s="45" t="str">
        <f>HYPERLINK("https://www.homestuck.com/1516","Jade: Attempt to deploy catchalogue disk drive.")</f>
        <v>Jade: Attempt to deploy catchalogue disk drive.</v>
      </c>
    </row>
    <row r="208">
      <c r="A208" s="45" t="str">
        <f>HYPERLINK("https://www.homestuck.com/1517","Dave: Insert card with the CD on the slot.")</f>
        <v>Dave: Insert card with the CD on the slot.</v>
      </c>
      <c r="B208" s="80">
        <v>109.0</v>
      </c>
      <c r="C208" s="24" t="s">
        <v>1846</v>
      </c>
      <c r="D208" s="32"/>
    </row>
    <row r="209">
      <c r="A209" s="45" t="str">
        <f>HYPERLINK("https://www.homestuck.com/1518","Dave: Insert disc into computer.")</f>
        <v>Dave: Insert disc into computer.</v>
      </c>
    </row>
    <row r="210">
      <c r="A210" s="45" t="str">
        <f>HYPERLINK("https://www.homestuck.com/1519","Dave: Install software.")</f>
        <v>Dave: Install software.</v>
      </c>
      <c r="B210" s="80">
        <v>110.0</v>
      </c>
      <c r="C210" s="24" t="s">
        <v>1847</v>
      </c>
      <c r="D210" s="32"/>
    </row>
    <row r="211" ht="25.5" customHeight="1">
      <c r="A211" s="45" t="str">
        <f>HYPERLINK("https://www.homestuck.com/1520","==&gt;")</f>
        <v>==&gt;</v>
      </c>
    </row>
    <row r="212">
      <c r="A212" s="45" t="str">
        <f>HYPERLINK("https://www.homestuck.com/1521","Dave: Illegally pirate some of John's shale.")</f>
        <v>Dave: Illegally pirate some of John's shale.</v>
      </c>
    </row>
    <row r="213" ht="51.75" customHeight="1">
      <c r="A213" s="45" t="str">
        <f>HYPERLINK("https://www.homestuck.com/1522","Dave: Download a bunch of grist from John. He has plenty.")</f>
        <v>Dave: Download a bunch of grist from John. He has plenty.</v>
      </c>
      <c r="B213" s="80">
        <v>111.0</v>
      </c>
      <c r="C213" s="24" t="s">
        <v>1848</v>
      </c>
      <c r="D213" s="32"/>
    </row>
    <row r="214">
      <c r="A214" s="45" t="str">
        <f>HYPERLINK("https://www.homestuck.com/1523","You guide the Heir. Consult with him.")</f>
        <v>You guide the Heir. Consult with him.</v>
      </c>
    </row>
    <row r="215">
      <c r="B215" s="110">
        <v>112.0</v>
      </c>
      <c r="C215" s="24" t="s">
        <v>1849</v>
      </c>
      <c r="D215" s="32"/>
    </row>
    <row r="216">
      <c r="A216" s="45" t="str">
        <f>HYPERLINK("https://www.homestuck.com/1524","Who is this bothering you?")</f>
        <v>Who is this bothering you?</v>
      </c>
      <c r="B216" s="106">
        <v>113.0</v>
      </c>
      <c r="C216" s="24" t="s">
        <v>1850</v>
      </c>
      <c r="D216" s="32"/>
    </row>
    <row r="217">
      <c r="B217" s="106">
        <v>114.0</v>
      </c>
      <c r="C217" s="24" t="s">
        <v>1851</v>
      </c>
      <c r="D217" s="32"/>
    </row>
    <row r="218">
      <c r="B218" s="106">
        <v>115.0</v>
      </c>
      <c r="C218" s="24" t="s">
        <v>1852</v>
      </c>
      <c r="D218" s="32"/>
    </row>
    <row r="219" ht="22.5" customHeight="1">
      <c r="B219" s="107">
        <v>116.0</v>
      </c>
      <c r="C219" s="24" t="s">
        <v>1853</v>
      </c>
      <c r="D219" s="32"/>
    </row>
    <row r="220">
      <c r="A220" s="45" t="str">
        <f>HYPERLINK("https://www.homestuck.com/1525","Meanwhile, the past pulls a mean double reacharound...")</f>
        <v>Meanwhile, the past pulls a mean double reacharound...</v>
      </c>
      <c r="B220" s="108"/>
    </row>
    <row r="221">
      <c r="B221" s="77">
        <v>117.0</v>
      </c>
      <c r="C221" s="24" t="s">
        <v>1854</v>
      </c>
      <c r="D221" s="32"/>
    </row>
    <row r="222">
      <c r="B222" s="77">
        <v>118.0</v>
      </c>
      <c r="C222" s="24" t="s">
        <v>1855</v>
      </c>
      <c r="D222" s="32"/>
    </row>
    <row r="223" ht="23.25" customHeight="1">
      <c r="B223" s="77">
        <v>119.0</v>
      </c>
      <c r="C223" s="24" t="s">
        <v>1856</v>
      </c>
      <c r="D223" s="32"/>
    </row>
    <row r="224">
      <c r="A224" s="45" t="str">
        <f>HYPERLINK("https://www.homestuck.com/1526","==&gt;")</f>
        <v>==&gt;</v>
      </c>
    </row>
    <row r="225" ht="28.5" customHeight="1">
      <c r="A225" s="45" t="str">
        <f>HYPERLINK("https://www.homestuck.com/1527","==&gt;")</f>
        <v>==&gt;</v>
      </c>
      <c r="B225" s="104">
        <v>120.0</v>
      </c>
      <c r="C225" s="24" t="s">
        <v>1857</v>
      </c>
      <c r="D225" s="32"/>
    </row>
    <row r="226" ht="24.75" customHeight="1">
      <c r="A226" s="45" t="str">
        <f>HYPERLINK("https://www.homestuck.com/1528","==&gt;")</f>
        <v>==&gt;</v>
      </c>
    </row>
    <row r="227">
      <c r="B227" s="77">
        <v>121.0</v>
      </c>
      <c r="C227" s="24" t="s">
        <v>1858</v>
      </c>
      <c r="D227" s="32"/>
    </row>
    <row r="228">
      <c r="A228" s="45" t="str">
        <f>HYPERLINK("https://www.homestuck.com/1529","==&gt;")</f>
        <v>==&gt;</v>
      </c>
    </row>
    <row r="229" ht="27.75" customHeight="1">
      <c r="A229" s="45" t="str">
        <f>HYPERLINK("https://www.homestuck.com/1530","==&gt;")</f>
        <v>==&gt;</v>
      </c>
      <c r="B229" s="23">
        <v>122.0</v>
      </c>
      <c r="C229" s="24" t="s">
        <v>1859</v>
      </c>
      <c r="D229" s="32"/>
    </row>
    <row r="230" ht="29.25" customHeight="1">
      <c r="A230" s="45" t="str">
        <f>HYPERLINK("https://www.homestuck.com/1531","PM?: Follow the agent.")</f>
        <v>PM?: Follow the agent.</v>
      </c>
    </row>
    <row r="231">
      <c r="A231" s="45" t="str">
        <f>HYPERLINK("https://www.homestuck.com/1532","==&gt;")</f>
        <v>==&gt;</v>
      </c>
      <c r="B231" s="23">
        <v>123.0</v>
      </c>
      <c r="C231" s="24" t="s">
        <v>1860</v>
      </c>
      <c r="D231" s="32"/>
    </row>
    <row r="232">
      <c r="A232" s="45" t="str">
        <f>HYPERLINK("https://www.homestuck.com/1533","==&gt;")</f>
        <v>==&gt;</v>
      </c>
    </row>
    <row r="233">
      <c r="A233" s="45" t="str">
        <f>HYPERLINK("https://www.homestuck.com/1534","==&gt;")</f>
        <v>==&gt;</v>
      </c>
    </row>
    <row r="234">
      <c r="A234" s="45" t="str">
        <f>HYPERLINK("https://www.homestuck.com/1535","==&gt;")</f>
        <v>==&gt;</v>
      </c>
      <c r="B234" s="23">
        <v>124.0</v>
      </c>
      <c r="C234" s="24" t="s">
        <v>1861</v>
      </c>
      <c r="D234" s="32"/>
    </row>
    <row r="235">
      <c r="A235" s="45" t="str">
        <f>HYPERLINK("https://www.homestuck.com/1536","==&gt;")</f>
        <v>==&gt;</v>
      </c>
      <c r="B235" s="23">
        <v>125.0</v>
      </c>
      <c r="C235" s="24" t="s">
        <v>1862</v>
      </c>
      <c r="D235" s="32"/>
    </row>
    <row r="236">
      <c r="A236" s="45" t="str">
        <f>HYPERLINK("https://www.homestuck.com/1537","==&gt;")</f>
        <v>==&gt;</v>
      </c>
    </row>
    <row r="237">
      <c r="A237" s="45" t="str">
        <f>HYPERLINK("https://www.homestuck.com/1538","Rose, I must leave now.")</f>
        <v>Rose, I must leave now.</v>
      </c>
    </row>
    <row r="238">
      <c r="A238" s="45" t="str">
        <f>HYPERLINK("https://www.homestuck.com/1539","This is the last you will hear from me.")</f>
        <v>This is the last you will hear from me.</v>
      </c>
      <c r="B238" s="23">
        <v>126.0</v>
      </c>
      <c r="C238" s="24" t="s">
        <v>1863</v>
      </c>
      <c r="D238" s="32"/>
    </row>
    <row r="239">
      <c r="A239" s="45" t="str">
        <f>HYPERLINK("https://www.homestuck.com/1540","==&gt;")</f>
        <v>==&gt;</v>
      </c>
    </row>
    <row r="240">
      <c r="A240" s="45" t="str">
        <f>HYPERLINK("https://www.homestuck.com/1541","Rose: Sip martini thoughtfully.")</f>
        <v>Rose: Sip martini thoughtfully.</v>
      </c>
    </row>
    <row r="241">
      <c r="A241" s="45" t="str">
        <f>HYPERLINK("https://www.homestuck.com/1542","==&gt;")</f>
        <v>==&gt;</v>
      </c>
    </row>
    <row r="242">
      <c r="A242" s="45" t="str">
        <f>HYPERLINK("https://www.homestuck.com/1543","Fourth Exile: Suddenly appear.")</f>
        <v>Fourth Exile: Suddenly appear.</v>
      </c>
      <c r="B242" s="107">
        <v>127.0</v>
      </c>
      <c r="C242" s="24" t="s">
        <v>1864</v>
      </c>
      <c r="D242" s="32"/>
    </row>
    <row r="243">
      <c r="A243" s="45" t="str">
        <f>HYPERLINK("https://www.homestuck.com/1544","==&gt;")</f>
        <v>==&gt;</v>
      </c>
      <c r="B243" s="108"/>
    </row>
    <row r="244">
      <c r="A244" s="45" t="str">
        <f>HYPERLINK("https://www.homestuck.com/1545","==&gt;")</f>
        <v>==&gt;</v>
      </c>
      <c r="B244" s="23">
        <v>128.0</v>
      </c>
      <c r="C244" s="24" t="s">
        <v>1865</v>
      </c>
      <c r="D244" s="32"/>
    </row>
    <row r="245">
      <c r="A245" s="45" t="str">
        <f>HYPERLINK("https://www.homestuck.com/1546","PM: Command John to put the carved tablet into a pyxis.")</f>
        <v>PM: Command John to put the carved tablet into a pyxis.</v>
      </c>
    </row>
    <row r="246">
      <c r="A246" s="45" t="str">
        <f>HYPERLINK("https://www.homestuck.com/1547","==&gt;")</f>
        <v>==&gt;</v>
      </c>
    </row>
    <row r="247">
      <c r="A247" s="45" t="str">
        <f>HYPERLINK("https://www.homestuck.com/1548","PM?: Locate the Archagent.")</f>
        <v>PM?: Locate the Archagent.</v>
      </c>
      <c r="B247" s="23">
        <v>129.0</v>
      </c>
      <c r="C247" s="24" t="s">
        <v>1866</v>
      </c>
      <c r="D247" s="32"/>
    </row>
    <row r="248">
      <c r="A248" s="45" t="str">
        <f>HYPERLINK("https://www.homestuck.com/1549","PM?: Grab the box and run!")</f>
        <v>PM?: Grab the box and run!</v>
      </c>
    </row>
    <row r="249">
      <c r="A249" s="45" t="str">
        <f>HYPERLINK("https://www.homestuck.com/1550","==&gt;")</f>
        <v>==&gt;</v>
      </c>
      <c r="B249" s="23">
        <v>130.0</v>
      </c>
      <c r="C249" s="24" t="s">
        <v>1867</v>
      </c>
      <c r="D249" s="32"/>
    </row>
    <row r="250">
      <c r="A250" s="45" t="str">
        <f>HYPERLINK("https://www.homestuck.com/1551","==&gt;")</f>
        <v>==&gt;</v>
      </c>
    </row>
    <row r="251">
      <c r="A251" s="45" t="str">
        <f>HYPERLINK("https://www.homestuck.com/1552","==&gt;")</f>
        <v>==&gt;</v>
      </c>
    </row>
    <row r="252">
      <c r="A252" s="45" t="str">
        <f>HYPERLINK("https://www.homestuck.com/1553","==&gt;")</f>
        <v>==&gt;</v>
      </c>
      <c r="B252" s="23">
        <v>131.0</v>
      </c>
      <c r="C252" s="24" t="s">
        <v>1868</v>
      </c>
      <c r="D252" s="32"/>
    </row>
    <row r="253">
      <c r="A253" s="45" t="str">
        <f>HYPERLINK("https://www.homestuck.com/1554","==&gt;")</f>
        <v>==&gt;</v>
      </c>
    </row>
    <row r="254">
      <c r="A254" s="45" t="str">
        <f>HYPERLINK("https://www.homestuck.com/1555","Jack: Examine package.")</f>
        <v>Jack: Examine package.</v>
      </c>
      <c r="B254" s="28">
        <v>132.0</v>
      </c>
      <c r="C254" s="24" t="s">
        <v>1869</v>
      </c>
      <c r="D254" s="32"/>
    </row>
    <row r="255">
      <c r="A255" s="45" t="str">
        <f>HYPERLINK("https://www.homestuck.com/1556","Jack: Open it.")</f>
        <v>Jack: Open it.</v>
      </c>
    </row>
    <row r="256">
      <c r="A256" s="45" t="str">
        <f>HYPERLINK("https://www.homestuck.com/1557","Dave: Punch some cards.")</f>
        <v>Dave: Punch some cards.</v>
      </c>
      <c r="B256" s="80">
        <v>133.0</v>
      </c>
      <c r="C256" s="24" t="s">
        <v>1870</v>
      </c>
      <c r="D256" s="32"/>
    </row>
    <row r="257">
      <c r="A257" s="45" t="str">
        <f>HYPERLINK("https://www.homestuck.com/1558","Dave: Put a punched card in a shunt.")</f>
        <v>Dave: Put a punched card in a shunt.</v>
      </c>
    </row>
    <row r="258">
      <c r="A258" s="45" t="str">
        <f>HYPERLINK("https://www.homestuck.com/1559","==&gt;")</f>
        <v>==&gt;</v>
      </c>
    </row>
    <row r="259">
      <c r="A259" s="45" t="str">
        <f>HYPERLINK("https://www.homestuck.com/1560","Dave: Use a punched Gamebro Magazine card.")</f>
        <v>Dave: Use a punched Gamebro Magazine card.</v>
      </c>
      <c r="B259" s="80">
        <v>134.0</v>
      </c>
      <c r="C259" s="24" t="s">
        <v>1871</v>
      </c>
      <c r="D259" s="32"/>
    </row>
    <row r="260">
      <c r="A260" s="45" t="str">
        <f>HYPERLINK("https://www.homestuck.com/1561","Jade: Draw the punch designix.")</f>
        <v>Jade: Draw the punch designix.</v>
      </c>
    </row>
    <row r="261" ht="42.75" customHeight="1">
      <c r="A261" s="45" t="str">
        <f>HYPERLINK("https://www.homestuck.com/1562","==&gt;")</f>
        <v>==&gt;</v>
      </c>
      <c r="B261" s="104">
        <v>135.0</v>
      </c>
      <c r="C261" s="24" t="s">
        <v>1872</v>
      </c>
      <c r="D261" s="32"/>
    </row>
    <row r="262" ht="46.5" customHeight="1">
      <c r="A262" s="45" t="str">
        <f>HYPERLINK("https://www.homestuck.com/1563","Jade: Send the code to Dave.")</f>
        <v>Jade: Send the code to Dave.</v>
      </c>
    </row>
    <row r="263">
      <c r="A263" s="45" t="str">
        <f>HYPERLINK("https://www.homestuck.com/1564","Dave: Punch code and put it in the jumper shunty thing.")</f>
        <v>Dave: Punch code and put it in the jumper shunty thing.</v>
      </c>
      <c r="B263" s="80">
        <v>136.0</v>
      </c>
      <c r="C263" s="24" t="s">
        <v>1873</v>
      </c>
      <c r="D263" s="32"/>
    </row>
    <row r="264">
      <c r="A264" s="45" t="str">
        <f>HYPERLINK("https://www.homestuck.com/1565","Jade: Draw the holopad.")</f>
        <v>Jade: Draw the holopad.</v>
      </c>
    </row>
    <row r="265">
      <c r="A265" s="45" t="str">
        <f>HYPERLINK("https://www.homestuck.com/1566","==&gt;")</f>
        <v>==&gt;</v>
      </c>
      <c r="B265" s="104">
        <v>137.0</v>
      </c>
      <c r="C265" s="24" t="s">
        <v>1874</v>
      </c>
      <c r="D265" s="32"/>
    </row>
    <row r="266" ht="47.25" customHeight="1">
      <c r="A266" s="45" t="str">
        <f>HYPERLINK("https://www.homestuck.com/1567","Dave: Upgrade alchemiter with holopad.")</f>
        <v>Dave: Upgrade alchemiter with holopad.</v>
      </c>
    </row>
    <row r="267">
      <c r="A267" s="45" t="str">
        <f>HYPERLINK("https://www.homestuck.com/1568","Jade: Draw the totem lathe.")</f>
        <v>Jade: Draw the totem lathe.</v>
      </c>
      <c r="B267" s="104">
        <v>138.0</v>
      </c>
      <c r="C267" s="24" t="s">
        <v>1875</v>
      </c>
      <c r="D267" s="32"/>
    </row>
    <row r="268">
      <c r="A268" s="45" t="str">
        <f>HYPERLINK("https://www.homestuck.com/1569","Jade: Draw the jumper block.")</f>
        <v>Jade: Draw the jumper block.</v>
      </c>
    </row>
    <row r="269">
      <c r="A269" s="45" t="str">
        <f>HYPERLINK("https://www.homestuck.com/1570","Dave: Upgrade.")</f>
        <v>Dave: Upgrade.</v>
      </c>
      <c r="B269" s="80">
        <v>139.0</v>
      </c>
      <c r="C269" s="24" t="s">
        <v>1876</v>
      </c>
      <c r="D269" s="32"/>
    </row>
    <row r="270">
      <c r="A270" s="45" t="str">
        <f>HYPERLINK("https://www.homestuck.com/1571","Jade: Draw the intellibeam laserstation.")</f>
        <v>Jade: Draw the intellibeam laserstation.</v>
      </c>
    </row>
    <row r="271">
      <c r="A271" s="45" t="str">
        <f>HYPERLINK("https://www.homestuck.com/1572","==&gt;")</f>
        <v>==&gt;</v>
      </c>
      <c r="B271" s="104">
        <v>140.0</v>
      </c>
      <c r="C271" s="24" t="s">
        <v>1877</v>
      </c>
      <c r="D271" s="32"/>
    </row>
    <row r="272">
      <c r="A272" s="45" t="str">
        <f>HYPERLINK("https://www.homestuck.com/1573","Dave: Captchalogue enlarger.")</f>
        <v>Dave: Captchalogue enlarger.</v>
      </c>
    </row>
    <row r="273">
      <c r="A273" s="45" t="str">
        <f>HYPERLINK("https://www.homestuck.com/1574","Dave: Upgrade.")</f>
        <v>Dave: Upgrade.</v>
      </c>
      <c r="B273" s="80">
        <v>141.0</v>
      </c>
      <c r="C273" s="24" t="s">
        <v>1878</v>
      </c>
      <c r="D273" s="32"/>
    </row>
    <row r="274">
      <c r="A274" s="45" t="str">
        <f>HYPERLINK("https://www.homestuck.com/1575","Jade: Draw air conditioner on roof.")</f>
        <v>Jade: Draw air conditioner on roof.</v>
      </c>
    </row>
    <row r="275">
      <c r="A275" s="45" t="str">
        <f>HYPERLINK("https://www.homestuck.com/1576","Dave: Make air conditioner unit.")</f>
        <v>Dave: Make air conditioner unit.</v>
      </c>
      <c r="B275" s="80">
        <v>142.0</v>
      </c>
      <c r="C275" s="24" t="s">
        <v>1879</v>
      </c>
      <c r="D275" s="32"/>
    </row>
    <row r="276">
      <c r="A276" s="45" t="str">
        <f>HYPERLINK("https://www.homestuck.com/1577","==&gt;")</f>
        <v>==&gt;</v>
      </c>
    </row>
    <row r="277">
      <c r="A277" s="45" t="str">
        <f>HYPERLINK("https://www.homestuck.com/1578","John: Find the car.")</f>
        <v>John: Find the car.</v>
      </c>
    </row>
    <row r="278">
      <c r="A278" s="45" t="str">
        <f>HYPERLINK("https://www.homestuck.com/1579","==&gt;")</f>
        <v>==&gt;</v>
      </c>
      <c r="B278" s="77">
        <v>143.0</v>
      </c>
      <c r="C278" s="24" t="s">
        <v>1880</v>
      </c>
      <c r="D278" s="32"/>
    </row>
    <row r="279" ht="36.0" customHeight="1">
      <c r="B279" s="77">
        <v>144.0</v>
      </c>
      <c r="C279" s="24" t="s">
        <v>1881</v>
      </c>
      <c r="D279" s="32"/>
    </row>
    <row r="280" ht="42.75" customHeight="1">
      <c r="A280" s="45" t="str">
        <f>HYPERLINK("https://www.homestuck.com/1580","==&gt;")</f>
        <v>==&gt;</v>
      </c>
    </row>
    <row r="281">
      <c r="B281" s="77">
        <v>145.0</v>
      </c>
      <c r="C281" s="24" t="s">
        <v>1882</v>
      </c>
      <c r="D281" s="32"/>
    </row>
    <row r="282">
      <c r="A282" s="45" t="str">
        <f>HYPERLINK("https://www.homestuck.com/1581","==&gt;")</f>
        <v>==&gt;</v>
      </c>
    </row>
    <row r="283">
      <c r="A283" s="45" t="str">
        <f>HYPERLINK("https://www.homestuck.com/1582","Rose: Strife.")</f>
        <v>Rose: Strife.</v>
      </c>
      <c r="B283" s="74">
        <v>146.0</v>
      </c>
      <c r="C283" s="24" t="s">
        <v>1883</v>
      </c>
      <c r="D283" s="32"/>
    </row>
    <row r="284">
      <c r="B284" s="74">
        <v>147.0</v>
      </c>
      <c r="C284" s="24" t="s">
        <v>1884</v>
      </c>
      <c r="D284" s="32"/>
    </row>
    <row r="285">
      <c r="B285" s="74">
        <v>148.0</v>
      </c>
      <c r="C285" s="24" t="s">
        <v>1885</v>
      </c>
      <c r="D285" s="32"/>
    </row>
    <row r="286">
      <c r="A286" s="45" t="str">
        <f>HYPERLINK("https://www.homestuck.com/1583","==&gt;")</f>
        <v>==&gt;</v>
      </c>
      <c r="B286" s="74">
        <v>149.0</v>
      </c>
      <c r="C286" s="24" t="s">
        <v>1886</v>
      </c>
      <c r="D286" s="32"/>
    </row>
    <row r="287">
      <c r="A287" s="45" t="str">
        <f>HYPERLINK("https://www.homestuck.com/1584","==&gt;")</f>
        <v>==&gt;</v>
      </c>
    </row>
    <row r="288">
      <c r="A288" s="45" t="str">
        <f>HYPERLINK("https://www.homestuck.com/1585","==&gt;")</f>
        <v>==&gt;</v>
      </c>
      <c r="B288" s="74">
        <v>150.0</v>
      </c>
      <c r="C288" s="24" t="s">
        <v>1887</v>
      </c>
      <c r="D288" s="32"/>
    </row>
    <row r="289">
      <c r="A289" s="45" t="str">
        <f>HYPERLINK("https://www.homestuck.com/1586","Rose: Knit the scarf. Ride the ogre.")</f>
        <v>Rose: Knit the scarf. Ride the ogre.</v>
      </c>
    </row>
    <row r="290">
      <c r="A290" s="45" t="str">
        <f>HYPERLINK("https://www.homestuck.com/1587","==&gt;")</f>
        <v>==&gt;</v>
      </c>
      <c r="B290" s="74">
        <v>151.0</v>
      </c>
      <c r="C290" s="24" t="s">
        <v>1888</v>
      </c>
      <c r="D290" s="32"/>
    </row>
    <row r="291">
      <c r="A291" s="45" t="str">
        <f>HYPERLINK("https://www.homestuck.com/1588","Rose: Answer Dave.")</f>
        <v>Rose: Answer Dave.</v>
      </c>
    </row>
    <row r="292">
      <c r="B292" s="74">
        <v>152.0</v>
      </c>
      <c r="C292" s="24" t="s">
        <v>1889</v>
      </c>
      <c r="D292" s="32"/>
    </row>
    <row r="293">
      <c r="B293" s="74">
        <v>153.0</v>
      </c>
      <c r="C293" s="24" t="s">
        <v>1890</v>
      </c>
      <c r="D293" s="32"/>
    </row>
    <row r="294">
      <c r="A294" s="45" t="str">
        <f>HYPERLINK("https://www.homestuck.com/1589","Dave: Answer troll.")</f>
        <v>Dave: Answer troll.</v>
      </c>
    </row>
    <row r="295">
      <c r="B295" s="80">
        <v>154.0</v>
      </c>
      <c r="C295" s="24" t="s">
        <v>1891</v>
      </c>
      <c r="D295" s="32"/>
    </row>
    <row r="296">
      <c r="B296" s="80">
        <v>155.0</v>
      </c>
      <c r="C296" s="24" t="s">
        <v>1892</v>
      </c>
      <c r="D296" s="32"/>
    </row>
    <row r="297">
      <c r="A297" s="45" t="str">
        <f>HYPERLINK("https://www.homestuck.com/1590","Rose: Answer troll.")</f>
        <v>Rose: Answer troll.</v>
      </c>
    </row>
    <row r="298">
      <c r="B298" s="74">
        <v>156.0</v>
      </c>
      <c r="C298" s="24" t="s">
        <v>1893</v>
      </c>
      <c r="D298" s="32"/>
    </row>
    <row r="299">
      <c r="B299" s="74">
        <v>157.0</v>
      </c>
      <c r="C299" s="24" t="s">
        <v>1894</v>
      </c>
      <c r="D299" s="32"/>
    </row>
    <row r="300">
      <c r="A300" s="45" t="str">
        <f>HYPERLINK("https://www.homestuck.com/1591","==&gt;")</f>
        <v>==&gt;</v>
      </c>
    </row>
    <row r="301">
      <c r="A301" s="45" t="str">
        <f>HYPERLINK("https://www.homestuck.com/1592","Rose: Answer troll.")</f>
        <v>Rose: Answer troll.</v>
      </c>
      <c r="B301" s="74">
        <v>158.0</v>
      </c>
      <c r="C301" s="24" t="s">
        <v>1895</v>
      </c>
      <c r="D301" s="32"/>
    </row>
    <row r="302">
      <c r="B302" s="74">
        <v>159.0</v>
      </c>
      <c r="C302" s="24" t="s">
        <v>1896</v>
      </c>
      <c r="D302" s="32"/>
    </row>
    <row r="303" ht="25.5" customHeight="1">
      <c r="B303" s="74">
        <v>160.0</v>
      </c>
      <c r="C303" s="24" t="s">
        <v>1897</v>
      </c>
      <c r="D303" s="32"/>
    </row>
    <row r="304">
      <c r="A304" s="45" t="str">
        <f>HYPERLINK("https://www.homestuck.com/1593","==&gt;")</f>
        <v>==&gt;</v>
      </c>
    </row>
    <row r="305">
      <c r="A305" s="45" t="str">
        <f>HYPERLINK("https://www.homestuck.com/1594","==&gt;")</f>
        <v>==&gt;</v>
      </c>
      <c r="B305" s="80">
        <v>161.0</v>
      </c>
      <c r="C305" s="24" t="s">
        <v>1898</v>
      </c>
      <c r="D305" s="32"/>
    </row>
    <row r="306">
      <c r="A306" s="45" t="str">
        <f>HYPERLINK("https://www.homestuck.com/1595","Dave: Answer troll.")</f>
        <v>Dave: Answer troll.</v>
      </c>
    </row>
    <row r="307">
      <c r="B307" s="80">
        <v>162.0</v>
      </c>
      <c r="C307" s="24" t="s">
        <v>1899</v>
      </c>
      <c r="D307" s="32"/>
    </row>
    <row r="308">
      <c r="A308" s="45" t="str">
        <f>HYPERLINK("https://www.homestuck.com/1596","==&gt;")</f>
        <v>==&gt;</v>
      </c>
      <c r="B308" s="111">
        <v>163.0</v>
      </c>
      <c r="C308" s="24" t="s">
        <v>1900</v>
      </c>
      <c r="D308" s="32"/>
    </row>
    <row r="309">
      <c r="A309" s="45" t="str">
        <f>HYPERLINK("https://www.homestuck.com/1597","John: Take shortcut.")</f>
        <v>John: Take shortcut.</v>
      </c>
      <c r="B309" s="77">
        <v>164.0</v>
      </c>
      <c r="C309" s="24" t="s">
        <v>1901</v>
      </c>
      <c r="D309" s="32"/>
    </row>
    <row r="310">
      <c r="A310" s="45" t="str">
        <f>HYPERLINK("https://www.homestuck.com/1598","==&gt;")</f>
        <v>==&gt;</v>
      </c>
    </row>
    <row r="311">
      <c r="A311" s="45" t="str">
        <f>HYPERLINK("https://www.homestuck.com/1599","==&gt;")</f>
        <v>==&gt;</v>
      </c>
    </row>
    <row r="312" ht="22.5" customHeight="1">
      <c r="B312" s="77">
        <v>165.0</v>
      </c>
      <c r="C312" s="24" t="s">
        <v>1902</v>
      </c>
      <c r="D312" s="32"/>
    </row>
    <row r="313">
      <c r="A313" s="45" t="str">
        <f>HYPERLINK("https://www.homestuck.com/1600","John: Reunite with your loving wife and daughter.")</f>
        <v>John: Reunite with your loving wife and daughter.</v>
      </c>
    </row>
    <row r="314" ht="38.25" customHeight="1">
      <c r="A314" s="45" t="str">
        <f>HYPERLINK("https://www.homestuck.com/1601","John: Give dear sweet Casey the bunny.")</f>
        <v>John: Give dear sweet Casey the bunny.</v>
      </c>
      <c r="B314" s="77">
        <v>166.0</v>
      </c>
      <c r="C314" s="24" t="s">
        <v>1903</v>
      </c>
      <c r="D314" s="32"/>
    </row>
    <row r="315" ht="53.25" customHeight="1">
      <c r="A315" s="45" t="str">
        <f>HYPERLINK("https://www.homestuck.com/1602","John: Surrender to overwhelming emotions.")</f>
        <v>John: Surrender to overwhelming emotions.</v>
      </c>
    </row>
    <row r="316">
      <c r="A316" s="45" t="str">
        <f>HYPERLINK("https://www.homestuck.com/1603","John: Answer CG.")</f>
        <v>John: Answer CG.</v>
      </c>
      <c r="B316" s="77">
        <v>167.0</v>
      </c>
      <c r="C316" s="24" t="s">
        <v>1904</v>
      </c>
      <c r="D316" s="32"/>
    </row>
    <row r="317">
      <c r="B317" s="77">
        <v>168.0</v>
      </c>
      <c r="C317" s="24" t="s">
        <v>1905</v>
      </c>
      <c r="D317" s="32"/>
    </row>
    <row r="318" ht="31.5" customHeight="1">
      <c r="B318" s="77">
        <v>169.0</v>
      </c>
      <c r="C318" s="24" t="s">
        <v>1906</v>
      </c>
      <c r="D318" s="32"/>
    </row>
    <row r="319" ht="33.75" customHeight="1">
      <c r="A319" s="45" t="str">
        <f>HYPERLINK("https://www.homestuck.com/1604","John: Answer GC.")</f>
        <v>John: Answer GC.</v>
      </c>
    </row>
    <row r="320">
      <c r="B320" s="77">
        <v>170.0</v>
      </c>
      <c r="C320" s="24" t="s">
        <v>1907</v>
      </c>
      <c r="D320" s="32"/>
    </row>
    <row r="321">
      <c r="A321" s="45" t="str">
        <f>HYPERLINK("https://www.homestuck.com/1605","John: Turn around.")</f>
        <v>John: Turn around.</v>
      </c>
      <c r="B321" s="77">
        <v>171.0</v>
      </c>
      <c r="C321" s="24" t="s">
        <v>1908</v>
      </c>
      <c r="D321" s="32"/>
    </row>
    <row r="322">
      <c r="B322" s="77">
        <v>172.0</v>
      </c>
      <c r="C322" s="24" t="s">
        <v>1909</v>
      </c>
      <c r="D322" s="32"/>
    </row>
    <row r="323">
      <c r="A323" s="45" t="str">
        <f>HYPERLINK("https://www.homestuck.com/1606","John: Examine gate.")</f>
        <v>John: Examine gate.</v>
      </c>
      <c r="B323" s="77">
        <v>173.0</v>
      </c>
      <c r="C323" s="24" t="s">
        <v>1910</v>
      </c>
      <c r="D323" s="32"/>
    </row>
    <row r="324">
      <c r="A324" s="45" t="str">
        <f>HYPERLINK("https://www.homestuck.com/1607","John: Hop in.")</f>
        <v>John: Hop in.</v>
      </c>
    </row>
    <row r="325">
      <c r="A325" s="45" t="str">
        <f>HYPERLINK("https://www.homestuck.com/1608","WV, AR: Prepare gift for the WQ.")</f>
        <v>WV, AR: Prepare gift for the WQ.</v>
      </c>
    </row>
    <row r="326">
      <c r="A326" s="45" t="str">
        <f>HYPERLINK("https://www.homestuck.com/1609","==&gt;")</f>
        <v>==&gt;</v>
      </c>
      <c r="B326" s="79">
        <v>174.0</v>
      </c>
      <c r="C326" s="24" t="s">
        <v>1911</v>
      </c>
      <c r="D326" s="32"/>
    </row>
    <row r="327">
      <c r="A327" s="45" t="str">
        <f>HYPERLINK("https://www.homestuck.com/1610","==&gt;")</f>
        <v>==&gt;</v>
      </c>
    </row>
    <row r="328">
      <c r="A328" s="45" t="str">
        <f>HYPERLINK("https://www.homestuck.com/1611","==&gt;")</f>
        <v>==&gt;</v>
      </c>
    </row>
    <row r="329">
      <c r="A329" s="45" t="str">
        <f>HYPERLINK("https://www.homestuck.com/1612","Meanwhile, in a long discarded memory...")</f>
        <v>Meanwhile, in a long discarded memory...</v>
      </c>
      <c r="B329" s="23">
        <v>175.0</v>
      </c>
      <c r="C329" s="24" t="s">
        <v>1912</v>
      </c>
      <c r="D329" s="32"/>
    </row>
    <row r="330">
      <c r="A330" s="45" t="str">
        <f>HYPERLINK("https://www.homestuck.com/1613","==&gt;")</f>
        <v>==&gt;</v>
      </c>
    </row>
    <row r="331">
      <c r="A331" s="45" t="str">
        <f>HYPERLINK("https://www.homestuck.com/1614","==&gt;")</f>
        <v>==&gt;</v>
      </c>
      <c r="B331" s="23">
        <v>176.0</v>
      </c>
      <c r="C331" s="24" t="s">
        <v>1913</v>
      </c>
      <c r="D331" s="32"/>
    </row>
    <row r="332">
      <c r="A332" s="45" t="str">
        <f>HYPERLINK("https://www.homestuck.com/1615","==&gt;")</f>
        <v>==&gt;</v>
      </c>
    </row>
    <row r="333">
      <c r="A333" s="45" t="str">
        <f>HYPERLINK("https://www.homestuck.com/1616","==&gt;")</f>
        <v>==&gt;</v>
      </c>
    </row>
    <row r="334">
      <c r="A334" s="45" t="str">
        <f>HYPERLINK("https://www.homestuck.com/1617","==&gt;")</f>
        <v>==&gt;</v>
      </c>
      <c r="B334" s="23">
        <v>177.0</v>
      </c>
      <c r="C334" s="24" t="s">
        <v>1914</v>
      </c>
      <c r="D334" s="32"/>
    </row>
    <row r="335">
      <c r="A335" s="45" t="str">
        <f>HYPERLINK("https://www.homestuck.com/1618","==&gt;")</f>
        <v>==&gt;</v>
      </c>
    </row>
    <row r="336">
      <c r="A336" s="45" t="str">
        <f>HYPERLINK("https://www.homestuck.com/1619","==&gt;")</f>
        <v>==&gt;</v>
      </c>
    </row>
    <row r="337">
      <c r="A337" s="45" t="str">
        <f>HYPERLINK("https://www.homestuck.com/1620","==&gt;")</f>
        <v>==&gt;</v>
      </c>
      <c r="B337" s="23">
        <v>178.0</v>
      </c>
      <c r="C337" s="24" t="s">
        <v>1915</v>
      </c>
      <c r="D337" s="32"/>
    </row>
    <row r="338">
      <c r="A338" s="45" t="str">
        <f>HYPERLINK("https://www.homestuck.com/1621","==&gt;")</f>
        <v>==&gt;</v>
      </c>
    </row>
    <row r="339">
      <c r="A339" s="45" t="str">
        <f>HYPERLINK("https://www.homestuck.com/1622","==&gt;")</f>
        <v>==&gt;</v>
      </c>
    </row>
    <row r="340">
      <c r="A340" s="45" t="str">
        <f>HYPERLINK("https://www.homestuck.com/1623","==&gt;")</f>
        <v>==&gt;</v>
      </c>
      <c r="B340" s="74">
        <v>179.0</v>
      </c>
      <c r="C340" s="24" t="s">
        <v>1916</v>
      </c>
      <c r="D340" s="32"/>
    </row>
    <row r="341">
      <c r="A341" s="45" t="str">
        <f>HYPERLINK("https://www.homestuck.com/1624","Rose: Consult with Jaspersprite.")</f>
        <v>Rose: Consult with Jaspersprite.</v>
      </c>
    </row>
    <row r="342">
      <c r="A342" s="45" t="str">
        <f>HYPERLINK("https://www.homestuck.com/1625","==&gt;")</f>
        <v>==&gt;</v>
      </c>
    </row>
    <row r="343">
      <c r="A343" s="45" t="str">
        <f>HYPERLINK("https://www.homestuck.com/1626","==&gt;")</f>
        <v>==&gt;</v>
      </c>
    </row>
    <row r="344">
      <c r="B344" s="74">
        <v>180.0</v>
      </c>
      <c r="C344" s="24" t="s">
        <v>1917</v>
      </c>
      <c r="D344" s="32"/>
    </row>
    <row r="345" ht="48.75" customHeight="1">
      <c r="B345" s="74">
        <v>181.0</v>
      </c>
      <c r="C345" s="24" t="s">
        <v>1918</v>
      </c>
      <c r="D345" s="32"/>
    </row>
    <row r="346" ht="41.25" customHeight="1">
      <c r="A346" s="45" t="str">
        <f>HYPERLINK("https://www.homestuck.com/1627","Rose: Pester Jade.")</f>
        <v>Rose: Pester Jade.</v>
      </c>
    </row>
    <row r="347" ht="105.0" customHeight="1">
      <c r="B347" s="74">
        <v>182.0</v>
      </c>
      <c r="C347" s="24" t="s">
        <v>1919</v>
      </c>
      <c r="D347" s="32"/>
    </row>
    <row r="348" ht="32.25" customHeight="1">
      <c r="B348" s="74">
        <v>183.0</v>
      </c>
      <c r="C348" s="24" t="s">
        <v>1920</v>
      </c>
      <c r="D348" s="32"/>
    </row>
    <row r="349" ht="35.25" customHeight="1">
      <c r="A349" s="45" t="str">
        <f>HYPERLINK("https://www.homestuck.com/1628","Rose: Pester Dave.")</f>
        <v>Rose: Pester Dave.</v>
      </c>
    </row>
    <row r="350" ht="22.5" customHeight="1">
      <c r="A350" s="45" t="str">
        <f>HYPERLINK("https://www.homestuck.com/1629","==&gt;")</f>
        <v>==&gt;</v>
      </c>
      <c r="B350" s="74">
        <v>184.0</v>
      </c>
      <c r="C350" s="24" t="s">
        <v>1921</v>
      </c>
      <c r="D350" s="32"/>
    </row>
    <row r="351" ht="22.5" customHeight="1">
      <c r="A351" s="45" t="str">
        <f>HYPERLINK("https://www.homestuck.com/1630","==&gt;")</f>
        <v>==&gt;</v>
      </c>
    </row>
    <row r="352">
      <c r="A352" s="45" t="str">
        <f>HYPERLINK("https://www.homestuck.com/1631","==&gt;")</f>
        <v>==&gt;</v>
      </c>
      <c r="B352" s="77">
        <v>185.0</v>
      </c>
      <c r="C352" s="24" t="s">
        <v>1922</v>
      </c>
      <c r="D352" s="32"/>
    </row>
    <row r="353">
      <c r="A353" s="45" t="str">
        <f>HYPERLINK("https://www.homestuck.com/1632","==&gt;")</f>
        <v>==&gt;</v>
      </c>
    </row>
    <row r="354">
      <c r="A354" s="45" t="str">
        <f>HYPERLINK("https://www.homestuck.com/1633","John: Await further instruction.")</f>
        <v>John: Await further instruction.</v>
      </c>
    </row>
    <row r="355">
      <c r="B355" s="77">
        <v>186.0</v>
      </c>
      <c r="C355" s="24" t="s">
        <v>1923</v>
      </c>
      <c r="D355" s="32"/>
    </row>
    <row r="356">
      <c r="A356" s="45" t="str">
        <f>HYPERLINK("https://www.homestuck.com/1634","John: Captchalogue rocket pack.")</f>
        <v>John: Captchalogue rocket pack.</v>
      </c>
      <c r="B356" s="77">
        <v>187.0</v>
      </c>
      <c r="C356" s="24" t="s">
        <v>1924</v>
      </c>
      <c r="D356" s="32"/>
    </row>
    <row r="357">
      <c r="A357" s="45" t="str">
        <f>HYPERLINK("https://www.homestuck.com/1635","==&gt;")</f>
        <v>==&gt;</v>
      </c>
    </row>
    <row r="358">
      <c r="B358" s="77">
        <v>188.0</v>
      </c>
      <c r="C358" s="24" t="s">
        <v>1925</v>
      </c>
      <c r="D358" s="32"/>
    </row>
    <row r="359" ht="41.25" customHeight="1">
      <c r="A359" s="45" t="str">
        <f>HYPERLINK("https://www.homestuck.com/1636","John: Make rocket pack.")</f>
        <v>John: Make rocket pack.</v>
      </c>
      <c r="B359" s="77">
        <v>189.0</v>
      </c>
      <c r="C359" s="24" t="s">
        <v>1926</v>
      </c>
      <c r="D359" s="32"/>
    </row>
    <row r="360" ht="50.25" customHeight="1">
      <c r="A360" s="45" t="str">
        <f>HYPERLINK("https://www.homestuck.com/1637","John: Answer Dave.")</f>
        <v>John: Answer Dave.</v>
      </c>
    </row>
    <row r="361">
      <c r="B361" s="77">
        <v>190.0</v>
      </c>
      <c r="C361" s="24" t="s">
        <v>1927</v>
      </c>
      <c r="D361" s="32"/>
    </row>
    <row r="362">
      <c r="A362" s="45" t="str">
        <f>HYPERLINK("https://www.homestuck.com/1638","John: Captchalogue Casey.")</f>
        <v>John: Captchalogue Casey.</v>
      </c>
      <c r="B362" s="77">
        <v>191.0</v>
      </c>
      <c r="C362" s="24" t="s">
        <v>1928</v>
      </c>
      <c r="D362" s="32"/>
    </row>
    <row r="363">
      <c r="A363" s="45" t="str">
        <f>HYPERLINK("https://www.homestuck.com/1639","John: Blast off.")</f>
        <v>John: Blast off.</v>
      </c>
    </row>
    <row r="364">
      <c r="A364" s="45" t="str">
        <f>HYPERLINK("https://www.homestuck.com/1640","==&gt;")</f>
        <v>==&gt;</v>
      </c>
      <c r="B364" s="77">
        <v>192.0</v>
      </c>
      <c r="C364" s="24" t="s">
        <v>1929</v>
      </c>
      <c r="D364" s="32"/>
    </row>
    <row r="365">
      <c r="A365" s="45" t="str">
        <f>HYPERLINK("https://www.homestuck.com/1641","[S] Dave: Accelerate.")</f>
        <v>[S] Dave: Accelerate.</v>
      </c>
      <c r="B365" s="80">
        <v>193.0</v>
      </c>
      <c r="C365" s="24" t="s">
        <v>1930</v>
      </c>
      <c r="D365" s="32"/>
    </row>
    <row r="366">
      <c r="B366" s="80">
        <v>194.0</v>
      </c>
      <c r="C366" s="24" t="s">
        <v>1931</v>
      </c>
      <c r="D366" s="32"/>
    </row>
    <row r="367">
      <c r="B367" s="80">
        <v>195.0</v>
      </c>
      <c r="C367" s="24" t="s">
        <v>1932</v>
      </c>
      <c r="D367" s="32"/>
    </row>
    <row r="368">
      <c r="B368" s="80">
        <v>196.0</v>
      </c>
      <c r="C368" s="24" t="s">
        <v>1933</v>
      </c>
      <c r="D368" s="32"/>
    </row>
    <row r="369">
      <c r="B369" s="80">
        <v>197.0</v>
      </c>
      <c r="C369" s="24" t="s">
        <v>1934</v>
      </c>
      <c r="D369" s="32"/>
    </row>
    <row r="370">
      <c r="B370" s="80">
        <v>198.0</v>
      </c>
      <c r="C370" s="24" t="s">
        <v>1935</v>
      </c>
      <c r="D370" s="32"/>
    </row>
    <row r="371">
      <c r="B371" s="80">
        <v>199.0</v>
      </c>
      <c r="C371" s="24" t="s">
        <v>1936</v>
      </c>
      <c r="D371" s="32"/>
    </row>
    <row r="372">
      <c r="B372" s="80">
        <v>200.0</v>
      </c>
      <c r="C372" s="24" t="s">
        <v>1937</v>
      </c>
      <c r="D372" s="32"/>
    </row>
    <row r="373">
      <c r="B373" s="80">
        <v>201.0</v>
      </c>
      <c r="C373" s="24" t="s">
        <v>1938</v>
      </c>
      <c r="D373" s="32"/>
    </row>
    <row r="374">
      <c r="B374" s="80">
        <v>202.0</v>
      </c>
      <c r="C374" s="24" t="s">
        <v>1939</v>
      </c>
      <c r="D374" s="32"/>
    </row>
    <row r="375">
      <c r="B375" s="80">
        <v>203.0</v>
      </c>
      <c r="C375" s="24" t="s">
        <v>1940</v>
      </c>
      <c r="D375" s="32"/>
    </row>
    <row r="376">
      <c r="B376" s="80">
        <v>204.0</v>
      </c>
      <c r="C376" s="24" t="s">
        <v>1941</v>
      </c>
      <c r="D376" s="32"/>
    </row>
    <row r="377">
      <c r="B377" s="80">
        <v>205.0</v>
      </c>
      <c r="C377" s="24" t="s">
        <v>1942</v>
      </c>
      <c r="D377" s="32"/>
    </row>
    <row r="378">
      <c r="B378" s="80">
        <v>206.0</v>
      </c>
      <c r="C378" s="24" t="s">
        <v>1943</v>
      </c>
      <c r="D378" s="32"/>
    </row>
    <row r="379">
      <c r="B379" s="80">
        <v>207.0</v>
      </c>
      <c r="C379" s="24" t="s">
        <v>1944</v>
      </c>
      <c r="D379" s="32"/>
    </row>
    <row r="380">
      <c r="A380" s="45" t="str">
        <f>HYPERLINK("https://www.homestuck.com/1642","Dave: Consult with Calsprite.")</f>
        <v>Dave: Consult with Calsprite.</v>
      </c>
      <c r="B380" s="80">
        <v>208.0</v>
      </c>
      <c r="C380" s="24" t="s">
        <v>1945</v>
      </c>
      <c r="D380" s="32"/>
    </row>
    <row r="381">
      <c r="A381" s="45" t="str">
        <f>HYPERLINK("https://www.homestuck.com/1643","Dave: Pester Rose.")</f>
        <v>Dave: Pester Rose.</v>
      </c>
      <c r="B381" s="80">
        <v>209.0</v>
      </c>
      <c r="C381" s="24" t="s">
        <v>1946</v>
      </c>
      <c r="D381" s="32"/>
    </row>
    <row r="382">
      <c r="B382" s="80">
        <v>210.0</v>
      </c>
      <c r="C382" s="24" t="s">
        <v>1947</v>
      </c>
      <c r="D382" s="32"/>
    </row>
    <row r="383" ht="44.25" customHeight="1">
      <c r="A383" s="45" t="str">
        <f>HYPERLINK("https://www.homestuck.com/1644","Dave: Reverse.")</f>
        <v>Dave: Reverse.</v>
      </c>
      <c r="B383" s="80">
        <v>211.0</v>
      </c>
      <c r="C383" s="24" t="s">
        <v>1948</v>
      </c>
      <c r="D383" s="32"/>
    </row>
    <row r="384" ht="44.25" customHeight="1">
      <c r="A384" s="45" t="str">
        <f>HYPERLINK("https://www.homestuck.com/1645","==&gt;")</f>
        <v>==&gt;</v>
      </c>
    </row>
    <row r="385">
      <c r="A385" s="45" t="str">
        <f>HYPERLINK("https://www.homestuck.com/1646","==&gt;")</f>
        <v>==&gt;</v>
      </c>
      <c r="B385" s="80">
        <v>212.0</v>
      </c>
      <c r="C385" s="24" t="s">
        <v>1949</v>
      </c>
      <c r="D385" s="32"/>
    </row>
    <row r="386">
      <c r="B386" s="80">
        <v>213.0</v>
      </c>
      <c r="C386" s="24" t="s">
        <v>1950</v>
      </c>
      <c r="D386" s="32"/>
    </row>
    <row r="387">
      <c r="A387" s="45" t="str">
        <f>HYPERLINK("https://www.homestuck.com/1647","==&gt;")</f>
        <v>==&gt;</v>
      </c>
    </row>
    <row r="388">
      <c r="A388" s="45" t="str">
        <f>HYPERLINK("https://www.homestuck.com/1648","==&gt;")</f>
        <v>==&gt;</v>
      </c>
      <c r="B388" s="80">
        <v>214.0</v>
      </c>
      <c r="C388" s="24" t="s">
        <v>1951</v>
      </c>
      <c r="D388" s="32"/>
    </row>
    <row r="389">
      <c r="A389" s="45" t="str">
        <f>HYPERLINK("https://www.homestuck.com/1649","==&gt;")</f>
        <v>==&gt;</v>
      </c>
    </row>
    <row r="390" ht="22.5" customHeight="1">
      <c r="B390" s="80">
        <v>215.0</v>
      </c>
      <c r="C390" s="24" t="s">
        <v>1952</v>
      </c>
      <c r="D390" s="32"/>
    </row>
    <row r="391" ht="28.5" customHeight="1">
      <c r="A391" s="45" t="str">
        <f>HYPERLINK("https://www.homestuck.com/1650","==&gt;")</f>
        <v>==&gt;</v>
      </c>
    </row>
    <row r="392" ht="27.0" customHeight="1">
      <c r="A392" s="45" t="str">
        <f>HYPERLINK("https://www.homestuck.com/1651","==&gt;")</f>
        <v>==&gt;</v>
      </c>
      <c r="B392" s="80">
        <v>216.0</v>
      </c>
      <c r="C392" s="24" t="s">
        <v>1953</v>
      </c>
      <c r="D392" s="32"/>
    </row>
    <row r="393" ht="26.25" customHeight="1">
      <c r="A393" s="45" t="str">
        <f>HYPERLINK("https://www.homestuck.com/1652","==&gt;")</f>
        <v>==&gt;</v>
      </c>
    </row>
    <row r="394">
      <c r="B394" s="77">
        <v>217.0</v>
      </c>
      <c r="C394" s="24" t="s">
        <v>1954</v>
      </c>
      <c r="D394" s="32"/>
    </row>
    <row r="395">
      <c r="A395" s="45" t="str">
        <f>HYPERLINK("https://www.homestuck.com/1653","Rose: Pester Dave.")</f>
        <v>Rose: Pester Dave.</v>
      </c>
      <c r="B395" s="74">
        <v>218.0</v>
      </c>
      <c r="C395" s="24" t="s">
        <v>1955</v>
      </c>
      <c r="D395" s="32"/>
    </row>
    <row r="396">
      <c r="A396" s="45" t="str">
        <f>HYPERLINK("https://www.homestuck.com/1654","Rose: Prepare for nap.")</f>
        <v>Rose: Prepare for nap.</v>
      </c>
      <c r="B396" s="74">
        <v>219.0</v>
      </c>
      <c r="C396" s="24" t="s">
        <v>1956</v>
      </c>
      <c r="D396" s="32"/>
    </row>
    <row r="397">
      <c r="A397" s="45" t="str">
        <f>HYPERLINK("https://www.homestuck.com/1655","Future Dream Rose: Cease to exist.")</f>
        <v>Future Dream Rose: Cease to exist.</v>
      </c>
    </row>
    <row r="398" ht="36.0" customHeight="1">
      <c r="A398" s="45" t="str">
        <f>HYPERLINK("https://www.homestuck.com/1656","[S] ==&gt;")</f>
        <v>[S] ==&gt;</v>
      </c>
      <c r="B398" s="74">
        <v>220.0</v>
      </c>
      <c r="C398" s="24" t="s">
        <v>1957</v>
      </c>
      <c r="D398" s="32"/>
    </row>
    <row r="399">
      <c r="A399" s="45" t="str">
        <f>HYPERLINK("https://www.homestuck.com/1657","Davesprite: Troll GC.")</f>
        <v>Davesprite: Troll GC.</v>
      </c>
    </row>
    <row r="400">
      <c r="B400" s="112">
        <v>221.0</v>
      </c>
      <c r="C400" s="24" t="s">
        <v>1958</v>
      </c>
      <c r="D400" s="32"/>
    </row>
    <row r="401">
      <c r="B401" s="112">
        <v>222.0</v>
      </c>
      <c r="C401" s="24" t="s">
        <v>1959</v>
      </c>
      <c r="D401" s="32"/>
    </row>
    <row r="402">
      <c r="B402" s="112">
        <v>223.0</v>
      </c>
      <c r="C402" s="24" t="s">
        <v>1960</v>
      </c>
      <c r="D402" s="32"/>
    </row>
    <row r="403">
      <c r="A403" s="45" t="str">
        <f>HYPERLINK("https://www.homestuck.com/1658","Davesprite: Chill with Dave.")</f>
        <v>Davesprite: Chill with Dave.</v>
      </c>
    </row>
    <row r="404" ht="27.0" customHeight="1">
      <c r="B404" s="112">
        <v>224.0</v>
      </c>
      <c r="C404" s="24" t="s">
        <v>1961</v>
      </c>
      <c r="D404" s="32"/>
    </row>
    <row r="405" ht="26.25" customHeight="1">
      <c r="A405" s="45" t="str">
        <f>HYPERLINK("https://www.homestuck.com/1659","==&gt;")</f>
        <v>==&gt;</v>
      </c>
    </row>
    <row r="406" ht="39.75" customHeight="1">
      <c r="A406" s="45" t="str">
        <f>HYPERLINK("https://www.homestuck.com/1660","Meanwhile, hundreds of pages ago...")</f>
        <v>Meanwhile, hundreds of pages ago...</v>
      </c>
      <c r="B406" s="77">
        <v>225.0</v>
      </c>
      <c r="C406" s="24" t="s">
        <v>1962</v>
      </c>
      <c r="D406" s="32"/>
    </row>
    <row r="407">
      <c r="A407" s="45" t="str">
        <f>HYPERLINK("https://www.homestuck.com/1661","==&gt;")</f>
        <v>==&gt;</v>
      </c>
    </row>
    <row r="408">
      <c r="A408" s="45" t="str">
        <f>HYPERLINK("https://www.homestuck.com/1662","so hey")</f>
        <v>so hey</v>
      </c>
      <c r="B408" s="80">
        <v>226.0</v>
      </c>
      <c r="C408" s="24" t="s">
        <v>1963</v>
      </c>
      <c r="D408" s="32"/>
    </row>
    <row r="409">
      <c r="A409" s="45" t="str">
        <f>HYPERLINK("https://www.homestuck.com/1663","==&gt;")</f>
        <v>==&gt;</v>
      </c>
      <c r="B409" s="77">
        <v>227.0</v>
      </c>
      <c r="C409" s="24" t="s">
        <v>1964</v>
      </c>
      <c r="D409" s="32"/>
    </row>
    <row r="410">
      <c r="A410" s="45" t="str">
        <f>HYPERLINK("https://www.homestuck.com/1664","==&gt;")</f>
        <v>==&gt;</v>
      </c>
    </row>
    <row r="411">
      <c r="A411" s="45" t="str">
        <f>HYPERLINK("https://www.homestuck.com/1665","==&gt;")</f>
        <v>==&gt;</v>
      </c>
    </row>
    <row r="412">
      <c r="A412" s="45" t="str">
        <f>HYPERLINK("https://www.homestuck.com/1666","John: Get pestered by Dave.")</f>
        <v>John: Get pestered by Dave.</v>
      </c>
    </row>
    <row r="413" ht="43.5" customHeight="1">
      <c r="B413" s="77">
        <v>228.0</v>
      </c>
      <c r="C413" s="24" t="s">
        <v>1965</v>
      </c>
      <c r="D413" s="32"/>
    </row>
    <row r="414" ht="31.5" customHeight="1">
      <c r="A414" s="45" t="str">
        <f>HYPERLINK("https://www.homestuck.com/1667","John: Get trolled by CG.")</f>
        <v>John: Get trolled by CG.</v>
      </c>
    </row>
    <row r="415">
      <c r="B415" s="77">
        <v>229.0</v>
      </c>
      <c r="C415" s="24" t="s">
        <v>1966</v>
      </c>
      <c r="D415" s="32"/>
    </row>
    <row r="416">
      <c r="B416" s="77">
        <v>230.0</v>
      </c>
      <c r="C416" s="24" t="s">
        <v>1967</v>
      </c>
      <c r="D416" s="32"/>
    </row>
    <row r="417">
      <c r="B417" s="77">
        <v>231.0</v>
      </c>
      <c r="C417" s="24" t="s">
        <v>1968</v>
      </c>
      <c r="D417" s="32"/>
    </row>
    <row r="418">
      <c r="B418" s="77">
        <v>232.0</v>
      </c>
      <c r="C418" s="24" t="s">
        <v>1969</v>
      </c>
      <c r="D418" s="32"/>
    </row>
    <row r="419">
      <c r="B419" s="77">
        <v>233.0</v>
      </c>
      <c r="C419" s="113" t="s">
        <v>1970</v>
      </c>
      <c r="D419" s="32"/>
    </row>
    <row r="420" ht="72.75" customHeight="1">
      <c r="A420" s="45" t="str">
        <f>HYPERLINK("https://www.homestuck.com/1668","[S] Jack: Ascend.")</f>
        <v>[S] Jack: Ascend.</v>
      </c>
    </row>
    <row r="421">
      <c r="B421" s="28">
        <v>234.0</v>
      </c>
      <c r="C421" s="24" t="s">
        <v>1971</v>
      </c>
      <c r="D421" s="32"/>
    </row>
    <row r="422">
      <c r="B422" s="28">
        <v>235.0</v>
      </c>
      <c r="C422" s="24" t="s">
        <v>1972</v>
      </c>
      <c r="D422" s="32"/>
    </row>
    <row r="423">
      <c r="B423" s="28">
        <v>236.0</v>
      </c>
      <c r="C423" s="24" t="s">
        <v>1973</v>
      </c>
      <c r="D423" s="32"/>
    </row>
    <row r="424">
      <c r="B424" s="28">
        <v>237.0</v>
      </c>
      <c r="C424" s="24" t="s">
        <v>1974</v>
      </c>
      <c r="D424" s="32"/>
    </row>
    <row r="425">
      <c r="B425" s="28">
        <v>238.0</v>
      </c>
      <c r="C425" s="24" t="s">
        <v>1975</v>
      </c>
      <c r="D425" s="32"/>
    </row>
    <row r="426">
      <c r="B426" s="28">
        <v>239.0</v>
      </c>
      <c r="C426" s="24" t="s">
        <v>1976</v>
      </c>
      <c r="D426" s="32"/>
    </row>
    <row r="427">
      <c r="B427" s="28">
        <v>240.0</v>
      </c>
      <c r="C427" s="24" t="s">
        <v>1977</v>
      </c>
      <c r="D427" s="32"/>
    </row>
    <row r="428">
      <c r="B428" s="28">
        <v>241.0</v>
      </c>
      <c r="C428" s="24" t="s">
        <v>1978</v>
      </c>
      <c r="D428" s="32"/>
    </row>
    <row r="429">
      <c r="B429" s="28">
        <v>242.0</v>
      </c>
      <c r="C429" s="24" t="s">
        <v>1979</v>
      </c>
      <c r="D429" s="32"/>
    </row>
    <row r="430">
      <c r="B430" s="28">
        <v>243.0</v>
      </c>
      <c r="C430" s="24" t="s">
        <v>1980</v>
      </c>
      <c r="D430" s="32"/>
    </row>
    <row r="431">
      <c r="B431" s="28">
        <v>244.0</v>
      </c>
      <c r="C431" s="24" t="s">
        <v>1981</v>
      </c>
      <c r="D431" s="32"/>
    </row>
    <row r="432">
      <c r="B432" s="28">
        <v>245.0</v>
      </c>
      <c r="C432" s="24" t="s">
        <v>1982</v>
      </c>
      <c r="D432" s="32"/>
    </row>
    <row r="433">
      <c r="B433" s="28">
        <v>246.0</v>
      </c>
      <c r="C433" s="24" t="s">
        <v>1983</v>
      </c>
      <c r="D433" s="32"/>
    </row>
    <row r="434">
      <c r="B434" s="28">
        <v>247.0</v>
      </c>
      <c r="C434" s="24" t="s">
        <v>1984</v>
      </c>
      <c r="D434" s="32"/>
    </row>
    <row r="435">
      <c r="B435" s="28">
        <v>248.0</v>
      </c>
      <c r="C435" s="24" t="s">
        <v>1985</v>
      </c>
      <c r="D435" s="32"/>
    </row>
    <row r="436">
      <c r="B436" s="28">
        <v>249.0</v>
      </c>
      <c r="C436" s="24" t="s">
        <v>1986</v>
      </c>
      <c r="D436" s="32"/>
    </row>
    <row r="437">
      <c r="B437" s="28">
        <v>250.0</v>
      </c>
      <c r="C437" s="24" t="s">
        <v>1987</v>
      </c>
      <c r="D437" s="32"/>
    </row>
    <row r="438">
      <c r="A438" s="45" t="str">
        <f>HYPERLINK("https://www.homestuck.com/1669","Locate fourth wall.")</f>
        <v>Locate fourth wall.</v>
      </c>
      <c r="B438" s="23">
        <v>251.0</v>
      </c>
      <c r="C438" s="24" t="s">
        <v>1988</v>
      </c>
      <c r="D438" s="32"/>
    </row>
    <row r="439">
      <c r="A439" s="45" t="str">
        <f>HYPERLINK("https://www.homestuck.com/1670","Activate.")</f>
        <v>Activate.</v>
      </c>
    </row>
    <row r="440" ht="46.5" customHeight="1">
      <c r="A440" s="45" t="str">
        <f>HYPERLINK("https://www.homestuck.com/1671","AH: Engage in highly indulgent self-insertion into story.")</f>
        <v>AH: Engage in highly indulgent self-insertion into story.</v>
      </c>
    </row>
    <row r="441" ht="30.0" customHeight="1">
      <c r="A441" s="45" t="str">
        <f>HYPERLINK("https://www.homestuck.com/1672","AH: Examine wall.")</f>
        <v>AH: Examine wall.</v>
      </c>
      <c r="B441" s="23">
        <v>252.0</v>
      </c>
      <c r="C441" s="24" t="s">
        <v>1989</v>
      </c>
      <c r="D441" s="32"/>
    </row>
    <row r="442" ht="53.25" customHeight="1">
      <c r="A442" s="45" t="str">
        <f>HYPERLINK("https://www.homestuck.com/1673","AH: Forget it. Go back to work.")</f>
        <v>AH: Forget it. Go back to work.</v>
      </c>
    </row>
    <row r="443" ht="30.0" customHeight="1">
      <c r="A443" s="45" t="str">
        <f>HYPERLINK("https://www.homestuck.com/1674","AH: Recap first year of Homestuck.")</f>
        <v>AH: Recap first year of Homestuck.</v>
      </c>
    </row>
    <row r="444">
      <c r="B444" s="23">
        <v>253.0</v>
      </c>
      <c r="C444" s="24" t="s">
        <v>1990</v>
      </c>
      <c r="D444" s="32"/>
    </row>
    <row r="445">
      <c r="B445" s="23">
        <v>254.0</v>
      </c>
      <c r="C445" s="24" t="s">
        <v>1991</v>
      </c>
      <c r="D445" s="32"/>
    </row>
    <row r="446">
      <c r="A446" s="45" t="str">
        <f>HYPERLINK("https://www.homestuck.com/1675","AH: I didn't read any of that. Do something less boring.")</f>
        <v>AH: I didn't read any of that. Do something less boring.</v>
      </c>
    </row>
    <row r="447">
      <c r="A447" s="45" t="str">
        <f>HYPERLINK("https://www.homestuck.com/1676","AH: Retrieve arm from background.")</f>
        <v>AH: Retrieve arm from background.</v>
      </c>
    </row>
    <row r="448">
      <c r="A448" s="45" t="str">
        <f>HYPERLINK("https://www.homestuck.com/1677","AH: Why don't you keep drawing Homestuck or something.")</f>
        <v>AH: Why don't you keep drawing Homestuck or something.</v>
      </c>
    </row>
    <row r="449">
      <c r="A449" s="45" t="str">
        <f>HYPERLINK("https://www.homestuck.com/1678","Ok. ==&gt;")</f>
        <v>Ok. ==&gt;</v>
      </c>
      <c r="B449" s="23">
        <v>255.0</v>
      </c>
      <c r="C449" s="24" t="s">
        <v>1992</v>
      </c>
      <c r="D449" s="32"/>
    </row>
    <row r="450">
      <c r="A450" s="45" t="str">
        <f>HYPERLINK("https://www.homestuck.com/1679","AH: This is stupid. Stop being a wiseass and get drawing.")</f>
        <v>AH: This is stupid. Stop being a wiseass and get drawing.</v>
      </c>
      <c r="B450" s="23">
        <v>256.0</v>
      </c>
      <c r="C450" s="24" t="s">
        <v>1993</v>
      </c>
      <c r="D450" s="32"/>
    </row>
    <row r="451">
      <c r="A451" s="45" t="str">
        <f>HYPERLINK("https://www.homestuck.com/1680","AH: Can you show us what's going on with John again?")</f>
        <v>AH: Can you show us what's going on with John again?</v>
      </c>
    </row>
    <row r="452">
      <c r="A452" s="45" t="str">
        <f>HYPERLINK("https://www.homestuck.com/1681","AH: That sounds like a good idea.")</f>
        <v>AH: That sounds like a good idea.</v>
      </c>
      <c r="B452" s="23">
        <v>257.0</v>
      </c>
      <c r="C452" s="24" t="s">
        <v>1994</v>
      </c>
      <c r="D452" s="32"/>
    </row>
    <row r="453">
      <c r="A453" s="45" t="str">
        <f>HYPERLINK("https://www.homestuck.com/1682","Switch wall's view to show us what's going on with John.")</f>
        <v>Switch wall's view to show us what's going on with John.</v>
      </c>
    </row>
    <row r="454" ht="25.5" customHeight="1">
      <c r="A454" s="45" t="str">
        <f>HYPERLINK("https://www.homestuck.com/1683","==&gt;")</f>
        <v>==&gt;</v>
      </c>
      <c r="B454" s="77">
        <v>258.0</v>
      </c>
      <c r="C454" s="24" t="s">
        <v>1995</v>
      </c>
      <c r="D454" s="32"/>
    </row>
    <row r="455">
      <c r="A455" s="45" t="str">
        <f>HYPERLINK("https://www.homestuck.com/1684","John: Answer GC.")</f>
        <v>John: Answer GC.</v>
      </c>
    </row>
    <row r="456">
      <c r="B456" s="77">
        <v>259.0</v>
      </c>
      <c r="C456" s="24" t="s">
        <v>1996</v>
      </c>
      <c r="D456" s="32"/>
    </row>
    <row r="457">
      <c r="A457" s="45" t="str">
        <f>HYPERLINK("https://www.homestuck.com/1685","John: Open map.")</f>
        <v>John: Open map.</v>
      </c>
    </row>
    <row r="458">
      <c r="B458" s="77">
        <v>260.0</v>
      </c>
      <c r="C458" s="24" t="s">
        <v>1997</v>
      </c>
      <c r="D458" s="32"/>
    </row>
    <row r="459">
      <c r="B459" s="77">
        <v>261.0</v>
      </c>
      <c r="C459" s="24" t="s">
        <v>1998</v>
      </c>
      <c r="D459" s="32"/>
    </row>
    <row r="460">
      <c r="A460" s="45" t="str">
        <f>HYPERLINK("https://www.homestuck.com/1686","John: Proceed to the second gate.")</f>
        <v>John: Proceed to the second gate.</v>
      </c>
      <c r="B460" s="77">
        <v>262.0</v>
      </c>
      <c r="C460" s="24" t="s">
        <v>1999</v>
      </c>
      <c r="D460" s="32"/>
    </row>
    <row r="461" ht="20.25" customHeight="1">
      <c r="A461" s="45" t="str">
        <f>HYPERLINK("https://www.homestuck.com/1687","John: Enter.")</f>
        <v>John: Enter.</v>
      </c>
    </row>
    <row r="462">
      <c r="A462" s="45" t="str">
        <f>HYPERLINK("https://www.homestuck.com/1688","==&gt;")</f>
        <v>==&gt;</v>
      </c>
    </row>
    <row r="463">
      <c r="A463" s="45" t="str">
        <f>HYPERLINK("https://www.homestuck.com/1689","==&gt;")</f>
        <v>==&gt;</v>
      </c>
      <c r="B463" s="77">
        <v>263.0</v>
      </c>
      <c r="C463" s="24" t="s">
        <v>2000</v>
      </c>
      <c r="D463" s="32"/>
    </row>
    <row r="464">
      <c r="A464" s="45" t="str">
        <f>HYPERLINK("https://www.homestuck.com/1690","==&gt;")</f>
        <v>==&gt;</v>
      </c>
    </row>
    <row r="465">
      <c r="A465" s="45" t="str">
        <f>HYPERLINK("https://www.homestuck.com/1691","John: Get up.")</f>
        <v>John: Get up.</v>
      </c>
      <c r="B465" s="77">
        <v>264.0</v>
      </c>
      <c r="C465" s="24" t="s">
        <v>2001</v>
      </c>
      <c r="D465" s="32"/>
    </row>
    <row r="466">
      <c r="A466" s="45" t="str">
        <f>HYPERLINK("https://www.homestuck.com/1692","John: Answer Dave.")</f>
        <v>John: Answer Dave.</v>
      </c>
    </row>
    <row r="467">
      <c r="B467" s="77">
        <v>265.0</v>
      </c>
      <c r="C467" s="24" t="s">
        <v>2002</v>
      </c>
      <c r="D467" s="32"/>
    </row>
    <row r="468">
      <c r="B468" s="77">
        <v>266.0</v>
      </c>
      <c r="C468" s="24" t="s">
        <v>2003</v>
      </c>
      <c r="D468" s="32"/>
    </row>
    <row r="469">
      <c r="A469" s="45" t="str">
        <f>HYPERLINK("https://www.homestuck.com/1693","John: Snoop.")</f>
        <v>John: Snoop.</v>
      </c>
      <c r="B469" s="77">
        <v>267.0</v>
      </c>
      <c r="C469" s="24" t="s">
        <v>2004</v>
      </c>
      <c r="D469" s="32"/>
    </row>
    <row r="470">
      <c r="A470" s="45" t="str">
        <f>HYPERLINK("https://www.homestuck.com/1694","John: Pick up books.")</f>
        <v>John: Pick up books.</v>
      </c>
      <c r="B470" s="77">
        <v>268.0</v>
      </c>
      <c r="C470" s="24" t="s">
        <v>2005</v>
      </c>
      <c r="D470" s="32"/>
    </row>
    <row r="471">
      <c r="B471" s="77">
        <v>269.0</v>
      </c>
      <c r="C471" s="24" t="s">
        <v>2006</v>
      </c>
      <c r="D471" s="32"/>
    </row>
    <row r="472">
      <c r="A472" s="45" t="str">
        <f>HYPERLINK("https://www.homestuck.com/1695","Dave: Zoom in.")</f>
        <v>Dave: Zoom in.</v>
      </c>
    </row>
    <row r="473">
      <c r="A473" s="45" t="str">
        <f>HYPERLINK("https://www.homestuck.com/1696","==&gt;")</f>
        <v>==&gt;</v>
      </c>
    </row>
    <row r="474">
      <c r="A474" s="45" t="str">
        <f>HYPERLINK("https://www.homestuck.com/1697","==&gt;")</f>
        <v>==&gt;</v>
      </c>
      <c r="B474" s="74">
        <v>270.0</v>
      </c>
      <c r="C474" s="24" t="s">
        <v>2007</v>
      </c>
      <c r="D474" s="32"/>
    </row>
    <row r="475">
      <c r="A475" s="45" t="str">
        <f>HYPERLINK("https://www.homestuck.com/1698","==&gt;")</f>
        <v>==&gt;</v>
      </c>
    </row>
    <row r="476">
      <c r="A476" s="45" t="str">
        <f>HYPERLINK("https://www.homestuck.com/1699","==&gt;")</f>
        <v>==&gt;</v>
      </c>
    </row>
    <row r="477">
      <c r="A477" s="45" t="str">
        <f>HYPERLINK("https://www.homestuck.com/1700","==&gt;")</f>
        <v>==&gt;</v>
      </c>
    </row>
    <row r="478">
      <c r="A478" s="45" t="str">
        <f>HYPERLINK("https://www.homestuck.com/1701","==&gt;")</f>
        <v>==&gt;</v>
      </c>
      <c r="B478" s="74">
        <v>271.0</v>
      </c>
      <c r="C478" s="24" t="s">
        <v>2008</v>
      </c>
      <c r="D478" s="32"/>
    </row>
    <row r="479">
      <c r="A479" s="45" t="str">
        <f>HYPERLINK("https://www.homestuck.com/1702","==&gt;")</f>
        <v>==&gt;</v>
      </c>
    </row>
    <row r="480">
      <c r="A480" s="45" t="str">
        <f>HYPERLINK("https://www.homestuck.com/1703","==&gt;")</f>
        <v>==&gt;</v>
      </c>
    </row>
    <row r="481" ht="32.25" customHeight="1">
      <c r="A481" s="45" t="str">
        <f>HYPERLINK("https://www.homestuck.com/1704","==&gt;")</f>
        <v>==&gt;</v>
      </c>
      <c r="B481" s="74">
        <v>272.0</v>
      </c>
      <c r="C481" s="24" t="s">
        <v>2009</v>
      </c>
      <c r="D481" s="32"/>
    </row>
    <row r="482" ht="45.0" customHeight="1">
      <c r="A482" s="45" t="str">
        <f>HYPERLINK("https://www.homestuck.com/1705","John: Check Rose's bookshelf.")</f>
        <v>John: Check Rose's bookshelf.</v>
      </c>
    </row>
    <row r="483">
      <c r="A483" s="45" t="str">
        <f>HYPERLINK("https://www.homestuck.com/1706","John: Look at a book.")</f>
        <v>John: Look at a book.</v>
      </c>
      <c r="B483" s="77">
        <v>273.0</v>
      </c>
      <c r="C483" s="24" t="s">
        <v>2010</v>
      </c>
      <c r="D483" s="32"/>
    </row>
    <row r="484">
      <c r="A484" s="45" t="str">
        <f>HYPERLINK("https://www.homestuck.com/1707","John: Take book.")</f>
        <v>John: Take book.</v>
      </c>
      <c r="B484" s="77">
        <v>274.0</v>
      </c>
      <c r="C484" s="24" t="s">
        <v>2011</v>
      </c>
      <c r="D484" s="32"/>
    </row>
    <row r="485">
      <c r="A485" s="45" t="str">
        <f>HYPERLINK("https://www.homestuck.com/1708","John: Oh, just open the package already.")</f>
        <v>John: Oh, just open the package already.</v>
      </c>
    </row>
    <row r="486">
      <c r="A486" s="45" t="str">
        <f>HYPERLINK("https://www.homestuck.com/1709","==&gt;")</f>
        <v>==&gt;</v>
      </c>
    </row>
    <row r="487">
      <c r="A487" s="45" t="str">
        <f>HYPERLINK("https://www.homestuck.com/1710","John,")</f>
        <v>John,</v>
      </c>
      <c r="B487" s="77">
        <v>275.0</v>
      </c>
      <c r="C487" s="24" t="s">
        <v>2012</v>
      </c>
      <c r="D487" s="32"/>
    </row>
    <row r="488" ht="37.5" customHeight="1">
      <c r="A488" s="45" t="str">
        <f>HYPERLINK("https://www.homestuck.com/1711","John: Put the bunny back in the box.")</f>
        <v>John: Put the bunny back in the box.</v>
      </c>
      <c r="B488" s="77">
        <v>276.0</v>
      </c>
      <c r="C488" s="24" t="s">
        <v>2013</v>
      </c>
      <c r="D488" s="32"/>
    </row>
    <row r="489">
      <c r="A489" s="45" t="str">
        <f>HYPERLINK("https://www.homestuck.com/1712","John: Take box.")</f>
        <v>John: Take box.</v>
      </c>
    </row>
    <row r="490" ht="35.25" customHeight="1">
      <c r="A490" s="45" t="str">
        <f>HYPERLINK("https://www.homestuck.com/1713","John: Deploy beloved daughter.")</f>
        <v>John: Deploy beloved daughter.</v>
      </c>
      <c r="B490" s="77">
        <v>277.0</v>
      </c>
      <c r="C490" s="24" t="s">
        <v>2014</v>
      </c>
      <c r="D490" s="32"/>
    </row>
    <row r="491">
      <c r="A491" s="45" t="str">
        <f>HYPERLINK("https://www.homestuck.com/1714","John: Answer troll.")</f>
        <v>John: Answer troll.</v>
      </c>
    </row>
    <row r="492">
      <c r="B492" s="77">
        <v>278.0</v>
      </c>
      <c r="C492" s="24" t="s">
        <v>2015</v>
      </c>
      <c r="D492" s="32"/>
    </row>
    <row r="493">
      <c r="B493" s="77">
        <v>279.0</v>
      </c>
      <c r="C493" s="24" t="s">
        <v>2016</v>
      </c>
      <c r="D493" s="32"/>
    </row>
    <row r="494">
      <c r="A494" s="45" t="str">
        <f>HYPERLINK("https://www.homestuck.com/1715","==&gt;")</f>
        <v>==&gt;</v>
      </c>
      <c r="B494" s="114">
        <v>280.0</v>
      </c>
      <c r="C494" s="24" t="s">
        <v>2017</v>
      </c>
      <c r="D494" s="32"/>
    </row>
    <row r="495">
      <c r="A495" s="45" t="str">
        <f>HYPERLINK("https://www.homestuck.com/1716","==&gt;")</f>
        <v>==&gt;</v>
      </c>
      <c r="B495" s="114">
        <v>281.0</v>
      </c>
      <c r="C495" s="24" t="s">
        <v>2018</v>
      </c>
      <c r="D495" s="32"/>
    </row>
    <row r="496">
      <c r="A496" s="45" t="str">
        <f>HYPERLINK("https://www.homestuck.com/1717","==&gt;")</f>
        <v>==&gt;</v>
      </c>
    </row>
    <row r="497">
      <c r="A497" s="45" t="str">
        <f>HYPERLINK("https://www.homestuck.com/1718","==&gt;")</f>
        <v>==&gt;</v>
      </c>
    </row>
    <row r="498">
      <c r="A498" s="45" t="str">
        <f>HYPERLINK("https://www.homestuck.com/1719","==&gt;")</f>
        <v>==&gt;</v>
      </c>
    </row>
    <row r="499">
      <c r="A499" s="45" t="str">
        <f>HYPERLINK("https://www.homestuck.com/1720","[S] Rose and Dave: Shut up and jam.")</f>
        <v>[S] Rose and Dave: Shut up and jam.</v>
      </c>
      <c r="B499" s="74">
        <v>282.0</v>
      </c>
      <c r="C499" s="24" t="s">
        <v>2019</v>
      </c>
      <c r="D499" s="32"/>
    </row>
    <row r="500">
      <c r="A500" s="45" t="str">
        <f>HYPERLINK("https://www.homestuck.com/1721","==&gt;")</f>
        <v>==&gt;</v>
      </c>
      <c r="B500" s="74">
        <v>283.0</v>
      </c>
      <c r="C500" s="24" t="s">
        <v>2020</v>
      </c>
      <c r="D500" s="32"/>
    </row>
    <row r="501">
      <c r="A501" s="45" t="str">
        <f>HYPERLINK("https://www.homestuck.com/1722","==&gt;")</f>
        <v>==&gt;</v>
      </c>
    </row>
    <row r="502">
      <c r="A502" s="45" t="str">
        <f>HYPERLINK("https://www.homestuck.com/1723","Rose: First, be the pony. Second, follow Mom.")</f>
        <v>Rose: First, be the pony. Second, follow Mom.</v>
      </c>
    </row>
    <row r="503">
      <c r="A503" s="45" t="str">
        <f>HYPERLINK("https://www.homestuck.com/1724","Maplehoof: Enter.")</f>
        <v>Maplehoof: Enter.</v>
      </c>
      <c r="B503" s="74">
        <v>284.0</v>
      </c>
      <c r="C503" s="24" t="s">
        <v>2021</v>
      </c>
      <c r="D503" s="32"/>
    </row>
    <row r="504">
      <c r="A504" s="45" t="str">
        <f>HYPERLINK("https://www.homestuck.com/1725","Maplehoof: Follow scent.")</f>
        <v>Maplehoof: Follow scent.</v>
      </c>
    </row>
    <row r="505">
      <c r="A505" s="45" t="str">
        <f>HYPERLINK("https://www.homestuck.com/1726","Maplehoof: Collect grist.")</f>
        <v>Maplehoof: Collect grist.</v>
      </c>
    </row>
    <row r="506">
      <c r="B506" s="74">
        <v>285.0</v>
      </c>
      <c r="C506" s="24" t="s">
        <v>2022</v>
      </c>
      <c r="D506" s="32"/>
    </row>
    <row r="507" ht="24.75" customHeight="1">
      <c r="A507" s="45" t="str">
        <f>HYPERLINK("https://www.homestuck.com/1727","Maplehoof: Proceed.")</f>
        <v>Maplehoof: Proceed.</v>
      </c>
    </row>
    <row r="508">
      <c r="A508" s="45" t="str">
        <f>HYPERLINK("https://www.homestuck.com/1728","==&gt;")</f>
        <v>==&gt;</v>
      </c>
      <c r="B508" s="74">
        <v>286.0</v>
      </c>
      <c r="C508" s="24" t="s">
        <v>2023</v>
      </c>
      <c r="D508" s="32"/>
    </row>
    <row r="509">
      <c r="A509" s="45" t="str">
        <f>HYPERLINK("https://www.homestuck.com/1729","John: First, be the hat. Second, find dad.")</f>
        <v>John: First, be the hat. Second, find dad.</v>
      </c>
    </row>
    <row r="510">
      <c r="A510" s="45" t="str">
        <f>HYPERLINK("https://www.homestuck.com/1730","==&gt;")</f>
        <v>==&gt;</v>
      </c>
    </row>
    <row r="511">
      <c r="A511" s="45" t="str">
        <f>HYPERLINK("https://www.homestuck.com/1731","==&gt;")</f>
        <v>==&gt;</v>
      </c>
      <c r="B511" s="77">
        <v>287.0</v>
      </c>
      <c r="C511" s="24" t="s">
        <v>2024</v>
      </c>
      <c r="D511" s="32"/>
    </row>
    <row r="512">
      <c r="A512" s="45" t="str">
        <f>HYPERLINK("https://www.homestuck.com/1732","==&gt;")</f>
        <v>==&gt;</v>
      </c>
    </row>
    <row r="513">
      <c r="A513" s="45" t="str">
        <f>HYPERLINK("https://www.homestuck.com/1733","==&gt;")</f>
        <v>==&gt;</v>
      </c>
    </row>
    <row r="514" ht="21.0" customHeight="1">
      <c r="A514" s="45" t="str">
        <f>HYPERLINK("https://www.homestuck.com/1734","==&gt;")</f>
        <v>==&gt;</v>
      </c>
      <c r="B514" s="77">
        <v>288.0</v>
      </c>
      <c r="C514" s="24" t="s">
        <v>2025</v>
      </c>
      <c r="D514" s="32"/>
    </row>
    <row r="515" ht="21.0" customHeight="1">
      <c r="A515" s="45" t="str">
        <f>HYPERLINK("https://www.homestuck.com/1735","==&gt;")</f>
        <v>==&gt;</v>
      </c>
    </row>
    <row r="516" ht="21.0" customHeight="1">
      <c r="A516" s="45" t="str">
        <f>HYPERLINK("https://www.homestuck.com/1736","==&gt;")</f>
        <v>==&gt;</v>
      </c>
    </row>
    <row r="517">
      <c r="A517" s="45" t="str">
        <f>HYPERLINK("https://www.homestuck.com/1737","John: Visit Rose's alchemiter.")</f>
        <v>John: Visit Rose's alchemiter.</v>
      </c>
      <c r="B517" s="77">
        <v>289.0</v>
      </c>
      <c r="C517" s="24" t="s">
        <v>2026</v>
      </c>
      <c r="D517" s="32"/>
    </row>
    <row r="518">
      <c r="A518" s="45" t="str">
        <f>HYPERLINK("https://www.homestuck.com/1738","John: Make item.")</f>
        <v>John: Make item.</v>
      </c>
    </row>
    <row r="519">
      <c r="A519" s="45" t="str">
        <f>HYPERLINK("https://www.homestuck.com/1739","John: Shrink it down.")</f>
        <v>John: Shrink it down.</v>
      </c>
      <c r="B519" s="77">
        <v>290.0</v>
      </c>
      <c r="C519" s="24" t="s">
        <v>2027</v>
      </c>
      <c r="D519" s="32"/>
    </row>
    <row r="520">
      <c r="A520" s="45" t="str">
        <f>HYPERLINK("https://www.homestuck.com/1740","John: Pester Davesprite.")</f>
        <v>John: Pester Davesprite.</v>
      </c>
      <c r="B520" s="77">
        <v>291.0</v>
      </c>
      <c r="C520" s="24" t="s">
        <v>2028</v>
      </c>
      <c r="D520" s="32"/>
    </row>
    <row r="521">
      <c r="A521" s="45" t="str">
        <f>HYPERLINK("https://www.homestuck.com/1741","Rose: Check out Dave's computer.")</f>
        <v>Rose: Check out Dave's computer.</v>
      </c>
    </row>
    <row r="522">
      <c r="A522" s="45" t="str">
        <f>HYPERLINK("https://www.homestuck.com/1742","==&gt;")</f>
        <v>==&gt;</v>
      </c>
      <c r="B522" s="74">
        <v>292.0</v>
      </c>
      <c r="C522" s="24" t="s">
        <v>2029</v>
      </c>
      <c r="D522" s="32"/>
    </row>
    <row r="523">
      <c r="A523" s="45" t="str">
        <f>HYPERLINK("https://www.homestuck.com/1743","==&gt;")</f>
        <v>==&gt;</v>
      </c>
    </row>
    <row r="524">
      <c r="A524" s="45" t="str">
        <f>HYPERLINK("https://www.homestuck.com/1744","TA: Fix GA's computer.")</f>
        <v>TA: Fix GA's computer.</v>
      </c>
    </row>
    <row r="525">
      <c r="A525" s="45" t="str">
        <f>HYPERLINK("https://www.homestuck.com/1745","==&gt;")</f>
        <v>==&gt;</v>
      </c>
    </row>
    <row r="526">
      <c r="A526" s="45" t="str">
        <f>HYPERLINK("https://www.homestuck.com/1746","==&gt;")</f>
        <v>==&gt;</v>
      </c>
      <c r="B526" s="115">
        <v>293.0</v>
      </c>
      <c r="C526" s="24" t="s">
        <v>2030</v>
      </c>
      <c r="D526" s="32"/>
    </row>
    <row r="527">
      <c r="A527" s="45" t="str">
        <f>HYPERLINK("https://www.homestuck.com/1747","Rose: Examine laptop.")</f>
        <v>Rose: Examine laptop.</v>
      </c>
    </row>
    <row r="528">
      <c r="A528" s="45" t="str">
        <f>HYPERLINK("https://www.homestuck.com/1748","Rose: Go find John.")</f>
        <v>Rose: Go find John.</v>
      </c>
    </row>
    <row r="529">
      <c r="A529" s="45" t="str">
        <f>HYPERLINK("https://www.homestuck.com/1749","Rose: Proceed through door uneventfully.")</f>
        <v>Rose: Proceed through door uneventfully.</v>
      </c>
      <c r="B529" s="74">
        <v>294.0</v>
      </c>
      <c r="C529" s="24" t="s">
        <v>2031</v>
      </c>
      <c r="D529" s="32"/>
    </row>
    <row r="530">
      <c r="A530" s="45" t="str">
        <f>HYPERLINK("https://www.homestuck.com/1750","John: Equip trusty rocket.")</f>
        <v>John: Equip trusty rocket.</v>
      </c>
    </row>
    <row r="531">
      <c r="A531" s="45" t="str">
        <f>HYPERLINK("https://www.homestuck.com/1751","==&gt;")</f>
        <v>==&gt;</v>
      </c>
    </row>
    <row r="532">
      <c r="A532" s="45" t="str">
        <f>HYPERLINK("https://www.homestuck.com/1752","John: Blast off.")</f>
        <v>John: Blast off.</v>
      </c>
      <c r="B532" s="77">
        <v>295.0</v>
      </c>
      <c r="C532" s="24" t="s">
        <v>2032</v>
      </c>
      <c r="D532" s="25" t="s">
        <v>1300</v>
      </c>
    </row>
    <row r="533">
      <c r="A533" s="45" t="str">
        <f>HYPERLINK("https://www.homestuck.com/1753","==&gt;")</f>
        <v>==&gt;</v>
      </c>
    </row>
    <row r="534">
      <c r="A534" s="45" t="str">
        <f>HYPERLINK("https://www.homestuck.com/1754","==&gt;")</f>
        <v>==&gt;</v>
      </c>
      <c r="B534" s="74">
        <v>296.0</v>
      </c>
      <c r="C534" s="24" t="s">
        <v>2033</v>
      </c>
      <c r="D534" s="32"/>
    </row>
    <row r="535">
      <c r="A535" s="45" t="str">
        <f>HYPERLINK("https://www.homestuck.com/1755","Dave: Be the puppet.")</f>
        <v>Dave: Be the puppet.</v>
      </c>
    </row>
    <row r="536">
      <c r="A536" s="45" t="str">
        <f>HYPERLINK("https://www.homestuck.com/1756","==&gt;")</f>
        <v>==&gt;</v>
      </c>
    </row>
    <row r="537">
      <c r="A537" s="45" t="str">
        <f>HYPERLINK("https://www.homestuck.com/1757","==&gt;")</f>
        <v>==&gt;</v>
      </c>
      <c r="B537" s="80">
        <v>297.0</v>
      </c>
      <c r="C537" s="24" t="s">
        <v>2034</v>
      </c>
      <c r="D537" s="32"/>
    </row>
    <row r="538">
      <c r="A538" s="45" t="str">
        <f>HYPERLINK("https://www.homestuck.com/1758","==&gt;")</f>
        <v>==&gt;</v>
      </c>
    </row>
    <row r="539">
      <c r="A539" s="45" t="str">
        <f>HYPERLINK("https://www.homestuck.com/1759","AR?: Follow.")</f>
        <v>AR?: Follow.</v>
      </c>
    </row>
    <row r="540">
      <c r="A540" s="45" t="str">
        <f>HYPERLINK("https://www.homestuck.com/1760","John: Explore.")</f>
        <v>John: Explore.</v>
      </c>
      <c r="B540" s="28">
        <v>298.0</v>
      </c>
      <c r="C540" s="24" t="s">
        <v>2035</v>
      </c>
      <c r="D540" s="32"/>
    </row>
    <row r="542">
      <c r="A542" s="45" t="str">
        <f>HYPERLINK("https://www.homestuck.com/1761","==&gt;")</f>
        <v>==&gt;</v>
      </c>
    </row>
    <row r="543" ht="18.75" customHeight="1">
      <c r="A543" s="45" t="str">
        <f>HYPERLINK("https://www.homestuck.com/1762","John: Investigate.")</f>
        <v>John: Investigate.</v>
      </c>
      <c r="B543" s="77">
        <v>299.0</v>
      </c>
      <c r="C543" s="24" t="s">
        <v>2036</v>
      </c>
      <c r="D543" s="32"/>
    </row>
    <row r="544" ht="18.75" customHeight="1">
      <c r="A544" s="45" t="str">
        <f>HYPERLINK("https://www.homestuck.com/1763","John: Enter.")</f>
        <v>John: Enter.</v>
      </c>
    </row>
    <row r="545">
      <c r="A545" s="45" t="str">
        <f>HYPERLINK("https://www.homestuck.com/1764","John: Aggress.")</f>
        <v>John: Aggress.</v>
      </c>
      <c r="B545" s="77">
        <v>300.0</v>
      </c>
      <c r="C545" s="24" t="s">
        <v>2037</v>
      </c>
      <c r="D545" s="32"/>
    </row>
    <row r="546">
      <c r="A546" s="45" t="str">
        <f>HYPERLINK("https://www.homestuck.com/1765","John: Collect spoils.")</f>
        <v>John: Collect spoils.</v>
      </c>
    </row>
    <row r="547">
      <c r="A547" s="45" t="str">
        <f>HYPERLINK("https://www.homestuck.com/1766","John: Proceed.")</f>
        <v>John: Proceed.</v>
      </c>
    </row>
    <row r="548">
      <c r="A548" s="45" t="str">
        <f>HYPERLINK("https://www.homestuck.com/1767","==&gt;")</f>
        <v>==&gt;</v>
      </c>
      <c r="B548" s="77">
        <v>301.0</v>
      </c>
      <c r="C548" s="24" t="s">
        <v>2038</v>
      </c>
      <c r="D548" s="32"/>
    </row>
    <row r="549">
      <c r="A549" s="45" t="str">
        <f>HYPERLINK("https://www.homestuck.com/1768","==&gt;")</f>
        <v>==&gt;</v>
      </c>
    </row>
    <row r="550">
      <c r="A550" s="45" t="str">
        <f>HYPERLINK("https://www.homestuck.com/1769","==&gt;")</f>
        <v>==&gt;</v>
      </c>
    </row>
    <row r="551">
      <c r="A551" s="45" t="str">
        <f>HYPERLINK("https://www.homestuck.com/1770","John: Explore lab.")</f>
        <v>John: Explore lab.</v>
      </c>
      <c r="B551" s="77">
        <v>302.0</v>
      </c>
      <c r="C551" s="24" t="s">
        <v>2039</v>
      </c>
      <c r="D551" s="32"/>
    </row>
    <row r="552">
      <c r="A552" s="45" t="str">
        <f>HYPERLINK("https://www.homestuck.com/1771","John: Explore lab further.")</f>
        <v>John: Explore lab further.</v>
      </c>
    </row>
    <row r="553">
      <c r="A553" s="45" t="str">
        <f>HYPERLINK("https://www.homestuck.com/1772","John: Who cares, just ride the pony already.")</f>
        <v>John: Who cares, just ride the pony already.</v>
      </c>
    </row>
    <row r="554">
      <c r="A554" s="45" t="str">
        <f>HYPERLINK("https://www.homestuck.com/1773","==&gt;")</f>
        <v>==&gt;</v>
      </c>
    </row>
    <row r="555">
      <c r="A555" s="45" t="str">
        <f>HYPERLINK("https://www.homestuck.com/1774","John: But seriously, keep exploring.")</f>
        <v>John: But seriously, keep exploring.</v>
      </c>
      <c r="B555" s="77">
        <v>303.0</v>
      </c>
      <c r="C555" s="24" t="s">
        <v>2040</v>
      </c>
      <c r="D555" s="32"/>
    </row>
    <row r="556">
      <c r="A556" s="45" t="str">
        <f>HYPERLINK("https://www.homestuck.com/1775","John: Put it on.")</f>
        <v>John: Put it on.</v>
      </c>
    </row>
    <row r="557">
      <c r="A557" s="45" t="str">
        <f>HYPERLINK("https://www.homestuck.com/1776","John: Examine nearby station.")</f>
        <v>John: Examine nearby station.</v>
      </c>
    </row>
    <row r="558">
      <c r="A558" s="45" t="str">
        <f>HYPERLINK("https://www.homestuck.com/1777","AR?: Resist urge to ride bro's rocket board.")</f>
        <v>AR?: Resist urge to ride bro's rocket board.</v>
      </c>
      <c r="B558" s="28">
        <v>304.0</v>
      </c>
      <c r="C558" s="24" t="s">
        <v>2041</v>
      </c>
      <c r="D558" s="32"/>
    </row>
    <row r="559">
      <c r="A559" s="45" t="str">
        <f>HYPERLINK("https://www.homestuck.com/1778","AR?: Pop a fucking wheelie.")</f>
        <v>AR?: Pop a fucking wheelie.</v>
      </c>
    </row>
    <row r="560">
      <c r="A560" s="45" t="str">
        <f>HYPERLINK("https://www.homestuck.com/1779","==&gt;")</f>
        <v>==&gt;</v>
      </c>
    </row>
    <row r="561">
      <c r="A561" s="45" t="str">
        <f>HYPERLINK("https://www.homestuck.com/1780","PM?: Prepare to depart for battlefield.")</f>
        <v>PM?: Prepare to depart for battlefield.</v>
      </c>
      <c r="B561" s="23">
        <v>305.0</v>
      </c>
      <c r="C561" s="24" t="s">
        <v>2042</v>
      </c>
      <c r="D561" s="32"/>
    </row>
    <row r="562">
      <c r="A562" s="45" t="str">
        <f>HYPERLINK("https://www.homestuck.com/1781","==&gt;")</f>
        <v>==&gt;</v>
      </c>
    </row>
    <row r="563">
      <c r="A563" s="45" t="str">
        <f>HYPERLINK("https://www.homestuck.com/1782","==&gt;")</f>
        <v>==&gt;</v>
      </c>
    </row>
    <row r="564">
      <c r="A564" s="45" t="str">
        <f>HYPERLINK("https://www.homestuck.com/1783","==&gt;")</f>
        <v>==&gt;</v>
      </c>
    </row>
    <row r="565">
      <c r="A565" s="45" t="str">
        <f>HYPERLINK("https://www.homestuck.com/1784","==&gt;")</f>
        <v>==&gt;</v>
      </c>
    </row>
    <row r="566">
      <c r="A566" s="45" t="str">
        <f>HYPERLINK("https://www.homestuck.com/1785","CD?: Pick PM?'s pocket.")</f>
        <v>CD?: Pick PM?'s pocket.</v>
      </c>
      <c r="B566" s="28">
        <v>306.0</v>
      </c>
      <c r="C566" s="24" t="s">
        <v>2043</v>
      </c>
      <c r="D566" s="32"/>
    </row>
    <row r="567">
      <c r="A567" s="45" t="str">
        <f>HYPERLINK("https://www.homestuck.com/1786","==&gt;")</f>
        <v>==&gt;</v>
      </c>
    </row>
    <row r="568">
      <c r="A568" s="45" t="str">
        <f>HYPERLINK("https://www.homestuck.com/1787","PM?: Depart.")</f>
        <v>PM?: Depart.</v>
      </c>
    </row>
    <row r="569">
      <c r="A569" s="45" t="str">
        <f>HYPERLINK("https://www.homestuck.com/1788","==&gt;")</f>
        <v>==&gt;</v>
      </c>
      <c r="B569" s="28">
        <v>307.0</v>
      </c>
      <c r="C569" s="24" t="s">
        <v>2044</v>
      </c>
      <c r="D569" s="32"/>
    </row>
    <row r="570">
      <c r="A570" s="45" t="str">
        <f>HYPERLINK("https://www.homestuck.com/1789","==&gt;")</f>
        <v>==&gt;</v>
      </c>
    </row>
    <row r="571">
      <c r="A571" s="45" t="str">
        <f>HYPERLINK("https://www.homestuck.com/1790","==&gt;")</f>
        <v>==&gt;</v>
      </c>
      <c r="B571" s="104">
        <v>308.0</v>
      </c>
      <c r="C571" s="24" t="s">
        <v>2045</v>
      </c>
      <c r="D571" s="32"/>
    </row>
    <row r="572">
      <c r="A572" s="45" t="str">
        <f>HYPERLINK("https://www.homestuck.com/1791","==&gt;")</f>
        <v>==&gt;</v>
      </c>
    </row>
    <row r="573">
      <c r="A573" s="45" t="str">
        <f>HYPERLINK("https://www.homestuck.com/1792","==&gt;")</f>
        <v>==&gt;</v>
      </c>
    </row>
    <row r="574">
      <c r="A574" s="45" t="str">
        <f>HYPERLINK("https://www.homestuck.com/1793","==&gt;")</f>
        <v>==&gt;</v>
      </c>
    </row>
    <row r="575">
      <c r="A575" s="45" t="str">
        <f>HYPERLINK("https://www.homestuck.com/1794","==&gt;")</f>
        <v>==&gt;</v>
      </c>
      <c r="B575" s="104">
        <v>309.0</v>
      </c>
      <c r="C575" s="24" t="s">
        <v>2046</v>
      </c>
      <c r="D575" s="32"/>
    </row>
    <row r="576">
      <c r="A576" s="45" t="str">
        <f>HYPERLINK("https://www.homestuck.com/1795","==&gt;")</f>
        <v>==&gt;</v>
      </c>
    </row>
    <row r="577">
      <c r="A577" s="45" t="str">
        <f>HYPERLINK("https://www.homestuck.com/1796","==&gt;")</f>
        <v>==&gt;</v>
      </c>
    </row>
    <row r="578">
      <c r="A578" s="45" t="str">
        <f>HYPERLINK("https://www.homestuck.com/1797","==&gt;")</f>
        <v>==&gt;</v>
      </c>
    </row>
    <row r="579">
      <c r="A579" s="45" t="str">
        <f>HYPERLINK("https://www.homestuck.com/1798","==&gt;")</f>
        <v>==&gt;</v>
      </c>
      <c r="B579" s="104">
        <v>310.0</v>
      </c>
      <c r="C579" s="24" t="s">
        <v>2047</v>
      </c>
      <c r="D579" s="32"/>
    </row>
    <row r="580">
      <c r="A580" s="45" t="str">
        <f>HYPERLINK("https://www.homestuck.com/1799","==&gt;")</f>
        <v>==&gt;</v>
      </c>
    </row>
    <row r="581">
      <c r="A581" s="45" t="str">
        <f>HYPERLINK("https://www.homestuck.com/1800","Meanwhile, in a Timeless Expanse...")</f>
        <v>Meanwhile, in a Timeless Expanse...</v>
      </c>
    </row>
    <row r="582">
      <c r="A582" s="45" t="str">
        <f>HYPERLINK("https://www.homestuck.com/1801","[S] WV?: Rise up.")</f>
        <v>[S] WV?: Rise up.</v>
      </c>
      <c r="B582" s="23">
        <v>311.0</v>
      </c>
      <c r="C582" s="24" t="s">
        <v>2048</v>
      </c>
      <c r="D582" s="32"/>
    </row>
    <row r="583">
      <c r="B583" s="23">
        <v>312.0</v>
      </c>
      <c r="C583" s="24" t="s">
        <v>2049</v>
      </c>
      <c r="D583" s="32"/>
    </row>
    <row r="584">
      <c r="B584" s="23">
        <v>313.0</v>
      </c>
      <c r="C584" s="24" t="s">
        <v>2050</v>
      </c>
      <c r="D584" s="32"/>
    </row>
    <row r="585">
      <c r="B585" s="23">
        <v>314.0</v>
      </c>
      <c r="C585" s="24" t="s">
        <v>2051</v>
      </c>
      <c r="D585" s="32"/>
    </row>
    <row r="586">
      <c r="B586" s="23">
        <v>315.0</v>
      </c>
      <c r="C586" s="24" t="s">
        <v>2052</v>
      </c>
      <c r="D586" s="32"/>
    </row>
    <row r="587">
      <c r="B587" s="23">
        <v>316.0</v>
      </c>
      <c r="C587" s="24" t="s">
        <v>2053</v>
      </c>
      <c r="D587" s="32"/>
    </row>
    <row r="588">
      <c r="B588" s="23">
        <v>317.0</v>
      </c>
      <c r="C588" s="24" t="s">
        <v>2054</v>
      </c>
      <c r="D588" s="32"/>
    </row>
    <row r="589">
      <c r="B589" s="23">
        <v>318.0</v>
      </c>
      <c r="C589" s="24" t="s">
        <v>2055</v>
      </c>
      <c r="D589" s="32"/>
    </row>
    <row r="590">
      <c r="B590" s="23">
        <v>319.0</v>
      </c>
      <c r="C590" s="24" t="s">
        <v>2056</v>
      </c>
      <c r="D590" s="32"/>
    </row>
    <row r="591">
      <c r="B591" s="23">
        <v>320.0</v>
      </c>
      <c r="C591" s="24" t="s">
        <v>2057</v>
      </c>
      <c r="D591" s="32"/>
    </row>
    <row r="592">
      <c r="B592" s="23">
        <v>321.0</v>
      </c>
      <c r="C592" s="24" t="s">
        <v>2058</v>
      </c>
      <c r="D592" s="32"/>
    </row>
    <row r="593">
      <c r="B593" s="23">
        <v>322.0</v>
      </c>
      <c r="C593" s="24" t="s">
        <v>2059</v>
      </c>
      <c r="D593" s="32"/>
    </row>
    <row r="594">
      <c r="B594" s="23">
        <v>323.0</v>
      </c>
      <c r="C594" s="24" t="s">
        <v>2060</v>
      </c>
      <c r="D594" s="32"/>
    </row>
    <row r="595">
      <c r="B595" s="23">
        <v>324.0</v>
      </c>
      <c r="C595" s="116" t="s">
        <v>2061</v>
      </c>
      <c r="D595" s="32"/>
    </row>
    <row r="596">
      <c r="B596" s="23">
        <v>325.0</v>
      </c>
      <c r="C596" s="24" t="s">
        <v>2062</v>
      </c>
      <c r="D596" s="32"/>
    </row>
    <row r="597">
      <c r="B597" s="23">
        <v>326.0</v>
      </c>
      <c r="C597" s="24" t="s">
        <v>2063</v>
      </c>
      <c r="D597" s="32"/>
    </row>
    <row r="598">
      <c r="B598" s="23">
        <v>327.0</v>
      </c>
      <c r="C598" s="24" t="s">
        <v>2064</v>
      </c>
      <c r="D598" s="32"/>
    </row>
    <row r="599">
      <c r="B599" s="23">
        <v>328.0</v>
      </c>
      <c r="C599" s="24" t="s">
        <v>2065</v>
      </c>
      <c r="D599" s="32"/>
    </row>
    <row r="600">
      <c r="B600" s="23">
        <v>329.0</v>
      </c>
      <c r="C600" s="24" t="s">
        <v>2066</v>
      </c>
      <c r="D600" s="32"/>
    </row>
    <row r="601">
      <c r="B601" s="23">
        <v>330.0</v>
      </c>
      <c r="C601" s="24" t="s">
        <v>2067</v>
      </c>
      <c r="D601" s="32"/>
    </row>
    <row r="602" ht="45.0" customHeight="1">
      <c r="A602" s="45" t="str">
        <f>HYPERLINK("https://www.homestuck.com/1802","Rose: Alchemize a whole bunch of cool stuff.")</f>
        <v>Rose: Alchemize a whole bunch of cool stuff.</v>
      </c>
      <c r="B602" s="74">
        <v>331.0</v>
      </c>
      <c r="C602" s="24" t="s">
        <v>2068</v>
      </c>
      <c r="D602" s="32"/>
    </row>
    <row r="603" ht="32.25" customHeight="1">
      <c r="A603" s="45" t="str">
        <f>HYPERLINK("https://www.homestuck.com/1803","Rose: Combine hub and laptop.")</f>
        <v>Rose: Combine hub and laptop.</v>
      </c>
    </row>
    <row r="604">
      <c r="A604" s="45" t="str">
        <f>HYPERLINK("https://www.homestuck.com/1804","Rose: Combine bronzed vacuum and umbrella.")</f>
        <v>Rose: Combine bronzed vacuum and umbrella.</v>
      </c>
      <c r="B604" s="74">
        <v>332.0</v>
      </c>
      <c r="C604" s="24" t="s">
        <v>2069</v>
      </c>
      <c r="D604" s="32"/>
    </row>
    <row r="605">
      <c r="A605" s="45" t="str">
        <f>HYPERLINK("https://www.homestuck.com/1805","Rose: Combine salamander and eldritch plush.")</f>
        <v>Rose: Combine salamander and eldritch plush.</v>
      </c>
    </row>
    <row r="606">
      <c r="A606" s="45" t="str">
        <f>HYPERLINK("https://www.homestuck.com/1806","Rose: Combine ink bottle and Gushers.")</f>
        <v>Rose: Combine ink bottle and Gushers.</v>
      </c>
      <c r="B606" s="74">
        <v>333.0</v>
      </c>
      <c r="C606" s="24" t="s">
        <v>2070</v>
      </c>
      <c r="D606" s="32"/>
    </row>
    <row r="607">
      <c r="A607" s="45" t="str">
        <f>HYPERLINK("https://www.homestuck.com/1807","Rose: Combine hubtop and hair band.")</f>
        <v>Rose: Combine hubtop and hair band.</v>
      </c>
    </row>
    <row r="608">
      <c r="A608" s="45" t="str">
        <f>HYPERLINK("https://www.homestuck.com/1808","Rose: Combine magnetic W and bottle of vodka.")</f>
        <v>Rose: Combine magnetic W and bottle of vodka.</v>
      </c>
      <c r="B608" s="74">
        <v>334.0</v>
      </c>
      <c r="C608" s="24" t="s">
        <v>2071</v>
      </c>
      <c r="D608" s="32"/>
    </row>
    <row r="609">
      <c r="A609" s="45" t="str">
        <f>HYPERLINK("https://www.homestuck.com/1809","Rose: Combine wizard statue and ball of yarn.")</f>
        <v>Rose: Combine wizard statue and ball of yarn.</v>
      </c>
    </row>
    <row r="610">
      <c r="A610" s="45" t="str">
        <f>HYPERLINK("https://www.homestuck.com/1810","Rose: Combine wizard statue and knitting needles.")</f>
        <v>Rose: Combine wizard statue and knitting needles.</v>
      </c>
      <c r="B610" s="74">
        <v>335.0</v>
      </c>
      <c r="C610" s="24" t="s">
        <v>2072</v>
      </c>
      <c r="D610" s="32"/>
    </row>
    <row r="611">
      <c r="A611" s="45" t="str">
        <f>HYPERLINK("https://www.homestuck.com/1811","Rose: Combine knittings and velvet pillow and squiddle shirt")</f>
        <v>Rose: Combine knittings and velvet pillow and squiddle shirt</v>
      </c>
    </row>
    <row r="612">
      <c r="A612" s="45" t="str">
        <f>HYPERLINK("https://www.homestuck.com/1812","Rose: Combine needlewands and grimoire.")</f>
        <v>Rose: Combine needlewands and grimoire.</v>
      </c>
      <c r="B612" s="74">
        <v>336.0</v>
      </c>
      <c r="C612" s="24" t="s">
        <v>2073</v>
      </c>
      <c r="D612" s="32"/>
    </row>
    <row r="613">
      <c r="A613" s="45" t="str">
        <f>HYPERLINK("https://www.homestuck.com/1813","==&gt;")</f>
        <v>==&gt;</v>
      </c>
      <c r="B613" s="74">
        <v>337.0</v>
      </c>
      <c r="C613" s="24" t="s">
        <v>2074</v>
      </c>
      <c r="D613" s="32"/>
    </row>
    <row r="614">
      <c r="A614" s="45" t="str">
        <f>HYPERLINK("https://www.homestuck.com/1814","==&gt;")</f>
        <v>==&gt;</v>
      </c>
    </row>
    <row r="615">
      <c r="A615" s="45" t="str">
        <f>HYPERLINK("https://www.homestuck.com/1815","Rose: Aggrieve encroaching malefactors.")</f>
        <v>Rose: Aggrieve encroaching malefactors.</v>
      </c>
      <c r="B615" s="74">
        <v>338.0</v>
      </c>
      <c r="C615" s="24" t="s">
        <v>2075</v>
      </c>
      <c r="D615" s="32"/>
    </row>
    <row r="616">
      <c r="A616" s="45" t="str">
        <f>HYPERLINK("https://www.homestuck.com/1816","==&gt;")</f>
        <v>==&gt;</v>
      </c>
    </row>
    <row r="617" ht="32.25" customHeight="1">
      <c r="A617" s="45" t="str">
        <f>HYPERLINK("https://www.homestuck.com/1817","Jade: Build.")</f>
        <v>Jade: Build.</v>
      </c>
      <c r="B617" s="104">
        <v>339.0</v>
      </c>
      <c r="C617" s="24" t="s">
        <v>2076</v>
      </c>
      <c r="D617" s="32"/>
    </row>
    <row r="618" ht="32.25" customHeight="1">
      <c r="A618" s="45" t="str">
        <f>HYPERLINK("https://www.homestuck.com/1818","==&gt;")</f>
        <v>==&gt;</v>
      </c>
    </row>
    <row r="619">
      <c r="A619" s="45" t="str">
        <f>HYPERLINK("https://www.homestuck.com/1819","==&gt;")</f>
        <v>==&gt;</v>
      </c>
      <c r="B619" s="104">
        <v>340.0</v>
      </c>
      <c r="C619" s="24" t="s">
        <v>2077</v>
      </c>
      <c r="D619" s="32"/>
    </row>
    <row r="620">
      <c r="A620" s="45" t="str">
        <f>HYPERLINK("https://www.homestuck.com/1820","Dave: Wake up and jam.")</f>
        <v>Dave: Wake up and jam.</v>
      </c>
    </row>
    <row r="621">
      <c r="A621" s="45" t="str">
        <f>HYPERLINK("https://www.homestuck.com/1821","Dave: Combine sunglasses and iPhone.")</f>
        <v>Dave: Combine sunglasses and iPhone.</v>
      </c>
      <c r="B621" s="80">
        <v>341.0</v>
      </c>
      <c r="C621" s="24" t="s">
        <v>2078</v>
      </c>
      <c r="D621" s="32"/>
    </row>
    <row r="622">
      <c r="A622" s="45" t="str">
        <f>HYPERLINK("https://www.homestuck.com/1822","Dave: Combine timetables and computer.")</f>
        <v>Dave: Combine timetables and computer.</v>
      </c>
    </row>
    <row r="623">
      <c r="A623" s="45" t="str">
        <f>HYPERLINK("https://www.homestuck.com/1823","Dave: Combine puppet tux + smuppet.")</f>
        <v>Dave: Combine puppet tux + smuppet.</v>
      </c>
      <c r="B623" s="80">
        <v>342.0</v>
      </c>
      <c r="C623" s="24" t="s">
        <v>2079</v>
      </c>
      <c r="D623" s="32"/>
    </row>
    <row r="624">
      <c r="A624" s="45" t="str">
        <f>HYPERLINK("https://www.homestuck.com/1824","Dave: Combine broken Caledscratch and ruby contraband.")</f>
        <v>Dave: Combine broken Caledscratch and ruby contraband.</v>
      </c>
    </row>
    <row r="625">
      <c r="A625" s="45" t="str">
        <f>HYPERLINK("https://www.homestuck.com/1825","Dave: Preview item with holopad.")</f>
        <v>Dave: Preview item with holopad.</v>
      </c>
      <c r="B625" s="80">
        <v>343.0</v>
      </c>
      <c r="C625" s="24" t="s">
        <v>2080</v>
      </c>
      <c r="D625" s="32"/>
    </row>
    <row r="626">
      <c r="A626" s="45" t="str">
        <f>HYPERLINK("https://www.homestuck.com/1826","Dave: Combine whole Caledscratch and ruby contraband.")</f>
        <v>Dave: Combine whole Caledscratch and ruby contraband.</v>
      </c>
    </row>
    <row r="627">
      <c r="A627" s="45" t="str">
        <f>HYPERLINK("https://www.homestuck.com/1827","Dave: Combine shitty sword and Hella Jeff drawing.")</f>
        <v>Dave: Combine shitty sword and Hella Jeff drawing.</v>
      </c>
      <c r="B627" s="80">
        <v>344.0</v>
      </c>
      <c r="C627" s="24" t="s">
        <v>2081</v>
      </c>
      <c r="D627" s="32"/>
    </row>
    <row r="628">
      <c r="A628" s="45" t="str">
        <f>HYPERLINK("https://www.homestuck.com/1828","Dave: Combine Snoop Dogg photo and mini A/C and Caledscratch")</f>
        <v>Dave: Combine Snoop Dogg photo and mini A/C and Caledscratch</v>
      </c>
      <c r="B628" s="80">
        <v>345.0</v>
      </c>
      <c r="C628" s="24" t="s">
        <v>2082</v>
      </c>
      <c r="D628" s="32"/>
    </row>
    <row r="629">
      <c r="A629" s="45" t="str">
        <f>HYPERLINK("https://www.homestuck.com/1829","Dave: Combine skateboard and Hella Jeff drawing.")</f>
        <v>Dave: Combine skateboard and Hella Jeff drawing.</v>
      </c>
      <c r="B629" s="80">
        <v>346.0</v>
      </c>
      <c r="C629" s="24" t="s">
        <v>2083</v>
      </c>
      <c r="D629" s="32"/>
    </row>
    <row r="630">
      <c r="A630" s="45" t="str">
        <f>HYPERLINK("https://www.homestuck.com/1830","==&gt;")</f>
        <v>==&gt;</v>
      </c>
    </row>
    <row r="631">
      <c r="A631" s="45" t="str">
        <f>HYPERLINK("https://www.homestuck.com/1831","Dave: Make another one.")</f>
        <v>Dave: Make another one.</v>
      </c>
      <c r="B631" s="80">
        <v>347.0</v>
      </c>
      <c r="C631" s="24" t="s">
        <v>2084</v>
      </c>
      <c r="D631" s="32"/>
    </row>
    <row r="632">
      <c r="A632" s="45" t="str">
        <f>HYPERLINK("https://www.homestuck.com/1832","Dave: Combine Gamebro Magazine and timetables.")</f>
        <v>Dave: Combine Gamebro Magazine and timetables.</v>
      </c>
    </row>
    <row r="633">
      <c r="A633" s="45" t="str">
        <f>HYPERLINK("https://www.homestuck.com/1833","Dave: Combine batarang + Midnight Crew poster.")</f>
        <v>Dave: Combine batarang + Midnight Crew poster.</v>
      </c>
      <c r="B633" s="80">
        <v>348.0</v>
      </c>
      <c r="C633" s="24" t="s">
        <v>2085</v>
      </c>
      <c r="D633" s="32"/>
    </row>
    <row r="634">
      <c r="A634" s="45" t="str">
        <f>HYPERLINK("https://www.homestuck.com/1834","Dave: Combine plush puppet tux + Midnight Crew poster.")</f>
        <v>Dave: Combine plush puppet tux + Midnight Crew poster.</v>
      </c>
    </row>
    <row r="635">
      <c r="A635" s="45" t="str">
        <f>HYPERLINK("https://www.homestuck.com/1835","Dave: Combine plush puppet tux + Felt poster.")</f>
        <v>Dave: Combine plush puppet tux + Felt poster.</v>
      </c>
      <c r="B635" s="80">
        <v>349.0</v>
      </c>
      <c r="C635" s="24" t="s">
        <v>2086</v>
      </c>
      <c r="D635" s="32"/>
    </row>
    <row r="636">
      <c r="A636" s="45" t="str">
        <f>HYPERLINK("https://www.homestuck.com/1836","Dave: Combine smuppet and Felt poster.")</f>
        <v>Dave: Combine smuppet and Felt poster.</v>
      </c>
    </row>
    <row r="637">
      <c r="A637" s="45" t="str">
        <f>HYPERLINK("https://www.homestuck.com/1837","Dave: Combine dead things in amber &amp;&amp; smuppet.")</f>
        <v>Dave: Combine dead things in amber &amp;&amp; smuppet.</v>
      </c>
      <c r="B637" s="80">
        <v>350.0</v>
      </c>
      <c r="C637" s="24" t="s">
        <v>2087</v>
      </c>
      <c r="D637" s="32"/>
    </row>
    <row r="638">
      <c r="A638" s="45" t="str">
        <f>HYPERLINK("https://www.homestuck.com/1838","Dave: Combine dead things in amber || smuppet.")</f>
        <v>Dave: Combine dead things in amber || smuppet.</v>
      </c>
    </row>
    <row r="639">
      <c r="A639" s="45" t="str">
        <f>HYPERLINK("https://www.homestuck.com/1839","Dave: Combine fetus in a jar and Mr. T puppet.")</f>
        <v>Dave: Combine fetus in a jar and Mr. T puppet.</v>
      </c>
      <c r="B639" s="80">
        <v>351.0</v>
      </c>
      <c r="C639" s="24" t="s">
        <v>2088</v>
      </c>
      <c r="D639" s="32"/>
    </row>
    <row r="640">
      <c r="A640" s="45" t="str">
        <f>HYPERLINK("https://www.homestuck.com/1840","==&gt;")</f>
        <v>==&gt;</v>
      </c>
    </row>
    <row r="641" ht="32.25" customHeight="1">
      <c r="A641" s="45" t="str">
        <f>HYPERLINK("https://www.homestuck.com/1841","Dave: Combine camera and captchalogue card.")</f>
        <v>Dave: Combine camera and captchalogue card.</v>
      </c>
      <c r="B641" s="80">
        <v>352.0</v>
      </c>
      <c r="C641" s="24" t="s">
        <v>2089</v>
      </c>
      <c r="D641" s="32"/>
    </row>
    <row r="642" ht="32.25" customHeight="1">
      <c r="A642" s="45" t="str">
        <f>HYPERLINK("https://www.homestuck.com/1842","Dave: Take photo of self.")</f>
        <v>Dave: Take photo of self.</v>
      </c>
    </row>
    <row r="643">
      <c r="A643" s="45" t="str">
        <f>HYPERLINK("https://www.homestuck.com/1843","Dave: Combine fetus in a jar and self portrait photo.")</f>
        <v>Dave: Combine fetus in a jar and self portrait photo.</v>
      </c>
      <c r="B643" s="80">
        <v>353.0</v>
      </c>
      <c r="C643" s="24" t="s">
        <v>2090</v>
      </c>
      <c r="D643" s="32"/>
    </row>
    <row r="644">
      <c r="A644" s="45" t="str">
        <f>HYPERLINK("https://www.homestuck.com/1844","Dave: Captcharoid the hologram of your own brain.")</f>
        <v>Dave: Captcharoid the hologram of your own brain.</v>
      </c>
    </row>
    <row r="645">
      <c r="A645" s="45" t="str">
        <f>HYPERLINK("https://www.homestuck.com/1845","Dave: Combine brain and SBaHJ drawing and captcharoid camera")</f>
        <v>Dave: Combine brain and SBaHJ drawing and captcharoid camera</v>
      </c>
      <c r="B645" s="80">
        <v>354.0</v>
      </c>
      <c r="C645" s="24" t="s">
        <v>2091</v>
      </c>
      <c r="D645" s="32"/>
    </row>
    <row r="646">
      <c r="A646" s="45" t="str">
        <f>HYPERLINK("https://www.homestuck.com/1846","Dave: Try it out.")</f>
        <v>Dave: Try it out.</v>
      </c>
    </row>
    <row r="647">
      <c r="B647" s="80">
        <v>355.0</v>
      </c>
      <c r="C647" s="24" t="s">
        <v>2092</v>
      </c>
      <c r="D647" s="32"/>
    </row>
    <row r="648">
      <c r="A648" s="45" t="str">
        <f>HYPERLINK("https://www.homestuck.com/1847","==&gt;")</f>
        <v>==&gt;</v>
      </c>
    </row>
    <row r="649">
      <c r="A649" s="45" t="str">
        <f>HYPERLINK("https://www.homestuck.com/1848","Dave: Make copies of Rose's journals.")</f>
        <v>Dave: Make copies of Rose's journals.</v>
      </c>
      <c r="B649" s="80">
        <v>356.0</v>
      </c>
      <c r="C649" s="24" t="s">
        <v>2093</v>
      </c>
      <c r="D649" s="32"/>
    </row>
    <row r="650">
      <c r="A650" s="45" t="str">
        <f>HYPERLINK("https://www.homestuck.com/1849","Dave: Take a look.")</f>
        <v>Dave: Take a look.</v>
      </c>
    </row>
    <row r="651" ht="19.5" customHeight="1">
      <c r="A651" s="45" t="str">
        <f>HYPERLINK("https://www.homestuck.com/1850","Dave: Read it.")</f>
        <v>Dave: Read it.</v>
      </c>
      <c r="B651" s="80">
        <v>357.0</v>
      </c>
      <c r="C651" s="24" t="s">
        <v>2094</v>
      </c>
      <c r="D651" s="32"/>
    </row>
    <row r="652" ht="19.5" customHeight="1">
      <c r="A652" s="45" t="str">
        <f>HYPERLINK("https://www.homestuck.com/1851","==&gt;")</f>
        <v>==&gt;</v>
      </c>
    </row>
    <row r="653" ht="51.75" customHeight="1">
      <c r="A653" s="45" t="str">
        <f>HYPERLINK("https://www.homestuck.com/1852","Dave: Read Complacency of the Learned.")</f>
        <v>Dave: Read Complacency of the Learned.</v>
      </c>
      <c r="B653" s="80">
        <v>358.0</v>
      </c>
      <c r="C653" s="24" t="s">
        <v>2095</v>
      </c>
      <c r="D653" s="25" t="s">
        <v>2096</v>
      </c>
    </row>
    <row r="654" ht="64.5" customHeight="1">
      <c r="B654" s="80">
        <v>359.0</v>
      </c>
      <c r="C654" s="24" t="s">
        <v>2097</v>
      </c>
      <c r="D654" s="25"/>
    </row>
    <row r="655">
      <c r="A655" s="45" t="str">
        <f>HYPERLINK("https://www.homestuck.com/1853","==&gt;")</f>
        <v>==&gt;</v>
      </c>
      <c r="B655" s="80">
        <v>360.0</v>
      </c>
      <c r="C655" s="24" t="s">
        <v>2098</v>
      </c>
      <c r="D655" s="32"/>
    </row>
    <row r="656">
      <c r="A656" s="45" t="str">
        <f>HYPERLINK("https://www.homestuck.com/1854","Dave: Go get a bookmark.")</f>
        <v>Dave: Go get a bookmark.</v>
      </c>
    </row>
    <row r="657">
      <c r="A657" s="45" t="str">
        <f>HYPERLINK("https://www.homestuck.com/1855","==&gt;")</f>
        <v>==&gt;</v>
      </c>
    </row>
    <row r="658" ht="32.25" customHeight="1">
      <c r="A658" s="45" t="str">
        <f>HYPERLINK("https://www.homestuck.com/1856","Dave: Check on Rose.")</f>
        <v>Dave: Check on Rose.</v>
      </c>
      <c r="B658" s="80">
        <v>361.0</v>
      </c>
      <c r="C658" s="24" t="s">
        <v>2099</v>
      </c>
      <c r="D658" s="32"/>
    </row>
    <row r="659" ht="32.25" customHeight="1">
      <c r="A659" s="45" t="str">
        <f>HYPERLINK("https://www.homestuck.com/1857","Dave: Pester.")</f>
        <v>Dave: Pester.</v>
      </c>
    </row>
    <row r="660" ht="17.25" customHeight="1">
      <c r="B660" s="80">
        <v>362.0</v>
      </c>
      <c r="C660" s="24" t="s">
        <v>2100</v>
      </c>
      <c r="D660" s="32"/>
    </row>
    <row r="661">
      <c r="A661" s="45" t="str">
        <f>HYPERLINK("https://www.homestuck.com/1858","Davesprite: Also pester.")</f>
        <v>Davesprite: Also pester.</v>
      </c>
      <c r="B661" s="112">
        <v>363.0</v>
      </c>
      <c r="C661" s="24" t="s">
        <v>2101</v>
      </c>
      <c r="D661" s="32"/>
    </row>
    <row r="662">
      <c r="B662" s="112">
        <v>364.0</v>
      </c>
      <c r="C662" s="24" t="s">
        <v>2102</v>
      </c>
      <c r="D662" s="32"/>
    </row>
    <row r="663">
      <c r="A663" s="45" t="str">
        <f>HYPERLINK("https://www.homestuck.com/1859","==&gt;")</f>
        <v>==&gt;</v>
      </c>
    </row>
    <row r="664">
      <c r="A664" s="45" t="str">
        <f>HYPERLINK("https://www.homestuck.com/1860","==&gt;")</f>
        <v>==&gt;</v>
      </c>
    </row>
    <row r="665">
      <c r="A665" s="45" t="str">
        <f>HYPERLINK("https://www.homestuck.com/1861","Dave: Chill with Davesprite.")</f>
        <v>Dave: Chill with Davesprite.</v>
      </c>
      <c r="B665" s="80">
        <v>365.0</v>
      </c>
      <c r="C665" s="24" t="s">
        <v>2103</v>
      </c>
      <c r="D665" s="32"/>
    </row>
    <row r="666">
      <c r="A666" s="45" t="str">
        <f>HYPERLINK("https://www.homestuck.com/1862","==&gt;")</f>
        <v>==&gt;</v>
      </c>
    </row>
    <row r="667">
      <c r="A667" s="45" t="str">
        <f>HYPERLINK("https://www.homestuck.com/1863","Dave: Go back in time and stop the thief.")</f>
        <v>Dave: Go back in time and stop the thief.</v>
      </c>
      <c r="B667" s="80">
        <v>366.0</v>
      </c>
      <c r="C667" s="24" t="s">
        <v>2104</v>
      </c>
      <c r="D667" s="32"/>
    </row>
    <row r="668">
      <c r="A668" s="45" t="str">
        <f>HYPERLINK("https://www.homestuck.com/1864","Dave: Throw yourself out the window.")</f>
        <v>Dave: Throw yourself out the window.</v>
      </c>
    </row>
    <row r="669">
      <c r="A669" s="45" t="str">
        <f>HYPERLINK("https://www.homestuck.com/1865","John: Press a button on the control panel.")</f>
        <v>John: Press a button on the control panel.</v>
      </c>
      <c r="B669" s="77">
        <v>367.0</v>
      </c>
      <c r="C669" s="24" t="s">
        <v>2105</v>
      </c>
      <c r="D669" s="32"/>
    </row>
    <row r="670">
      <c r="A670" s="45" t="str">
        <f>HYPERLINK("https://www.homestuck.com/1866","John: Examine monitor.")</f>
        <v>John: Examine monitor.</v>
      </c>
    </row>
    <row r="671">
      <c r="A671" s="45" t="str">
        <f>HYPERLINK("https://www.homestuck.com/1867","John: Zoom in.")</f>
        <v>John: Zoom in.</v>
      </c>
      <c r="B671" s="77">
        <v>368.0</v>
      </c>
      <c r="C671" s="24" t="s">
        <v>2106</v>
      </c>
      <c r="D671" s="32"/>
    </row>
    <row r="672">
      <c r="A672" s="45" t="str">
        <f>HYPERLINK("https://www.homestuck.com/1868","==&gt;")</f>
        <v>==&gt;</v>
      </c>
    </row>
    <row r="673">
      <c r="A673" s="45" t="str">
        <f>HYPERLINK("https://www.homestuck.com/1869","==&gt;")</f>
        <v>==&gt;</v>
      </c>
      <c r="B673" s="77">
        <v>369.0</v>
      </c>
      <c r="C673" s="24" t="s">
        <v>2107</v>
      </c>
      <c r="D673" s="32"/>
    </row>
    <row r="674">
      <c r="A674" s="45" t="str">
        <f>HYPERLINK("https://www.homestuck.com/1870","John: Press blue button.")</f>
        <v>John: Press blue button.</v>
      </c>
    </row>
    <row r="675">
      <c r="A675" s="45" t="str">
        <f>HYPERLINK("https://www.homestuck.com/1871","==&gt;")</f>
        <v>==&gt;</v>
      </c>
    </row>
    <row r="676">
      <c r="B676" s="77">
        <v>370.0</v>
      </c>
      <c r="C676" s="24" t="s">
        <v>2108</v>
      </c>
      <c r="D676" s="32"/>
    </row>
    <row r="677">
      <c r="A677" s="45" t="str">
        <f>HYPERLINK("https://www.homestuck.com/1872","==&gt;")</f>
        <v>==&gt;</v>
      </c>
    </row>
    <row r="678">
      <c r="B678" s="77">
        <v>371.0</v>
      </c>
      <c r="C678" s="24" t="s">
        <v>2109</v>
      </c>
      <c r="D678" s="32"/>
    </row>
    <row r="679">
      <c r="A679" s="45" t="str">
        <f>HYPERLINK("https://www.homestuck.com/1873","John: =&gt; SWITCH 4")</f>
        <v>John: =&gt; SWITCH 4</v>
      </c>
    </row>
    <row r="680">
      <c r="A680" s="45" t="str">
        <f>HYPERLINK("https://www.homestuck.com/1874","John: Zoom in.")</f>
        <v>John: Zoom in.</v>
      </c>
    </row>
    <row r="681">
      <c r="B681" s="77">
        <v>372.0</v>
      </c>
      <c r="C681" s="24" t="s">
        <v>2110</v>
      </c>
      <c r="D681" s="32"/>
    </row>
    <row r="682">
      <c r="A682" s="45" t="str">
        <f>HYPERLINK("https://www.homestuck.com/1875","==&gt;")</f>
        <v>==&gt;</v>
      </c>
    </row>
    <row r="683">
      <c r="A683" s="45" t="str">
        <f>HYPERLINK("https://www.homestuck.com/1876","John: Press blue button.")</f>
        <v>John: Press blue button.</v>
      </c>
    </row>
    <row r="684">
      <c r="B684" s="77">
        <v>373.0</v>
      </c>
      <c r="C684" s="24" t="s">
        <v>2111</v>
      </c>
      <c r="D684" s="32"/>
    </row>
    <row r="685">
      <c r="A685" s="45" t="str">
        <f>HYPERLINK("https://www.homestuck.com/1877","John: =&gt; SWITCH 3")</f>
        <v>John: =&gt; SWITCH 3</v>
      </c>
    </row>
    <row r="686">
      <c r="A686" s="45" t="str">
        <f>HYPERLINK("https://www.homestuck.com/1878","John: Zoom in.")</f>
        <v>John: Zoom in.</v>
      </c>
      <c r="B686" s="77">
        <v>374.0</v>
      </c>
      <c r="C686" s="24" t="s">
        <v>2112</v>
      </c>
      <c r="D686" s="32"/>
    </row>
    <row r="687">
      <c r="A687" s="45" t="str">
        <f>HYPERLINK("https://www.homestuck.com/1879","==&gt;")</f>
        <v>==&gt;</v>
      </c>
    </row>
    <row r="688">
      <c r="A688" s="45" t="str">
        <f>HYPERLINK("https://www.homestuck.com/1880","John: Press blue button.")</f>
        <v>John: Press blue button.</v>
      </c>
    </row>
    <row r="689">
      <c r="B689" s="77">
        <v>375.0</v>
      </c>
      <c r="C689" s="24" t="s">
        <v>2113</v>
      </c>
      <c r="D689" s="32"/>
    </row>
    <row r="690">
      <c r="A690" s="45" t="str">
        <f>HYPERLINK("https://www.homestuck.com/1881","John: =&gt; SWITCH 2")</f>
        <v>John: =&gt; SWITCH 2</v>
      </c>
    </row>
    <row r="691">
      <c r="A691" s="45" t="str">
        <f>HYPERLINK("https://www.homestuck.com/1882","John: Zoom in.")</f>
        <v>John: Zoom in.</v>
      </c>
      <c r="B691" s="77">
        <v>376.0</v>
      </c>
      <c r="C691" s="24" t="s">
        <v>2114</v>
      </c>
      <c r="D691" s="32"/>
    </row>
    <row r="692">
      <c r="B692" s="77">
        <v>377.0</v>
      </c>
      <c r="C692" s="24" t="s">
        <v>2115</v>
      </c>
    </row>
    <row r="693">
      <c r="A693" s="45" t="str">
        <f>HYPERLINK("https://www.homestuck.com/1883","==&gt;")</f>
        <v>==&gt;</v>
      </c>
    </row>
    <row r="694">
      <c r="A694" s="45" t="str">
        <f>HYPERLINK("https://www.homestuck.com/1884","==&gt;")</f>
        <v>==&gt;</v>
      </c>
    </row>
    <row r="695">
      <c r="B695" s="77">
        <v>378.0</v>
      </c>
      <c r="C695" s="24" t="s">
        <v>2116</v>
      </c>
      <c r="D695" s="32"/>
    </row>
    <row r="696">
      <c r="A696" s="45" t="str">
        <f>HYPERLINK("https://www.homestuck.com/1885","==&gt;")</f>
        <v>==&gt;</v>
      </c>
    </row>
    <row r="697">
      <c r="A697" s="45" t="str">
        <f>HYPERLINK("https://www.homestuck.com/1886","John: Press blue button.")</f>
        <v>John: Press blue button.</v>
      </c>
    </row>
    <row r="698" ht="30.75" customHeight="1">
      <c r="B698" s="77">
        <v>379.0</v>
      </c>
      <c r="C698" s="24" t="s">
        <v>2117</v>
      </c>
      <c r="D698" s="32"/>
    </row>
    <row r="699" ht="30.75" customHeight="1">
      <c r="A699" s="45" t="str">
        <f>HYPERLINK("https://www.homestuck.com/1887","==&gt;")</f>
        <v>==&gt;</v>
      </c>
    </row>
    <row r="700">
      <c r="A700" s="45" t="str">
        <f>HYPERLINK("https://www.homestuck.com/1888","John: There's one more button to push.")</f>
        <v>John: There's one more button to push.</v>
      </c>
      <c r="B700" s="77">
        <v>380.0</v>
      </c>
      <c r="C700" s="24" t="s">
        <v>2118</v>
      </c>
      <c r="D700" s="32"/>
    </row>
    <row r="701">
      <c r="A701" s="45" t="str">
        <f>HYPERLINK("https://www.homestuck.com/1889","==&gt;")</f>
        <v>==&gt;</v>
      </c>
    </row>
    <row r="702">
      <c r="A702" s="45" t="str">
        <f>HYPERLINK("https://www.homestuck.com/1890","==&gt;")</f>
        <v>==&gt;</v>
      </c>
      <c r="B702" s="77">
        <v>381.0</v>
      </c>
      <c r="C702" s="24" t="s">
        <v>2119</v>
      </c>
      <c r="D702" s="32"/>
    </row>
    <row r="703">
      <c r="A703" s="45" t="str">
        <f>HYPERLINK("https://www.homestuck.com/1891","John: Scale echeladder.")</f>
        <v>John: Scale echeladder.</v>
      </c>
    </row>
    <row r="704">
      <c r="A704" s="45" t="str">
        <f>HYPERLINK("https://www.homestuck.com/1892","==&gt;")</f>
        <v>==&gt;</v>
      </c>
    </row>
    <row r="705">
      <c r="A705" s="45" t="str">
        <f>HYPERLINK("https://www.homestuck.com/1893","==&gt;")</f>
        <v>==&gt;</v>
      </c>
      <c r="B705" s="77">
        <v>382.0</v>
      </c>
      <c r="C705" s="24" t="s">
        <v>2120</v>
      </c>
      <c r="D705" s="32"/>
    </row>
    <row r="706">
      <c r="A706" s="45" t="str">
        <f>HYPERLINK("https://www.homestuck.com/1894","==&gt;")</f>
        <v>==&gt;</v>
      </c>
    </row>
    <row r="707">
      <c r="A707" s="45" t="str">
        <f>HYPERLINK("https://www.homestuck.com/1895","Navigating the veil nearby...")</f>
        <v>Navigating the veil nearby...</v>
      </c>
    </row>
    <row r="708">
      <c r="A708" s="45" t="str">
        <f>HYPERLINK("https://www.homestuck.com/1896","==&gt;")</f>
        <v>==&gt;</v>
      </c>
      <c r="B708" s="77">
        <v>383.0</v>
      </c>
      <c r="C708" s="24" t="s">
        <v>2121</v>
      </c>
      <c r="D708" s="32"/>
    </row>
    <row r="709">
      <c r="A709" s="45" t="str">
        <f>HYPERLINK("https://www.homestuck.com/1897","==&gt;")</f>
        <v>==&gt;</v>
      </c>
    </row>
    <row r="710">
      <c r="A710" s="45" t="str">
        <f>HYPERLINK("https://www.homestuck.com/1898","==&gt;")</f>
        <v>==&gt;</v>
      </c>
    </row>
    <row r="711">
      <c r="A711" s="45" t="str">
        <f>HYPERLINK("https://www.homestuck.com/1899","==&gt;")</f>
        <v>==&gt;</v>
      </c>
    </row>
    <row r="712">
      <c r="B712" s="77">
        <v>384.0</v>
      </c>
      <c r="C712" s="24" t="s">
        <v>2122</v>
      </c>
      <c r="D712" s="32"/>
    </row>
    <row r="713">
      <c r="A713" s="45" t="str">
        <f>HYPERLINK("https://www.homestuck.com/1900","==&gt;")</f>
        <v>==&gt;</v>
      </c>
    </row>
    <row r="714">
      <c r="A714" s="45" t="str">
        <f>HYPERLINK("https://www.homestuck.com/1901","==&gt;")</f>
        <v>==&gt;</v>
      </c>
    </row>
    <row r="715">
      <c r="A715" s="45" t="str">
        <f>HYPERLINK("https://www.homestuck.com/1902","==&gt;")</f>
        <v>==&gt;</v>
      </c>
    </row>
    <row r="716">
      <c r="A716" s="45" t="str">
        <f>HYPERLINK("https://www.homestuck.com/1903","CG: Troll John.")</f>
        <v>CG: Troll John.</v>
      </c>
      <c r="B716" s="117">
        <v>385.0</v>
      </c>
      <c r="C716" s="24" t="s">
        <v>2123</v>
      </c>
      <c r="D716" s="32"/>
    </row>
    <row r="717">
      <c r="B717" s="117">
        <v>386.0</v>
      </c>
      <c r="C717" s="24" t="s">
        <v>2124</v>
      </c>
      <c r="D717" s="32"/>
    </row>
    <row r="718">
      <c r="B718" s="117">
        <v>387.0</v>
      </c>
      <c r="C718" s="24" t="s">
        <v>2125</v>
      </c>
      <c r="D718" s="32"/>
    </row>
    <row r="719">
      <c r="B719" s="117">
        <v>388.0</v>
      </c>
      <c r="C719" s="24" t="s">
        <v>2126</v>
      </c>
      <c r="D719" s="32"/>
    </row>
    <row r="720">
      <c r="A720" s="45" t="str">
        <f>HYPERLINK("https://www.homestuck.com/1904","John: Tend to little pink monkeys.")</f>
        <v>John: Tend to little pink monkeys.</v>
      </c>
      <c r="B720" s="77">
        <v>389.0</v>
      </c>
      <c r="C720" s="24" t="s">
        <v>2127</v>
      </c>
      <c r="D720" s="32"/>
    </row>
    <row r="721">
      <c r="A721" s="45" t="str">
        <f>HYPERLINK("https://www.homestuck.com/1905","==&gt;")</f>
        <v>==&gt;</v>
      </c>
    </row>
    <row r="722">
      <c r="A722" s="45" t="str">
        <f>HYPERLINK("https://www.homestuck.com/1906","==&gt;")</f>
        <v>==&gt;</v>
      </c>
    </row>
    <row r="723">
      <c r="A723" s="45" t="str">
        <f>HYPERLINK("https://www.homestuck.com/1907","John: Get trolled by CG again.")</f>
        <v>John: Get trolled by CG again.</v>
      </c>
      <c r="B723" s="77">
        <v>390.0</v>
      </c>
      <c r="C723" s="24" t="s">
        <v>2128</v>
      </c>
      <c r="D723" s="32"/>
    </row>
    <row r="724" ht="38.25" customHeight="1">
      <c r="B724" s="77">
        <v>391.0</v>
      </c>
      <c r="C724" s="24" t="s">
        <v>2129</v>
      </c>
      <c r="D724" s="32"/>
    </row>
    <row r="725" ht="38.25" customHeight="1">
      <c r="A725" s="45" t="str">
        <f>HYPERLINK("https://www.homestuck.com/1908","==&gt;")</f>
        <v>==&gt;</v>
      </c>
    </row>
    <row r="726">
      <c r="A726" s="45" t="str">
        <f>HYPERLINK("https://www.homestuck.com/1909","AR?: Shred.")</f>
        <v>AR?: Shred.</v>
      </c>
      <c r="B726" s="28">
        <v>392.0</v>
      </c>
      <c r="C726" s="24" t="s">
        <v>2130</v>
      </c>
      <c r="D726" s="32"/>
    </row>
    <row r="727">
      <c r="A727" s="45" t="str">
        <f>HYPERLINK("https://www.homestuck.com/1910","==&gt;")</f>
        <v>==&gt;</v>
      </c>
    </row>
    <row r="728" ht="46.5" customHeight="1">
      <c r="A728" s="45" t="str">
        <f>HYPERLINK("https://www.homestuck.com/1911","AR?: Go in.")</f>
        <v>AR?: Go in.</v>
      </c>
      <c r="B728" s="28">
        <v>393.0</v>
      </c>
      <c r="C728" s="24" t="s">
        <v>2131</v>
      </c>
      <c r="D728" s="32"/>
    </row>
    <row r="729" ht="46.5" customHeight="1">
      <c r="A729" s="45" t="str">
        <f>HYPERLINK("https://www.homestuck.com/1912","AR?: Go down.")</f>
        <v>AR?: Go down.</v>
      </c>
    </row>
    <row r="730">
      <c r="A730" s="45" t="str">
        <f>HYPERLINK("https://www.homestuck.com/1913","AR?: Search premises.")</f>
        <v>AR?: Search premises.</v>
      </c>
      <c r="B730" s="28">
        <v>394.0</v>
      </c>
      <c r="C730" s="24" t="s">
        <v>2132</v>
      </c>
      <c r="D730" s="32"/>
    </row>
    <row r="731">
      <c r="A731" s="45" t="str">
        <f>HYPERLINK("https://www.homestuck.com/1914","AR?: Examine equipment.")</f>
        <v>AR?: Examine equipment.</v>
      </c>
    </row>
    <row r="732" ht="21.75" customHeight="1">
      <c r="A732" s="45" t="str">
        <f>HYPERLINK("https://www.homestuck.com/1915","==&gt;")</f>
        <v>==&gt;</v>
      </c>
    </row>
    <row r="733">
      <c r="A733" s="45" t="str">
        <f>HYPERLINK("https://www.homestuck.com/1916","==&gt;")</f>
        <v>==&gt;</v>
      </c>
      <c r="B733" s="28">
        <v>395.0</v>
      </c>
      <c r="C733" s="24" t="s">
        <v>2133</v>
      </c>
      <c r="D733" s="32"/>
    </row>
    <row r="734">
      <c r="A734" s="45" t="str">
        <f>HYPERLINK("https://www.homestuck.com/1917","==&gt;")</f>
        <v>==&gt;</v>
      </c>
    </row>
    <row r="735">
      <c r="A735" s="45" t="str">
        <f>HYPERLINK("https://www.homestuck.com/1918","==&gt;")</f>
        <v>==&gt;</v>
      </c>
      <c r="B735" s="28">
        <v>396.0</v>
      </c>
      <c r="C735" s="24" t="s">
        <v>2134</v>
      </c>
      <c r="D735" s="32"/>
    </row>
    <row r="736">
      <c r="A736" s="45" t="str">
        <f>HYPERLINK("https://www.homestuck.com/1919","==&gt;")</f>
        <v>==&gt;</v>
      </c>
    </row>
    <row r="737">
      <c r="A737" s="45" t="str">
        <f>HYPERLINK("https://www.homestuck.com/1920","==&gt;")</f>
        <v>==&gt;</v>
      </c>
    </row>
    <row r="738" ht="18.75" customHeight="1">
      <c r="A738" s="45" t="str">
        <f>HYPERLINK("https://www.homestuck.com/1921","==&gt;")</f>
        <v>==&gt;</v>
      </c>
      <c r="B738" s="28">
        <v>397.0</v>
      </c>
      <c r="C738" s="24" t="s">
        <v>2135</v>
      </c>
      <c r="D738" s="32"/>
    </row>
    <row r="739" ht="18.75" customHeight="1">
      <c r="A739" s="45" t="str">
        <f>HYPERLINK("https://www.homestuck.com/1922","AR?: Fast forward.")</f>
        <v>AR?: Fast forward.</v>
      </c>
    </row>
    <row r="740" ht="19.5" customHeight="1">
      <c r="A740" s="45" t="str">
        <f>HYPERLINK("https://www.homestuck.com/1923","==&gt;")</f>
        <v>==&gt;</v>
      </c>
      <c r="B740" s="28">
        <v>398.0</v>
      </c>
      <c r="C740" s="24" t="s">
        <v>2136</v>
      </c>
      <c r="D740" s="32"/>
    </row>
    <row r="741" ht="19.5" customHeight="1">
      <c r="A741" s="45" t="str">
        <f>HYPERLINK("https://www.homestuck.com/1924","==&gt;")</f>
        <v>==&gt;</v>
      </c>
    </row>
    <row r="742" ht="17.25" customHeight="1">
      <c r="A742" s="45" t="str">
        <f>HYPERLINK("https://www.homestuck.com/1925","==&gt;")</f>
        <v>==&gt;</v>
      </c>
      <c r="B742" s="28">
        <v>399.0</v>
      </c>
      <c r="C742" s="24" t="s">
        <v>2137</v>
      </c>
      <c r="D742" s="32"/>
    </row>
    <row r="743" ht="17.25" customHeight="1">
      <c r="A743" s="45" t="str">
        <f>HYPERLINK("https://www.homestuck.com/1926","==&gt;")</f>
        <v>==&gt;</v>
      </c>
    </row>
    <row r="744" ht="17.25" customHeight="1">
      <c r="A744" s="45" t="str">
        <f>HYPERLINK("https://www.homestuck.com/1927","==&gt;")</f>
        <v>==&gt;</v>
      </c>
    </row>
    <row r="745">
      <c r="A745" s="45" t="str">
        <f>HYPERLINK("https://www.homestuck.com/1928","==&gt;")</f>
        <v>==&gt;</v>
      </c>
      <c r="B745" s="77">
        <v>400.0</v>
      </c>
      <c r="C745" s="24" t="s">
        <v>2138</v>
      </c>
      <c r="D745" s="32"/>
    </row>
    <row r="746" ht="24.75" customHeight="1">
      <c r="A746" s="45" t="str">
        <f>HYPERLINK("https://www.homestuck.com/1929","John: Get trolled by CG in sane and linear manner.")</f>
        <v>John: Get trolled by CG in sane and linear manner.</v>
      </c>
    </row>
    <row r="747" ht="38.25" customHeight="1">
      <c r="B747" s="77">
        <v>401.0</v>
      </c>
      <c r="C747" s="24" t="s">
        <v>2139</v>
      </c>
      <c r="D747" s="32"/>
    </row>
    <row r="748" ht="38.25" customHeight="1">
      <c r="A748" s="45" t="str">
        <f>HYPERLINK("https://www.homestuck.com/1930","==&gt;")</f>
        <v>==&gt;</v>
      </c>
    </row>
    <row r="749">
      <c r="B749" s="77">
        <v>402.0</v>
      </c>
      <c r="C749" s="24" t="s">
        <v>2140</v>
      </c>
      <c r="D749" s="32"/>
    </row>
    <row r="750" ht="32.25" customHeight="1">
      <c r="B750" s="77">
        <v>403.0</v>
      </c>
      <c r="C750" s="24" t="s">
        <v>2141</v>
      </c>
      <c r="D750" s="32"/>
    </row>
    <row r="751" ht="32.25" customHeight="1">
      <c r="A751" s="45" t="str">
        <f>HYPERLINK("https://www.homestuck.com/1931","[S] John: Reunite with your loving wife and daughter.")</f>
        <v>[S] John: Reunite with your loving wife and daughter.</v>
      </c>
    </row>
    <row r="752">
      <c r="B752" s="77">
        <v>404.0</v>
      </c>
      <c r="C752" s="24" t="s">
        <v>2142</v>
      </c>
      <c r="D752" s="32"/>
    </row>
    <row r="753">
      <c r="B753" s="77">
        <v>405.0</v>
      </c>
      <c r="C753" s="24" t="s">
        <v>2143</v>
      </c>
      <c r="D753" s="32"/>
    </row>
    <row r="754">
      <c r="B754" s="77">
        <v>406.0</v>
      </c>
      <c r="C754" s="24" t="s">
        <v>2144</v>
      </c>
      <c r="D754" s="32"/>
    </row>
    <row r="755">
      <c r="B755" s="77">
        <v>407.0</v>
      </c>
      <c r="C755" s="24" t="s">
        <v>2145</v>
      </c>
      <c r="D755" s="32"/>
    </row>
    <row r="756">
      <c r="B756" s="77">
        <v>408.0</v>
      </c>
      <c r="C756" s="24" t="s">
        <v>2146</v>
      </c>
      <c r="D756" s="32"/>
    </row>
    <row r="757">
      <c r="B757" s="77">
        <v>409.0</v>
      </c>
      <c r="C757" s="24" t="s">
        <v>2147</v>
      </c>
      <c r="D757" s="32"/>
    </row>
    <row r="758">
      <c r="B758" s="77">
        <v>410.0</v>
      </c>
      <c r="C758" s="24" t="s">
        <v>2148</v>
      </c>
      <c r="D758" s="32"/>
    </row>
    <row r="759">
      <c r="B759" s="77">
        <v>411.0</v>
      </c>
      <c r="C759" s="24" t="s">
        <v>2149</v>
      </c>
      <c r="D759" s="32"/>
    </row>
    <row r="760">
      <c r="B760" s="77">
        <v>412.0</v>
      </c>
      <c r="C760" s="24" t="s">
        <v>2150</v>
      </c>
      <c r="D760" s="32"/>
    </row>
    <row r="761">
      <c r="B761" s="77">
        <v>413.0</v>
      </c>
      <c r="C761" s="24" t="s">
        <v>2151</v>
      </c>
      <c r="D761" s="32"/>
    </row>
    <row r="762" ht="33.75" customHeight="1">
      <c r="A762" s="45" t="str">
        <f>HYPERLINK("https://www.homestuck.com/1932","END OF ACT 4")</f>
        <v>END OF ACT 4</v>
      </c>
      <c r="B762" s="77">
        <v>414.0</v>
      </c>
      <c r="C762" s="24" t="s">
        <v>2152</v>
      </c>
      <c r="D762" s="32"/>
    </row>
    <row r="763" ht="33.75" customHeight="1">
      <c r="A763" s="45" t="str">
        <f>HYPERLINK("https://www.homestuck.com/1933","==&gt;")</f>
        <v>==&gt;</v>
      </c>
    </row>
    <row r="764" ht="25.5" customHeight="1">
      <c r="A764" s="45" t="str">
        <f>HYPERLINK("https://www.homestuck.com/1934","==&gt;")</f>
        <v>==&gt;</v>
      </c>
      <c r="B764" s="80">
        <v>415.0</v>
      </c>
      <c r="C764" s="24" t="s">
        <v>2153</v>
      </c>
      <c r="D764" s="32"/>
    </row>
    <row r="765" ht="25.5" customHeight="1">
      <c r="A765" s="45" t="str">
        <f>HYPERLINK("https://www.homestuck.com/1935","Dave: Get trolled by GC.")</f>
        <v>Dave: Get trolled by GC.</v>
      </c>
    </row>
    <row r="766">
      <c r="B766" s="80">
        <v>416.0</v>
      </c>
      <c r="C766" s="24" t="s">
        <v>2154</v>
      </c>
      <c r="D766" s="32"/>
    </row>
    <row r="767">
      <c r="B767" s="80">
        <v>417.0</v>
      </c>
      <c r="C767" s="24" t="s">
        <v>2155</v>
      </c>
      <c r="D767" s="32"/>
    </row>
    <row r="768">
      <c r="A768" s="45" t="str">
        <f>HYPERLINK("https://www.homestuck.com/1936","Jade: Get trolled by AT.")</f>
        <v>Jade: Get trolled by AT.</v>
      </c>
    </row>
    <row r="769">
      <c r="B769" s="104">
        <v>418.0</v>
      </c>
      <c r="C769" s="24" t="s">
        <v>2156</v>
      </c>
      <c r="D769" s="32"/>
    </row>
    <row r="770">
      <c r="B770" s="104">
        <v>419.0</v>
      </c>
      <c r="C770" s="24" t="s">
        <v>2157</v>
      </c>
      <c r="D770" s="32"/>
    </row>
    <row r="771" ht="21.0" customHeight="1">
      <c r="B771" s="104">
        <v>420.0</v>
      </c>
      <c r="C771" s="24" t="s">
        <v>2158</v>
      </c>
      <c r="D771" s="32"/>
    </row>
    <row r="772" ht="21.0" customHeight="1">
      <c r="A772" s="45" t="str">
        <f>HYPERLINK("https://www.homestuck.com/1937","==&gt;")</f>
        <v>==&gt;</v>
      </c>
    </row>
    <row r="773">
      <c r="A773" s="45" t="str">
        <f>HYPERLINK("https://www.homestuck.com/1938","Rose: Get trolled by GA.")</f>
        <v>Rose: Get trolled by GA.</v>
      </c>
      <c r="B773" s="74">
        <v>421.0</v>
      </c>
      <c r="C773" s="24" t="s">
        <v>2159</v>
      </c>
      <c r="D773" s="32"/>
    </row>
    <row r="774">
      <c r="A774" s="45" t="str">
        <f>HYPERLINK("https://www.homestuck.com/1939","Dave: Keep getting trolled by GC.")</f>
        <v>Dave: Keep getting trolled by GC.</v>
      </c>
      <c r="B774" s="80">
        <v>422.0</v>
      </c>
      <c r="C774" s="24" t="s">
        <v>2160</v>
      </c>
      <c r="D774" s="32"/>
    </row>
    <row r="775">
      <c r="B775" s="80">
        <v>423.0</v>
      </c>
      <c r="C775" s="24" t="s">
        <v>2161</v>
      </c>
      <c r="D775" s="32"/>
    </row>
    <row r="776" ht="31.5" customHeight="1">
      <c r="B776" s="80">
        <v>424.0</v>
      </c>
      <c r="C776" s="113" t="s">
        <v>2162</v>
      </c>
      <c r="D776" s="32"/>
    </row>
    <row r="777" ht="31.5" customHeight="1">
      <c r="A777" s="45" t="str">
        <f>HYPERLINK("https://www.homestuck.com/1940","[S] Descend")</f>
        <v>[S] Descend</v>
      </c>
    </row>
    <row r="778">
      <c r="B778" s="23">
        <v>425.0</v>
      </c>
      <c r="C778" s="24" t="s">
        <v>2163</v>
      </c>
      <c r="D778" s="32"/>
    </row>
    <row r="779">
      <c r="B779" s="23">
        <v>426.0</v>
      </c>
      <c r="C779" s="24" t="s">
        <v>2164</v>
      </c>
      <c r="D779" s="32"/>
    </row>
    <row r="780">
      <c r="B780" s="23">
        <v>427.0</v>
      </c>
      <c r="C780" s="24" t="s">
        <v>2165</v>
      </c>
      <c r="D780" s="32"/>
    </row>
    <row r="781">
      <c r="B781" s="23">
        <v>428.0</v>
      </c>
      <c r="C781" s="24" t="s">
        <v>2166</v>
      </c>
      <c r="D781" s="32"/>
    </row>
    <row r="782">
      <c r="B782" s="23">
        <v>429.0</v>
      </c>
      <c r="C782" s="24" t="s">
        <v>2167</v>
      </c>
      <c r="D782" s="32"/>
    </row>
    <row r="783">
      <c r="B783" s="23">
        <v>430.0</v>
      </c>
      <c r="C783" s="24" t="s">
        <v>2168</v>
      </c>
      <c r="D783" s="32"/>
    </row>
    <row r="784">
      <c r="B784" s="23">
        <v>431.0</v>
      </c>
      <c r="C784" s="24" t="s">
        <v>2169</v>
      </c>
      <c r="D784" s="32"/>
    </row>
    <row r="785">
      <c r="B785" s="23">
        <v>432.0</v>
      </c>
      <c r="C785" s="24" t="s">
        <v>2170</v>
      </c>
      <c r="D785" s="32"/>
    </row>
    <row r="786">
      <c r="B786" s="23">
        <v>433.0</v>
      </c>
      <c r="C786" s="24" t="s">
        <v>2171</v>
      </c>
      <c r="D786" s="32"/>
    </row>
    <row r="787">
      <c r="B787" s="23">
        <v>434.0</v>
      </c>
      <c r="C787" s="24" t="s">
        <v>2172</v>
      </c>
      <c r="D787" s="32"/>
    </row>
    <row r="788">
      <c r="B788" s="23">
        <v>435.0</v>
      </c>
      <c r="C788" s="24" t="s">
        <v>2173</v>
      </c>
      <c r="D788" s="32"/>
    </row>
    <row r="789">
      <c r="B789" s="23">
        <v>436.0</v>
      </c>
      <c r="C789" s="24" t="s">
        <v>2174</v>
      </c>
      <c r="D789" s="32"/>
    </row>
    <row r="790">
      <c r="B790" s="23">
        <v>437.0</v>
      </c>
      <c r="C790" s="24" t="s">
        <v>2175</v>
      </c>
      <c r="D790" s="32"/>
    </row>
    <row r="791">
      <c r="B791" s="23">
        <v>438.0</v>
      </c>
      <c r="C791" s="24" t="s">
        <v>2176</v>
      </c>
      <c r="D791" s="32"/>
    </row>
    <row r="792">
      <c r="B792" s="23">
        <v>439.0</v>
      </c>
      <c r="C792" s="24" t="s">
        <v>2177</v>
      </c>
      <c r="D792" s="32"/>
    </row>
    <row r="793">
      <c r="B793" s="23">
        <v>440.0</v>
      </c>
      <c r="C793" s="24" t="s">
        <v>2178</v>
      </c>
      <c r="D793" s="25"/>
    </row>
    <row r="794">
      <c r="B794" s="23">
        <v>441.0</v>
      </c>
      <c r="C794" s="24" t="s">
        <v>2179</v>
      </c>
      <c r="D794" s="32"/>
    </row>
    <row r="795">
      <c r="B795" s="23">
        <v>442.0</v>
      </c>
      <c r="C795" s="24" t="s">
        <v>2180</v>
      </c>
      <c r="D795" s="32"/>
    </row>
    <row r="796">
      <c r="B796" s="23">
        <v>443.0</v>
      </c>
      <c r="C796" s="24" t="s">
        <v>2181</v>
      </c>
      <c r="D796" s="32"/>
    </row>
    <row r="797">
      <c r="B797" s="23">
        <v>444.0</v>
      </c>
      <c r="C797" s="24" t="s">
        <v>2182</v>
      </c>
      <c r="D797" s="32"/>
    </row>
    <row r="798">
      <c r="B798" s="23">
        <v>445.0</v>
      </c>
      <c r="C798" s="24" t="s">
        <v>2183</v>
      </c>
      <c r="D798" s="32"/>
    </row>
    <row r="799">
      <c r="B799" s="23">
        <v>446.0</v>
      </c>
      <c r="C799" s="24" t="s">
        <v>2184</v>
      </c>
      <c r="D799" s="32"/>
    </row>
    <row r="800">
      <c r="B800" s="23">
        <v>447.0</v>
      </c>
      <c r="C800" s="24" t="s">
        <v>2185</v>
      </c>
      <c r="D800" s="32"/>
    </row>
    <row r="801">
      <c r="B801" s="23">
        <v>448.0</v>
      </c>
      <c r="C801" s="24" t="s">
        <v>2186</v>
      </c>
      <c r="D801" s="32"/>
    </row>
    <row r="802">
      <c r="B802" s="23">
        <v>449.0</v>
      </c>
      <c r="C802" s="24" t="s">
        <v>2187</v>
      </c>
      <c r="D802" s="32"/>
    </row>
    <row r="803">
      <c r="B803" s="23">
        <v>450.0</v>
      </c>
      <c r="C803" s="24" t="s">
        <v>2188</v>
      </c>
      <c r="D803" s="32"/>
    </row>
    <row r="804">
      <c r="B804" s="23">
        <v>451.0</v>
      </c>
      <c r="C804" s="24" t="s">
        <v>2189</v>
      </c>
      <c r="D804" s="32"/>
    </row>
    <row r="805">
      <c r="B805" s="23">
        <v>452.0</v>
      </c>
      <c r="C805" s="24" t="s">
        <v>2190</v>
      </c>
      <c r="D805" s="32"/>
    </row>
    <row r="806">
      <c r="B806" s="23">
        <v>453.0</v>
      </c>
      <c r="C806" s="24" t="s">
        <v>2191</v>
      </c>
      <c r="D806" s="32"/>
    </row>
    <row r="807">
      <c r="B807" s="23">
        <v>454.0</v>
      </c>
      <c r="C807" s="24" t="s">
        <v>2192</v>
      </c>
      <c r="D807" s="32"/>
    </row>
    <row r="808">
      <c r="B808" s="23">
        <v>455.0</v>
      </c>
      <c r="C808" s="24" t="s">
        <v>2193</v>
      </c>
      <c r="D808" s="32"/>
    </row>
    <row r="809">
      <c r="B809" s="23">
        <v>456.0</v>
      </c>
      <c r="C809" s="24" t="s">
        <v>2194</v>
      </c>
      <c r="D809" s="32"/>
    </row>
    <row r="810">
      <c r="B810" s="23">
        <v>457.0</v>
      </c>
      <c r="C810" s="24" t="s">
        <v>2195</v>
      </c>
      <c r="D810" s="32"/>
    </row>
    <row r="811">
      <c r="B811" s="23">
        <v>458.0</v>
      </c>
      <c r="C811" s="24" t="s">
        <v>2196</v>
      </c>
      <c r="D811" s="32"/>
    </row>
    <row r="812">
      <c r="B812" s="23">
        <v>459.0</v>
      </c>
      <c r="C812" s="24" t="s">
        <v>2197</v>
      </c>
      <c r="D812" s="32"/>
    </row>
    <row r="813">
      <c r="B813" s="23">
        <v>460.0</v>
      </c>
      <c r="C813" s="24" t="s">
        <v>2198</v>
      </c>
      <c r="D813" s="32"/>
    </row>
    <row r="814">
      <c r="B814" s="23">
        <v>461.0</v>
      </c>
      <c r="C814" s="24" t="s">
        <v>2199</v>
      </c>
      <c r="D814" s="32"/>
    </row>
    <row r="815">
      <c r="B815" s="23">
        <v>462.0</v>
      </c>
      <c r="C815" s="24" t="s">
        <v>2200</v>
      </c>
      <c r="D815" s="32"/>
    </row>
    <row r="816">
      <c r="B816" s="23">
        <v>463.0</v>
      </c>
      <c r="C816" s="113" t="s">
        <v>2201</v>
      </c>
      <c r="D816" s="32"/>
    </row>
    <row r="817">
      <c r="B817" s="23">
        <v>464.0</v>
      </c>
      <c r="C817" s="24" t="s">
        <v>2202</v>
      </c>
      <c r="D817" s="32"/>
    </row>
    <row r="818">
      <c r="B818" s="23">
        <v>465.0</v>
      </c>
      <c r="C818" s="24" t="s">
        <v>2203</v>
      </c>
      <c r="D818" s="32"/>
    </row>
    <row r="819">
      <c r="B819" s="23">
        <v>466.0</v>
      </c>
      <c r="C819" s="24" t="s">
        <v>2204</v>
      </c>
      <c r="D819" s="32"/>
    </row>
    <row r="820">
      <c r="B820" s="23">
        <v>467.0</v>
      </c>
      <c r="C820" s="24" t="s">
        <v>2205</v>
      </c>
      <c r="D820" s="32"/>
    </row>
    <row r="821">
      <c r="A821" s="45" t="str">
        <f>HYPERLINK("https://www.homestuck.com/1941","==&gt;")</f>
        <v>==&gt;</v>
      </c>
      <c r="B821" s="23">
        <v>468.0</v>
      </c>
      <c r="C821" s="24" t="s">
        <v>2206</v>
      </c>
      <c r="D821" s="32"/>
    </row>
    <row r="822">
      <c r="B822" s="23">
        <v>469.0</v>
      </c>
      <c r="C822" s="24" t="s">
        <v>2207</v>
      </c>
      <c r="D822" s="32"/>
    </row>
  </sheetData>
  <mergeCells count="798">
    <mergeCell ref="B61:B62"/>
    <mergeCell ref="C61:C62"/>
    <mergeCell ref="D61:D62"/>
    <mergeCell ref="B63:B64"/>
    <mergeCell ref="C63:C64"/>
    <mergeCell ref="D63:D64"/>
    <mergeCell ref="B65:B66"/>
    <mergeCell ref="C65:C66"/>
    <mergeCell ref="D65:D66"/>
    <mergeCell ref="A66:A68"/>
    <mergeCell ref="B68:B69"/>
    <mergeCell ref="C68:C69"/>
    <mergeCell ref="D68:D69"/>
    <mergeCell ref="A70:A72"/>
    <mergeCell ref="A2:A5"/>
    <mergeCell ref="B2:B5"/>
    <mergeCell ref="D3:D5"/>
    <mergeCell ref="A6:A32"/>
    <mergeCell ref="B33:B35"/>
    <mergeCell ref="C33:C35"/>
    <mergeCell ref="D33:D35"/>
    <mergeCell ref="C42:C44"/>
    <mergeCell ref="D42:D44"/>
    <mergeCell ref="B36:B38"/>
    <mergeCell ref="C36:C38"/>
    <mergeCell ref="D36:D38"/>
    <mergeCell ref="B39:B41"/>
    <mergeCell ref="C39:C41"/>
    <mergeCell ref="D39:D41"/>
    <mergeCell ref="B42:B44"/>
    <mergeCell ref="C53:C54"/>
    <mergeCell ref="D53:D54"/>
    <mergeCell ref="B46:B49"/>
    <mergeCell ref="C46:C49"/>
    <mergeCell ref="D46:D49"/>
    <mergeCell ref="B50:B52"/>
    <mergeCell ref="C50:C52"/>
    <mergeCell ref="D50:D52"/>
    <mergeCell ref="B53:B54"/>
    <mergeCell ref="B55:B57"/>
    <mergeCell ref="C55:C57"/>
    <mergeCell ref="D55:D57"/>
    <mergeCell ref="A57:A58"/>
    <mergeCell ref="B58:B60"/>
    <mergeCell ref="C58:C60"/>
    <mergeCell ref="D58:D60"/>
    <mergeCell ref="A73:A75"/>
    <mergeCell ref="B76:B77"/>
    <mergeCell ref="C76:C77"/>
    <mergeCell ref="D76:D77"/>
    <mergeCell ref="B78:B79"/>
    <mergeCell ref="C78:C79"/>
    <mergeCell ref="D78:D79"/>
    <mergeCell ref="B96:B97"/>
    <mergeCell ref="B98:B99"/>
    <mergeCell ref="B100:B102"/>
    <mergeCell ref="B103:B104"/>
    <mergeCell ref="B105:B106"/>
    <mergeCell ref="B107:B109"/>
    <mergeCell ref="B110:B112"/>
    <mergeCell ref="B115:B116"/>
    <mergeCell ref="B117:B120"/>
    <mergeCell ref="B121:B122"/>
    <mergeCell ref="B123:B124"/>
    <mergeCell ref="B125:B127"/>
    <mergeCell ref="B128:B130"/>
    <mergeCell ref="B132:B133"/>
    <mergeCell ref="B135:B136"/>
    <mergeCell ref="B137:B138"/>
    <mergeCell ref="B139:B140"/>
    <mergeCell ref="B141:B142"/>
    <mergeCell ref="B143:B145"/>
    <mergeCell ref="B146:B149"/>
    <mergeCell ref="B150:B151"/>
    <mergeCell ref="B152:B158"/>
    <mergeCell ref="B159:B160"/>
    <mergeCell ref="B161:B162"/>
    <mergeCell ref="B163:B165"/>
    <mergeCell ref="B166:B168"/>
    <mergeCell ref="B169:B172"/>
    <mergeCell ref="B173:B175"/>
    <mergeCell ref="B194:B196"/>
    <mergeCell ref="B197:B198"/>
    <mergeCell ref="B199:B200"/>
    <mergeCell ref="B202:B204"/>
    <mergeCell ref="B205:B207"/>
    <mergeCell ref="B208:B209"/>
    <mergeCell ref="B210:B212"/>
    <mergeCell ref="B213:B214"/>
    <mergeCell ref="B176:B177"/>
    <mergeCell ref="B179:B181"/>
    <mergeCell ref="B182:B184"/>
    <mergeCell ref="B185:B187"/>
    <mergeCell ref="B188:B189"/>
    <mergeCell ref="B190:B191"/>
    <mergeCell ref="B192:B193"/>
    <mergeCell ref="D94:D95"/>
    <mergeCell ref="D96:D97"/>
    <mergeCell ref="D98:D99"/>
    <mergeCell ref="D100:D102"/>
    <mergeCell ref="D103:D104"/>
    <mergeCell ref="D105:D106"/>
    <mergeCell ref="D107:D109"/>
    <mergeCell ref="D110:D112"/>
    <mergeCell ref="D115:D116"/>
    <mergeCell ref="D117:D120"/>
    <mergeCell ref="D121:D122"/>
    <mergeCell ref="D123:D124"/>
    <mergeCell ref="D125:D127"/>
    <mergeCell ref="D128:D130"/>
    <mergeCell ref="D150:D151"/>
    <mergeCell ref="D152:D158"/>
    <mergeCell ref="D132:D133"/>
    <mergeCell ref="D135:D136"/>
    <mergeCell ref="D137:D138"/>
    <mergeCell ref="D139:D140"/>
    <mergeCell ref="D141:D142"/>
    <mergeCell ref="D143:D145"/>
    <mergeCell ref="D146:D149"/>
    <mergeCell ref="B80:B81"/>
    <mergeCell ref="C80:C81"/>
    <mergeCell ref="D80:D81"/>
    <mergeCell ref="A81:A82"/>
    <mergeCell ref="C82:C83"/>
    <mergeCell ref="D82:D83"/>
    <mergeCell ref="A83:A84"/>
    <mergeCell ref="C84:C85"/>
    <mergeCell ref="D84:D85"/>
    <mergeCell ref="C86:C87"/>
    <mergeCell ref="D86:D87"/>
    <mergeCell ref="C88:C89"/>
    <mergeCell ref="D88:D89"/>
    <mergeCell ref="D92:D93"/>
    <mergeCell ref="B82:B83"/>
    <mergeCell ref="B84:B85"/>
    <mergeCell ref="B86:B87"/>
    <mergeCell ref="B88:B89"/>
    <mergeCell ref="A90:A91"/>
    <mergeCell ref="B92:B93"/>
    <mergeCell ref="B94:B95"/>
    <mergeCell ref="C92:C93"/>
    <mergeCell ref="C94:C95"/>
    <mergeCell ref="C96:C97"/>
    <mergeCell ref="C98:C99"/>
    <mergeCell ref="C100:C102"/>
    <mergeCell ref="C103:C104"/>
    <mergeCell ref="C105:C106"/>
    <mergeCell ref="C107:C109"/>
    <mergeCell ref="C110:C112"/>
    <mergeCell ref="C115:C116"/>
    <mergeCell ref="C117:C120"/>
    <mergeCell ref="A120:A121"/>
    <mergeCell ref="C121:C122"/>
    <mergeCell ref="A124:A125"/>
    <mergeCell ref="A127:A128"/>
    <mergeCell ref="C123:C124"/>
    <mergeCell ref="C125:C127"/>
    <mergeCell ref="C128:C130"/>
    <mergeCell ref="C132:C133"/>
    <mergeCell ref="C135:C136"/>
    <mergeCell ref="C137:C138"/>
    <mergeCell ref="C139:C140"/>
    <mergeCell ref="C141:C142"/>
    <mergeCell ref="C143:C145"/>
    <mergeCell ref="C146:C149"/>
    <mergeCell ref="C150:C151"/>
    <mergeCell ref="C152:C158"/>
    <mergeCell ref="C159:C160"/>
    <mergeCell ref="D159:D160"/>
    <mergeCell ref="B223:B224"/>
    <mergeCell ref="C223:C224"/>
    <mergeCell ref="B225:B226"/>
    <mergeCell ref="C225:C226"/>
    <mergeCell ref="C202:C204"/>
    <mergeCell ref="C205:C207"/>
    <mergeCell ref="C208:C209"/>
    <mergeCell ref="C210:C212"/>
    <mergeCell ref="C213:C214"/>
    <mergeCell ref="B219:B220"/>
    <mergeCell ref="C219:C220"/>
    <mergeCell ref="C350:C351"/>
    <mergeCell ref="D350:D351"/>
    <mergeCell ref="C352:C354"/>
    <mergeCell ref="D352:D354"/>
    <mergeCell ref="C356:C357"/>
    <mergeCell ref="D356:D357"/>
    <mergeCell ref="D359:D360"/>
    <mergeCell ref="C359:C360"/>
    <mergeCell ref="C362:C363"/>
    <mergeCell ref="D362:D363"/>
    <mergeCell ref="C383:C384"/>
    <mergeCell ref="D383:D384"/>
    <mergeCell ref="C386:C387"/>
    <mergeCell ref="D386:D387"/>
    <mergeCell ref="C286:C287"/>
    <mergeCell ref="D286:D287"/>
    <mergeCell ref="C288:C289"/>
    <mergeCell ref="D288:D289"/>
    <mergeCell ref="C290:C291"/>
    <mergeCell ref="D290:D291"/>
    <mergeCell ref="D293:D294"/>
    <mergeCell ref="C293:C294"/>
    <mergeCell ref="C296:C297"/>
    <mergeCell ref="D296:D297"/>
    <mergeCell ref="C299:C300"/>
    <mergeCell ref="D299:D300"/>
    <mergeCell ref="C303:C304"/>
    <mergeCell ref="D303:D304"/>
    <mergeCell ref="C305:C306"/>
    <mergeCell ref="D305:D306"/>
    <mergeCell ref="C309:C311"/>
    <mergeCell ref="D309:D311"/>
    <mergeCell ref="C312:C313"/>
    <mergeCell ref="D312:D313"/>
    <mergeCell ref="D314:D315"/>
    <mergeCell ref="C314:C315"/>
    <mergeCell ref="C318:C319"/>
    <mergeCell ref="D318:D319"/>
    <mergeCell ref="C323:C325"/>
    <mergeCell ref="D323:D325"/>
    <mergeCell ref="C326:C328"/>
    <mergeCell ref="D326:D328"/>
    <mergeCell ref="C329:C330"/>
    <mergeCell ref="D329:D330"/>
    <mergeCell ref="C331:C333"/>
    <mergeCell ref="D331:D333"/>
    <mergeCell ref="C334:C336"/>
    <mergeCell ref="D334:D336"/>
    <mergeCell ref="D337:D339"/>
    <mergeCell ref="C337:C339"/>
    <mergeCell ref="C340:C343"/>
    <mergeCell ref="D340:D343"/>
    <mergeCell ref="C345:C346"/>
    <mergeCell ref="D345:D346"/>
    <mergeCell ref="C348:C349"/>
    <mergeCell ref="D348:D349"/>
    <mergeCell ref="D398:D399"/>
    <mergeCell ref="D402:D403"/>
    <mergeCell ref="D441:D443"/>
    <mergeCell ref="D445:D448"/>
    <mergeCell ref="D450:D451"/>
    <mergeCell ref="D452:D453"/>
    <mergeCell ref="D454:D455"/>
    <mergeCell ref="D456:D457"/>
    <mergeCell ref="D460:D462"/>
    <mergeCell ref="D463:D464"/>
    <mergeCell ref="D465:D466"/>
    <mergeCell ref="D471:D473"/>
    <mergeCell ref="D474:D477"/>
    <mergeCell ref="D478:D480"/>
    <mergeCell ref="D481:D482"/>
    <mergeCell ref="D484:D486"/>
    <mergeCell ref="C388:C389"/>
    <mergeCell ref="D388:D389"/>
    <mergeCell ref="C390:C391"/>
    <mergeCell ref="D390:D391"/>
    <mergeCell ref="C392:C393"/>
    <mergeCell ref="D392:D393"/>
    <mergeCell ref="D396:D397"/>
    <mergeCell ref="C396:C397"/>
    <mergeCell ref="C398:C399"/>
    <mergeCell ref="C402:C403"/>
    <mergeCell ref="C404:C405"/>
    <mergeCell ref="D404:D405"/>
    <mergeCell ref="C406:C407"/>
    <mergeCell ref="D406:D407"/>
    <mergeCell ref="C409:C412"/>
    <mergeCell ref="D409:D412"/>
    <mergeCell ref="C413:C414"/>
    <mergeCell ref="D413:D414"/>
    <mergeCell ref="C419:C420"/>
    <mergeCell ref="D419:D420"/>
    <mergeCell ref="D438:D440"/>
    <mergeCell ref="C438:C440"/>
    <mergeCell ref="C441:C443"/>
    <mergeCell ref="C445:C448"/>
    <mergeCell ref="C450:C451"/>
    <mergeCell ref="C452:C453"/>
    <mergeCell ref="C454:C455"/>
    <mergeCell ref="C456:C457"/>
    <mergeCell ref="C484:C486"/>
    <mergeCell ref="C488:C489"/>
    <mergeCell ref="C490:C491"/>
    <mergeCell ref="C460:C462"/>
    <mergeCell ref="C463:C464"/>
    <mergeCell ref="C465:C466"/>
    <mergeCell ref="C471:C473"/>
    <mergeCell ref="C474:C477"/>
    <mergeCell ref="C478:C480"/>
    <mergeCell ref="C481:C482"/>
    <mergeCell ref="D488:D489"/>
    <mergeCell ref="D490:D491"/>
    <mergeCell ref="B386:B387"/>
    <mergeCell ref="B388:B389"/>
    <mergeCell ref="B390:B391"/>
    <mergeCell ref="B392:B393"/>
    <mergeCell ref="B396:B397"/>
    <mergeCell ref="B398:B399"/>
    <mergeCell ref="B402:B403"/>
    <mergeCell ref="B404:B405"/>
    <mergeCell ref="B406:B407"/>
    <mergeCell ref="B409:B412"/>
    <mergeCell ref="B413:B414"/>
    <mergeCell ref="B419:B420"/>
    <mergeCell ref="B438:B440"/>
    <mergeCell ref="B441:B443"/>
    <mergeCell ref="B303:B304"/>
    <mergeCell ref="B305:B306"/>
    <mergeCell ref="B309:B311"/>
    <mergeCell ref="B312:B313"/>
    <mergeCell ref="B314:B315"/>
    <mergeCell ref="B318:B319"/>
    <mergeCell ref="B323:B325"/>
    <mergeCell ref="B326:B328"/>
    <mergeCell ref="B329:B330"/>
    <mergeCell ref="B331:B333"/>
    <mergeCell ref="B334:B336"/>
    <mergeCell ref="B337:B339"/>
    <mergeCell ref="B340:B343"/>
    <mergeCell ref="B345:B346"/>
    <mergeCell ref="B348:B349"/>
    <mergeCell ref="B350:B351"/>
    <mergeCell ref="B352:B354"/>
    <mergeCell ref="B356:B357"/>
    <mergeCell ref="B359:B360"/>
    <mergeCell ref="B362:B363"/>
    <mergeCell ref="B383:B384"/>
    <mergeCell ref="A343:A345"/>
    <mergeCell ref="A346:A348"/>
    <mergeCell ref="A354:A355"/>
    <mergeCell ref="A357:A358"/>
    <mergeCell ref="A360:A361"/>
    <mergeCell ref="A365:A379"/>
    <mergeCell ref="A381:A382"/>
    <mergeCell ref="A420:A437"/>
    <mergeCell ref="A443:A445"/>
    <mergeCell ref="A455:A456"/>
    <mergeCell ref="A457:A459"/>
    <mergeCell ref="A466:A468"/>
    <mergeCell ref="A470:A471"/>
    <mergeCell ref="A491:A493"/>
    <mergeCell ref="A505:A506"/>
    <mergeCell ref="A385:A386"/>
    <mergeCell ref="A389:A390"/>
    <mergeCell ref="A393:A394"/>
    <mergeCell ref="A399:A402"/>
    <mergeCell ref="A403:A404"/>
    <mergeCell ref="A412:A413"/>
    <mergeCell ref="A414:A419"/>
    <mergeCell ref="B445:B448"/>
    <mergeCell ref="B450:B451"/>
    <mergeCell ref="B452:B453"/>
    <mergeCell ref="B454:B455"/>
    <mergeCell ref="B456:B457"/>
    <mergeCell ref="B460:B462"/>
    <mergeCell ref="B463:B464"/>
    <mergeCell ref="B465:B466"/>
    <mergeCell ref="B471:B473"/>
    <mergeCell ref="B474:B477"/>
    <mergeCell ref="B478:B480"/>
    <mergeCell ref="B481:B482"/>
    <mergeCell ref="B484:B486"/>
    <mergeCell ref="B488:B489"/>
    <mergeCell ref="B490:B491"/>
    <mergeCell ref="B495:B498"/>
    <mergeCell ref="C495:C498"/>
    <mergeCell ref="D495:D498"/>
    <mergeCell ref="B500:B502"/>
    <mergeCell ref="C500:C502"/>
    <mergeCell ref="D500:D502"/>
    <mergeCell ref="B503:B505"/>
    <mergeCell ref="C503:C505"/>
    <mergeCell ref="D503:D505"/>
    <mergeCell ref="C506:C507"/>
    <mergeCell ref="D506:D507"/>
    <mergeCell ref="C508:C510"/>
    <mergeCell ref="D508:D510"/>
    <mergeCell ref="C511:C513"/>
    <mergeCell ref="D511:D513"/>
    <mergeCell ref="C514:C516"/>
    <mergeCell ref="D514:D516"/>
    <mergeCell ref="C517:C518"/>
    <mergeCell ref="D517:D518"/>
    <mergeCell ref="D520:D521"/>
    <mergeCell ref="C520:C521"/>
    <mergeCell ref="C522:C525"/>
    <mergeCell ref="D522:D525"/>
    <mergeCell ref="C526:C528"/>
    <mergeCell ref="D526:D528"/>
    <mergeCell ref="C529:C531"/>
    <mergeCell ref="D529:D531"/>
    <mergeCell ref="C532:C533"/>
    <mergeCell ref="D532:D533"/>
    <mergeCell ref="C534:C536"/>
    <mergeCell ref="D534:D536"/>
    <mergeCell ref="C537:C539"/>
    <mergeCell ref="D537:D539"/>
    <mergeCell ref="D540:D542"/>
    <mergeCell ref="D566:D568"/>
    <mergeCell ref="D569:D570"/>
    <mergeCell ref="D571:D574"/>
    <mergeCell ref="D575:D578"/>
    <mergeCell ref="D579:D581"/>
    <mergeCell ref="D543:D544"/>
    <mergeCell ref="D545:D547"/>
    <mergeCell ref="D548:D550"/>
    <mergeCell ref="D551:D554"/>
    <mergeCell ref="D555:D557"/>
    <mergeCell ref="D558:D560"/>
    <mergeCell ref="D561:D565"/>
    <mergeCell ref="C540:C542"/>
    <mergeCell ref="C543:C544"/>
    <mergeCell ref="C545:C547"/>
    <mergeCell ref="C548:C550"/>
    <mergeCell ref="C551:C554"/>
    <mergeCell ref="C555:C557"/>
    <mergeCell ref="C558:C560"/>
    <mergeCell ref="C561:C565"/>
    <mergeCell ref="C566:C568"/>
    <mergeCell ref="C569:C570"/>
    <mergeCell ref="C571:C574"/>
    <mergeCell ref="C575:C578"/>
    <mergeCell ref="C579:C581"/>
    <mergeCell ref="D602:D603"/>
    <mergeCell ref="C602:C603"/>
    <mergeCell ref="C604:C605"/>
    <mergeCell ref="C606:C607"/>
    <mergeCell ref="C608:C609"/>
    <mergeCell ref="C610:C611"/>
    <mergeCell ref="C613:C614"/>
    <mergeCell ref="C615:C616"/>
    <mergeCell ref="D604:D605"/>
    <mergeCell ref="D606:D607"/>
    <mergeCell ref="D608:D609"/>
    <mergeCell ref="D610:D611"/>
    <mergeCell ref="D613:D614"/>
    <mergeCell ref="D615:D616"/>
    <mergeCell ref="D617:D618"/>
    <mergeCell ref="C617:C618"/>
    <mergeCell ref="C619:C620"/>
    <mergeCell ref="C621:C622"/>
    <mergeCell ref="C623:C624"/>
    <mergeCell ref="C625:C626"/>
    <mergeCell ref="C629:C630"/>
    <mergeCell ref="C631:C632"/>
    <mergeCell ref="D635:D636"/>
    <mergeCell ref="D637:D638"/>
    <mergeCell ref="D639:D640"/>
    <mergeCell ref="D641:D642"/>
    <mergeCell ref="D643:D644"/>
    <mergeCell ref="D645:D646"/>
    <mergeCell ref="D647:D648"/>
    <mergeCell ref="D619:D620"/>
    <mergeCell ref="D621:D622"/>
    <mergeCell ref="D623:D624"/>
    <mergeCell ref="D625:D626"/>
    <mergeCell ref="D629:D630"/>
    <mergeCell ref="D631:D632"/>
    <mergeCell ref="D633:D634"/>
    <mergeCell ref="D705:D707"/>
    <mergeCell ref="D708:D711"/>
    <mergeCell ref="D686:D688"/>
    <mergeCell ref="D689:D690"/>
    <mergeCell ref="D692:D694"/>
    <mergeCell ref="D695:D697"/>
    <mergeCell ref="D698:D699"/>
    <mergeCell ref="D700:D701"/>
    <mergeCell ref="D702:D704"/>
    <mergeCell ref="C633:C634"/>
    <mergeCell ref="C635:C636"/>
    <mergeCell ref="C637:C638"/>
    <mergeCell ref="C639:C640"/>
    <mergeCell ref="C641:C642"/>
    <mergeCell ref="C643:C644"/>
    <mergeCell ref="C645:C646"/>
    <mergeCell ref="C647:C648"/>
    <mergeCell ref="C649:C650"/>
    <mergeCell ref="D649:D650"/>
    <mergeCell ref="C651:C652"/>
    <mergeCell ref="D651:D652"/>
    <mergeCell ref="C655:C657"/>
    <mergeCell ref="D655:D657"/>
    <mergeCell ref="C658:C659"/>
    <mergeCell ref="D658:D659"/>
    <mergeCell ref="C662:C664"/>
    <mergeCell ref="D662:D664"/>
    <mergeCell ref="C665:C666"/>
    <mergeCell ref="D665:D666"/>
    <mergeCell ref="D667:D668"/>
    <mergeCell ref="C667:C668"/>
    <mergeCell ref="C669:C670"/>
    <mergeCell ref="C671:C672"/>
    <mergeCell ref="C673:C675"/>
    <mergeCell ref="C676:C677"/>
    <mergeCell ref="C678:C680"/>
    <mergeCell ref="C681:C683"/>
    <mergeCell ref="D669:D670"/>
    <mergeCell ref="D671:D672"/>
    <mergeCell ref="D673:D675"/>
    <mergeCell ref="D676:D677"/>
    <mergeCell ref="D678:D680"/>
    <mergeCell ref="D681:D683"/>
    <mergeCell ref="D684:D685"/>
    <mergeCell ref="C702:C704"/>
    <mergeCell ref="C705:C707"/>
    <mergeCell ref="C708:C711"/>
    <mergeCell ref="C684:C685"/>
    <mergeCell ref="C686:C688"/>
    <mergeCell ref="C689:C690"/>
    <mergeCell ref="C692:C694"/>
    <mergeCell ref="C695:C697"/>
    <mergeCell ref="C698:C699"/>
    <mergeCell ref="C700:C701"/>
    <mergeCell ref="B735:B737"/>
    <mergeCell ref="B738:B739"/>
    <mergeCell ref="B740:B741"/>
    <mergeCell ref="B742:B744"/>
    <mergeCell ref="C742:C744"/>
    <mergeCell ref="B745:B746"/>
    <mergeCell ref="C745:C746"/>
    <mergeCell ref="B728:B729"/>
    <mergeCell ref="C728:C729"/>
    <mergeCell ref="B730:B732"/>
    <mergeCell ref="C730:C732"/>
    <mergeCell ref="B733:B734"/>
    <mergeCell ref="C733:C734"/>
    <mergeCell ref="C735:C737"/>
    <mergeCell ref="B762:B763"/>
    <mergeCell ref="B764:B765"/>
    <mergeCell ref="B767:B768"/>
    <mergeCell ref="C738:C739"/>
    <mergeCell ref="C740:C741"/>
    <mergeCell ref="B747:B748"/>
    <mergeCell ref="C747:C748"/>
    <mergeCell ref="B750:B751"/>
    <mergeCell ref="C750:C751"/>
    <mergeCell ref="C762:C763"/>
    <mergeCell ref="B647:B648"/>
    <mergeCell ref="B649:B650"/>
    <mergeCell ref="B651:B652"/>
    <mergeCell ref="A653:A654"/>
    <mergeCell ref="B655:B657"/>
    <mergeCell ref="A659:A660"/>
    <mergeCell ref="A661:A662"/>
    <mergeCell ref="B658:B659"/>
    <mergeCell ref="B662:B664"/>
    <mergeCell ref="B665:B666"/>
    <mergeCell ref="B667:B668"/>
    <mergeCell ref="B669:B670"/>
    <mergeCell ref="B671:B672"/>
    <mergeCell ref="A675:A676"/>
    <mergeCell ref="B673:B675"/>
    <mergeCell ref="B676:B677"/>
    <mergeCell ref="B678:B680"/>
    <mergeCell ref="B681:B683"/>
    <mergeCell ref="B684:B685"/>
    <mergeCell ref="B686:B688"/>
    <mergeCell ref="B689:B690"/>
    <mergeCell ref="A677:A678"/>
    <mergeCell ref="A680:A681"/>
    <mergeCell ref="A683:A684"/>
    <mergeCell ref="A688:A689"/>
    <mergeCell ref="A691:A692"/>
    <mergeCell ref="A694:A695"/>
    <mergeCell ref="A697:A698"/>
    <mergeCell ref="B692:B694"/>
    <mergeCell ref="B695:B697"/>
    <mergeCell ref="B698:B699"/>
    <mergeCell ref="B700:B701"/>
    <mergeCell ref="B702:B704"/>
    <mergeCell ref="B705:B707"/>
    <mergeCell ref="B708:B711"/>
    <mergeCell ref="C764:C765"/>
    <mergeCell ref="C767:C768"/>
    <mergeCell ref="B771:B772"/>
    <mergeCell ref="C771:C772"/>
    <mergeCell ref="B776:B777"/>
    <mergeCell ref="C776:C777"/>
    <mergeCell ref="A768:A771"/>
    <mergeCell ref="A774:A776"/>
    <mergeCell ref="A777:A820"/>
    <mergeCell ref="A821:A822"/>
    <mergeCell ref="A711:A712"/>
    <mergeCell ref="A716:A719"/>
    <mergeCell ref="A723:A724"/>
    <mergeCell ref="A746:A747"/>
    <mergeCell ref="A748:A750"/>
    <mergeCell ref="A751:A761"/>
    <mergeCell ref="A765:A767"/>
    <mergeCell ref="D210:D212"/>
    <mergeCell ref="D213:D214"/>
    <mergeCell ref="D219:D220"/>
    <mergeCell ref="D223:D224"/>
    <mergeCell ref="D225:D226"/>
    <mergeCell ref="C227:C228"/>
    <mergeCell ref="D227:D228"/>
    <mergeCell ref="C229:C230"/>
    <mergeCell ref="D229:D230"/>
    <mergeCell ref="C231:C233"/>
    <mergeCell ref="D231:D233"/>
    <mergeCell ref="C235:C237"/>
    <mergeCell ref="D235:D237"/>
    <mergeCell ref="D238:D241"/>
    <mergeCell ref="D259:D260"/>
    <mergeCell ref="D261:D262"/>
    <mergeCell ref="D242:D243"/>
    <mergeCell ref="D244:D246"/>
    <mergeCell ref="D247:D248"/>
    <mergeCell ref="D249:D251"/>
    <mergeCell ref="D252:D253"/>
    <mergeCell ref="D254:D255"/>
    <mergeCell ref="D256:D258"/>
    <mergeCell ref="C256:C258"/>
    <mergeCell ref="C259:C260"/>
    <mergeCell ref="C261:C262"/>
    <mergeCell ref="C263:C264"/>
    <mergeCell ref="D263:D264"/>
    <mergeCell ref="C265:C266"/>
    <mergeCell ref="D265:D266"/>
    <mergeCell ref="C267:C268"/>
    <mergeCell ref="D267:D268"/>
    <mergeCell ref="C269:C270"/>
    <mergeCell ref="D269:D270"/>
    <mergeCell ref="C271:C272"/>
    <mergeCell ref="D271:D272"/>
    <mergeCell ref="D273:D274"/>
    <mergeCell ref="C161:C162"/>
    <mergeCell ref="D161:D162"/>
    <mergeCell ref="C163:C165"/>
    <mergeCell ref="D163:D165"/>
    <mergeCell ref="C166:C168"/>
    <mergeCell ref="D166:D168"/>
    <mergeCell ref="D169:D172"/>
    <mergeCell ref="C169:C172"/>
    <mergeCell ref="C173:C175"/>
    <mergeCell ref="C176:C177"/>
    <mergeCell ref="C179:C181"/>
    <mergeCell ref="C182:C184"/>
    <mergeCell ref="C185:C187"/>
    <mergeCell ref="C188:C189"/>
    <mergeCell ref="D173:D175"/>
    <mergeCell ref="D176:D177"/>
    <mergeCell ref="D179:D181"/>
    <mergeCell ref="D182:D184"/>
    <mergeCell ref="D185:D187"/>
    <mergeCell ref="D188:D189"/>
    <mergeCell ref="D190:D191"/>
    <mergeCell ref="C190:C191"/>
    <mergeCell ref="A191:A192"/>
    <mergeCell ref="C192:C193"/>
    <mergeCell ref="A193:A194"/>
    <mergeCell ref="C194:C196"/>
    <mergeCell ref="C197:C198"/>
    <mergeCell ref="C199:C200"/>
    <mergeCell ref="D192:D193"/>
    <mergeCell ref="D194:D196"/>
    <mergeCell ref="D197:D198"/>
    <mergeCell ref="D199:D200"/>
    <mergeCell ref="D202:D204"/>
    <mergeCell ref="D205:D207"/>
    <mergeCell ref="D208:D209"/>
    <mergeCell ref="C238:C241"/>
    <mergeCell ref="C242:C243"/>
    <mergeCell ref="C244:C246"/>
    <mergeCell ref="C247:C248"/>
    <mergeCell ref="C249:C251"/>
    <mergeCell ref="C252:C253"/>
    <mergeCell ref="C254:C255"/>
    <mergeCell ref="C273:C274"/>
    <mergeCell ref="C275:C277"/>
    <mergeCell ref="D275:D277"/>
    <mergeCell ref="C279:C280"/>
    <mergeCell ref="D279:D280"/>
    <mergeCell ref="C281:C282"/>
    <mergeCell ref="D281:D282"/>
    <mergeCell ref="A196:A197"/>
    <mergeCell ref="A200:A201"/>
    <mergeCell ref="A214:A215"/>
    <mergeCell ref="A216:A219"/>
    <mergeCell ref="A220:A223"/>
    <mergeCell ref="A226:A227"/>
    <mergeCell ref="B227:B228"/>
    <mergeCell ref="B229:B230"/>
    <mergeCell ref="B231:B233"/>
    <mergeCell ref="B235:B237"/>
    <mergeCell ref="B238:B241"/>
    <mergeCell ref="B242:B243"/>
    <mergeCell ref="B244:B246"/>
    <mergeCell ref="B247:B248"/>
    <mergeCell ref="B249:B251"/>
    <mergeCell ref="B252:B253"/>
    <mergeCell ref="B254:B255"/>
    <mergeCell ref="B256:B258"/>
    <mergeCell ref="B259:B260"/>
    <mergeCell ref="B261:B262"/>
    <mergeCell ref="B263:B264"/>
    <mergeCell ref="B265:B266"/>
    <mergeCell ref="B267:B268"/>
    <mergeCell ref="B269:B270"/>
    <mergeCell ref="B271:B272"/>
    <mergeCell ref="B273:B274"/>
    <mergeCell ref="B275:B277"/>
    <mergeCell ref="B279:B280"/>
    <mergeCell ref="B281:B282"/>
    <mergeCell ref="B286:B287"/>
    <mergeCell ref="B288:B289"/>
    <mergeCell ref="B290:B291"/>
    <mergeCell ref="B293:B294"/>
    <mergeCell ref="B296:B297"/>
    <mergeCell ref="B299:B300"/>
    <mergeCell ref="A306:A307"/>
    <mergeCell ref="A311:A312"/>
    <mergeCell ref="A316:A318"/>
    <mergeCell ref="A319:A320"/>
    <mergeCell ref="A321:A322"/>
    <mergeCell ref="A278:A279"/>
    <mergeCell ref="A280:A281"/>
    <mergeCell ref="A283:A285"/>
    <mergeCell ref="A291:A293"/>
    <mergeCell ref="A294:A296"/>
    <mergeCell ref="A297:A299"/>
    <mergeCell ref="A301:A303"/>
    <mergeCell ref="B506:B507"/>
    <mergeCell ref="B508:B510"/>
    <mergeCell ref="B511:B513"/>
    <mergeCell ref="B514:B516"/>
    <mergeCell ref="B517:B518"/>
    <mergeCell ref="B520:B521"/>
    <mergeCell ref="B522:B525"/>
    <mergeCell ref="B526:B528"/>
    <mergeCell ref="B529:B531"/>
    <mergeCell ref="B532:B533"/>
    <mergeCell ref="B534:B536"/>
    <mergeCell ref="B537:B539"/>
    <mergeCell ref="A540:A541"/>
    <mergeCell ref="B540:B542"/>
    <mergeCell ref="B543:B544"/>
    <mergeCell ref="B545:B547"/>
    <mergeCell ref="B548:B550"/>
    <mergeCell ref="B551:B554"/>
    <mergeCell ref="B555:B557"/>
    <mergeCell ref="B558:B560"/>
    <mergeCell ref="B561:B565"/>
    <mergeCell ref="B566:B568"/>
    <mergeCell ref="B569:B570"/>
    <mergeCell ref="B571:B574"/>
    <mergeCell ref="B575:B578"/>
    <mergeCell ref="B579:B581"/>
    <mergeCell ref="A582:A601"/>
    <mergeCell ref="B602:B603"/>
    <mergeCell ref="B604:B605"/>
    <mergeCell ref="B606:B607"/>
    <mergeCell ref="B608:B609"/>
    <mergeCell ref="B610:B611"/>
    <mergeCell ref="B613:B614"/>
    <mergeCell ref="B615:B616"/>
    <mergeCell ref="B617:B618"/>
    <mergeCell ref="B619:B620"/>
    <mergeCell ref="B621:B622"/>
    <mergeCell ref="B623:B624"/>
    <mergeCell ref="B625:B626"/>
    <mergeCell ref="B629:B630"/>
    <mergeCell ref="B631:B632"/>
    <mergeCell ref="B633:B634"/>
    <mergeCell ref="B635:B636"/>
    <mergeCell ref="B637:B638"/>
    <mergeCell ref="B639:B640"/>
    <mergeCell ref="B641:B642"/>
    <mergeCell ref="B643:B644"/>
    <mergeCell ref="B645:B646"/>
    <mergeCell ref="A646:A647"/>
    <mergeCell ref="B712:B715"/>
    <mergeCell ref="C712:C715"/>
    <mergeCell ref="D712:D715"/>
    <mergeCell ref="C720:C722"/>
    <mergeCell ref="D720:D722"/>
    <mergeCell ref="B720:B722"/>
    <mergeCell ref="B724:B725"/>
    <mergeCell ref="C724:C725"/>
    <mergeCell ref="D724:D725"/>
    <mergeCell ref="B726:B727"/>
    <mergeCell ref="C726:C727"/>
    <mergeCell ref="D726:D727"/>
    <mergeCell ref="D745:D746"/>
    <mergeCell ref="D747:D748"/>
    <mergeCell ref="D750:D751"/>
    <mergeCell ref="D762:D763"/>
    <mergeCell ref="D764:D765"/>
    <mergeCell ref="D767:D768"/>
    <mergeCell ref="D771:D772"/>
    <mergeCell ref="D776:D777"/>
    <mergeCell ref="D728:D729"/>
    <mergeCell ref="D730:D732"/>
    <mergeCell ref="D733:D734"/>
    <mergeCell ref="D735:D737"/>
    <mergeCell ref="D738:D739"/>
    <mergeCell ref="D740:D741"/>
    <mergeCell ref="D742:D744"/>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21" t="s">
        <v>4</v>
      </c>
      <c r="B1" s="19" t="s">
        <v>5</v>
      </c>
      <c r="C1" s="118" t="s">
        <v>6</v>
      </c>
      <c r="D1" s="21" t="s">
        <v>7</v>
      </c>
    </row>
    <row r="2">
      <c r="A2" s="48" t="s">
        <v>921</v>
      </c>
      <c r="B2" s="23" t="s">
        <v>922</v>
      </c>
      <c r="C2" s="86" t="s">
        <v>2208</v>
      </c>
      <c r="D2" s="100" t="s">
        <v>2209</v>
      </c>
    </row>
    <row r="3">
      <c r="C3" s="86" t="s">
        <v>2210</v>
      </c>
    </row>
    <row r="4">
      <c r="C4" s="86" t="s">
        <v>2211</v>
      </c>
    </row>
    <row r="5">
      <c r="C5" s="102" t="s">
        <v>2212</v>
      </c>
    </row>
    <row r="6">
      <c r="A6" s="119" t="str">
        <f>HYPERLINK("https://www.homestuck.com/1942","==&gt;")</f>
        <v>==&gt;</v>
      </c>
      <c r="B6" s="74">
        <v>5.0</v>
      </c>
      <c r="C6" s="120" t="s">
        <v>2213</v>
      </c>
      <c r="D6" s="32"/>
    </row>
    <row r="7">
      <c r="B7" s="74">
        <v>6.0</v>
      </c>
      <c r="C7" s="120" t="s">
        <v>2214</v>
      </c>
      <c r="D7" s="32"/>
    </row>
    <row r="8">
      <c r="B8" s="74">
        <v>7.0</v>
      </c>
      <c r="C8" s="120" t="s">
        <v>2215</v>
      </c>
      <c r="D8" s="32"/>
    </row>
    <row r="9">
      <c r="B9" s="74">
        <v>8.0</v>
      </c>
      <c r="C9" s="120" t="s">
        <v>2216</v>
      </c>
      <c r="D9" s="32"/>
    </row>
    <row r="10">
      <c r="B10" s="74">
        <v>9.0</v>
      </c>
      <c r="C10" s="120" t="s">
        <v>2217</v>
      </c>
      <c r="D10" s="32"/>
    </row>
    <row r="11">
      <c r="A11" s="119" t="str">
        <f>HYPERLINK("https://www.homestuck.com/1943","Hours in the future...")</f>
        <v>Hours in the future...</v>
      </c>
      <c r="B11" s="79">
        <v>10.0</v>
      </c>
      <c r="C11" s="120" t="s">
        <v>2218</v>
      </c>
      <c r="D11" s="32"/>
    </row>
    <row r="12">
      <c r="A12" s="119" t="str">
        <f>HYPERLINK("https://www.homestuck.com/1944","the recent past is recalled...")</f>
        <v>the recent past is recalled...</v>
      </c>
    </row>
    <row r="13">
      <c r="A13" s="119" t="str">
        <f>HYPERLINK("https://www.homestuck.com/1945","==&gt;")</f>
        <v>==&gt;</v>
      </c>
      <c r="B13" s="79">
        <v>11.0</v>
      </c>
      <c r="C13" s="120" t="s">
        <v>2219</v>
      </c>
      <c r="D13" s="32"/>
    </row>
    <row r="14">
      <c r="A14" s="119" t="str">
        <f>HYPERLINK("https://www.homestuck.com/1946","==&gt;")</f>
        <v>==&gt;</v>
      </c>
    </row>
    <row r="15" ht="27.75" customHeight="1">
      <c r="A15" s="119" t="str">
        <f>HYPERLINK("https://www.homestuck.com/1947","==&gt;")</f>
        <v>==&gt;</v>
      </c>
      <c r="B15" s="77">
        <v>12.0</v>
      </c>
      <c r="C15" s="120" t="s">
        <v>2220</v>
      </c>
      <c r="D15" s="32"/>
    </row>
    <row r="16" ht="26.25" customHeight="1">
      <c r="A16" s="119" t="str">
        <f>HYPERLINK("https://www.homestuck.com/1948","Hours in the future...")</f>
        <v>Hours in the future...</v>
      </c>
    </row>
    <row r="17" ht="25.5" customHeight="1">
      <c r="A17" s="119" t="str">
        <f>HYPERLINK("https://www.homestuck.com/1949","the recent past is recalled...")</f>
        <v>the recent past is recalled...</v>
      </c>
      <c r="B17" s="23">
        <v>13.0</v>
      </c>
      <c r="C17" s="120" t="s">
        <v>2221</v>
      </c>
      <c r="D17" s="32"/>
    </row>
    <row r="18" ht="25.5" customHeight="1">
      <c r="A18" s="119" t="str">
        <f>HYPERLINK("https://www.homestuck.com/1950","==&gt;")</f>
        <v>==&gt;</v>
      </c>
    </row>
    <row r="19" ht="19.5" customHeight="1">
      <c r="A19" s="119" t="str">
        <f>HYPERLINK("https://www.homestuck.com/1951","==&gt;")</f>
        <v>==&gt;</v>
      </c>
      <c r="B19" s="23">
        <v>14.0</v>
      </c>
      <c r="C19" s="120" t="s">
        <v>2222</v>
      </c>
      <c r="D19" s="32"/>
    </row>
    <row r="20" ht="19.5" customHeight="1">
      <c r="A20" s="119" t="str">
        <f>HYPERLINK("https://www.homestuck.com/1952","==&gt;")</f>
        <v>==&gt;</v>
      </c>
    </row>
    <row r="21">
      <c r="A21" s="119" t="str">
        <f>HYPERLINK("https://www.homestuck.com/1953","==&gt;")</f>
        <v>==&gt;</v>
      </c>
      <c r="B21" s="23">
        <v>15.0</v>
      </c>
      <c r="C21" s="120" t="s">
        <v>2223</v>
      </c>
      <c r="D21" s="32"/>
    </row>
    <row r="22">
      <c r="A22" s="119" t="str">
        <f>HYPERLINK("https://www.homestuck.com/1954","==&gt;")</f>
        <v>==&gt;</v>
      </c>
    </row>
    <row r="23">
      <c r="A23" s="119" t="str">
        <f>HYPERLINK("https://www.homestuck.com/1955","John!")</f>
        <v>John!</v>
      </c>
      <c r="B23" s="77">
        <v>16.0</v>
      </c>
      <c r="C23" s="120" t="s">
        <v>2224</v>
      </c>
      <c r="D23" s="32"/>
    </row>
    <row r="24">
      <c r="A24" s="119" t="str">
        <f>HYPERLINK("https://www.homestuck.com/1956","==&gt;")</f>
        <v>==&gt;</v>
      </c>
      <c r="B24" s="77">
        <v>17.0</v>
      </c>
      <c r="C24" s="120" t="s">
        <v>2225</v>
      </c>
      <c r="D24" s="32"/>
    </row>
    <row r="25">
      <c r="A25" s="119" t="str">
        <f>HYPERLINK("https://www.homestuck.com/1957","dear john,")</f>
        <v>dear john,</v>
      </c>
      <c r="B25" s="77">
        <v>18.0</v>
      </c>
      <c r="C25" s="120" t="s">
        <v>2226</v>
      </c>
      <c r="D25" s="32"/>
    </row>
    <row r="26">
      <c r="B26" s="77">
        <v>19.0</v>
      </c>
      <c r="C26" s="120" t="s">
        <v>2227</v>
      </c>
      <c r="D26" s="32"/>
    </row>
    <row r="27" ht="18.0" customHeight="1">
      <c r="A27" s="119" t="str">
        <f>HYPERLINK("https://www.homestuck.com/1958","==&gt;")</f>
        <v>==&gt;</v>
      </c>
    </row>
    <row r="28" ht="18.0" customHeight="1">
      <c r="A28" s="119" t="str">
        <f>HYPERLINK("https://www.homestuck.com/1959","==&gt;")</f>
        <v>==&gt;</v>
      </c>
    </row>
    <row r="29" ht="43.5" customHeight="1">
      <c r="A29" s="119" t="str">
        <f>HYPERLINK("https://www.homestuck.com/1960","==&gt;")</f>
        <v>==&gt;</v>
      </c>
      <c r="B29" s="77">
        <v>20.0</v>
      </c>
      <c r="C29" s="120" t="s">
        <v>2228</v>
      </c>
      <c r="D29" s="32"/>
    </row>
    <row r="30" ht="43.5" customHeight="1">
      <c r="A30" s="119" t="str">
        <f>HYPERLINK("https://www.homestuck.com/1961","==&gt;")</f>
        <v>==&gt;</v>
      </c>
    </row>
    <row r="31">
      <c r="A31" s="119" t="str">
        <f>HYPERLINK("https://www.homestuck.com/1962","==&gt;")</f>
        <v>==&gt;</v>
      </c>
      <c r="B31" s="77">
        <v>21.0</v>
      </c>
      <c r="C31" s="120" t="s">
        <v>2229</v>
      </c>
      <c r="D31" s="32"/>
    </row>
    <row r="32">
      <c r="A32" s="119" t="str">
        <f>HYPERLINK("https://www.homestuck.com/1963","Hours in the future...")</f>
        <v>Hours in the future...</v>
      </c>
    </row>
    <row r="33">
      <c r="A33" s="119" t="str">
        <f>HYPERLINK("https://www.homestuck.com/1964","the recent past is recalled...")</f>
        <v>the recent past is recalled...</v>
      </c>
    </row>
    <row r="34">
      <c r="A34" s="119" t="str">
        <f>HYPERLINK("https://www.homestuck.com/1965","==&gt;")</f>
        <v>==&gt;</v>
      </c>
      <c r="B34" s="117">
        <v>22.0</v>
      </c>
      <c r="C34" s="120" t="s">
        <v>2230</v>
      </c>
      <c r="D34" s="32"/>
    </row>
    <row r="35">
      <c r="A35" s="119" t="str">
        <f>HYPERLINK("https://www.homestuck.com/1966","==&gt;")</f>
        <v>==&gt;</v>
      </c>
    </row>
    <row r="36">
      <c r="A36" s="119" t="str">
        <f>HYPERLINK("https://www.homestuck.com/1967","==&gt;")</f>
        <v>==&gt;</v>
      </c>
    </row>
    <row r="37">
      <c r="B37" s="117">
        <v>23.0</v>
      </c>
      <c r="C37" s="120" t="s">
        <v>2231</v>
      </c>
      <c r="D37" s="32"/>
    </row>
    <row r="38" ht="18.75" customHeight="1">
      <c r="A38" s="119" t="str">
        <f>HYPERLINK("https://www.homestuck.com/1968","==&gt;")</f>
        <v>==&gt;</v>
      </c>
    </row>
    <row r="39" ht="18.75" customHeight="1">
      <c r="A39" s="119" t="str">
        <f>HYPERLINK("https://www.homestuck.com/1969","==&gt;")</f>
        <v>==&gt;</v>
      </c>
    </row>
    <row r="40" ht="23.25" customHeight="1">
      <c r="A40" s="119" t="str">
        <f>HYPERLINK("https://www.homestuck.com/1970","==&gt;")</f>
        <v>==&gt;</v>
      </c>
      <c r="B40" s="121">
        <v>24.0</v>
      </c>
      <c r="C40" s="120" t="s">
        <v>2232</v>
      </c>
      <c r="D40" s="32"/>
    </row>
    <row r="41" ht="28.5" customHeight="1">
      <c r="A41" s="119" t="str">
        <f>HYPERLINK("https://www.homestuck.com/1971","==&gt;")</f>
        <v>==&gt;</v>
      </c>
    </row>
    <row r="42">
      <c r="A42" s="119" t="str">
        <f>HYPERLINK("https://www.homestuck.com/1972","==&gt;")</f>
        <v>==&gt;</v>
      </c>
    </row>
    <row r="43">
      <c r="B43" s="121">
        <v>25.0</v>
      </c>
      <c r="C43" s="120" t="s">
        <v>2233</v>
      </c>
      <c r="D43" s="32"/>
    </row>
    <row r="44" ht="20.25" customHeight="1">
      <c r="A44" s="119" t="str">
        <f>HYPERLINK("https://www.homestuck.com/1973","==&gt;")</f>
        <v>==&gt;</v>
      </c>
    </row>
    <row r="45">
      <c r="A45" s="119" t="str">
        <f>HYPERLINK("https://www.homestuck.com/1974","Hours in the future...")</f>
        <v>Hours in the future...</v>
      </c>
    </row>
    <row r="46" ht="25.5" customHeight="1">
      <c r="A46" s="119" t="str">
        <f>HYPERLINK("https://www.homestuck.com/1975","and then years...")</f>
        <v>and then years...</v>
      </c>
      <c r="B46" s="107">
        <v>26.0</v>
      </c>
      <c r="C46" s="120" t="s">
        <v>2234</v>
      </c>
      <c r="D46" s="32"/>
    </row>
    <row r="47" ht="25.5" customHeight="1">
      <c r="A47" s="119" t="str">
        <f>HYPERLINK("https://www.homestuck.com/1976","==&gt;")</f>
        <v>==&gt;</v>
      </c>
      <c r="B47" s="108"/>
    </row>
    <row r="48">
      <c r="A48" s="119" t="str">
        <f>HYPERLINK("https://www.homestuck.com/1977","==&gt;")</f>
        <v>==&gt;</v>
      </c>
      <c r="B48" s="106">
        <v>27.0</v>
      </c>
      <c r="C48" s="120" t="s">
        <v>2235</v>
      </c>
      <c r="D48" s="32"/>
    </row>
    <row r="49">
      <c r="A49" s="119" t="str">
        <f>HYPERLINK("https://www.homestuck.com/1978","==&gt;")</f>
        <v>==&gt;</v>
      </c>
      <c r="B49" s="107">
        <v>28.0</v>
      </c>
      <c r="C49" s="120" t="s">
        <v>2236</v>
      </c>
      <c r="D49" s="32"/>
    </row>
    <row r="50">
      <c r="A50" s="119" t="str">
        <f>HYPERLINK("https://www.homestuck.com/1979","==&gt;")</f>
        <v>==&gt;</v>
      </c>
      <c r="B50" s="109"/>
    </row>
    <row r="51">
      <c r="A51" s="119" t="str">
        <f>HYPERLINK("https://www.homestuck.com/1980","==&gt;")</f>
        <v>==&gt;</v>
      </c>
      <c r="B51" s="108"/>
    </row>
    <row r="52">
      <c r="A52" s="119" t="str">
        <f>HYPERLINK("https://www.homestuck.com/1981","==&gt;")</f>
        <v>==&gt;</v>
      </c>
      <c r="B52" s="106">
        <v>29.0</v>
      </c>
      <c r="C52" s="120" t="s">
        <v>2237</v>
      </c>
      <c r="D52" s="32"/>
    </row>
    <row r="53">
      <c r="A53" s="119" t="str">
        <f>HYPERLINK("https://www.homestuck.com/1982","==&gt;")</f>
        <v>==&gt;</v>
      </c>
      <c r="B53" s="77">
        <v>30.0</v>
      </c>
      <c r="C53" s="120" t="s">
        <v>2238</v>
      </c>
      <c r="D53" s="32"/>
    </row>
    <row r="54">
      <c r="A54" s="119" t="str">
        <f>HYPERLINK("https://www.homestuck.com/1983","==&gt;")</f>
        <v>==&gt;</v>
      </c>
    </row>
    <row r="55" ht="18.0" customHeight="1">
      <c r="A55" s="119" t="str">
        <f>HYPERLINK("https://www.homestuck.com/1984","==&gt;")</f>
        <v>==&gt;</v>
      </c>
    </row>
    <row r="56" ht="22.5" customHeight="1">
      <c r="A56" s="119" t="str">
        <f>HYPERLINK("https://www.homestuck.com/1985","==&gt;")</f>
        <v>==&gt;</v>
      </c>
    </row>
    <row r="57" ht="27.0" customHeight="1">
      <c r="A57" s="119" t="str">
        <f>HYPERLINK("https://www.homestuck.com/1986","==&gt;")</f>
        <v>==&gt;</v>
      </c>
      <c r="B57" s="121">
        <v>31.0</v>
      </c>
      <c r="C57" s="120" t="s">
        <v>2239</v>
      </c>
      <c r="D57" s="32"/>
    </row>
    <row r="58" ht="27.0" customHeight="1">
      <c r="A58" s="119" t="str">
        <f>HYPERLINK("https://www.homestuck.com/1987","==&gt;")</f>
        <v>==&gt;</v>
      </c>
    </row>
    <row r="59">
      <c r="A59" s="119" t="str">
        <f>HYPERLINK("https://www.homestuck.com/1988","Recap 2.")</f>
        <v>Recap 2.</v>
      </c>
      <c r="B59" s="23">
        <v>32.0</v>
      </c>
      <c r="C59" s="120" t="s">
        <v>2240</v>
      </c>
      <c r="D59" s="25"/>
    </row>
    <row r="60" ht="32.25" customHeight="1">
      <c r="B60" s="23">
        <v>33.0</v>
      </c>
      <c r="C60" s="120" t="s">
        <v>2241</v>
      </c>
      <c r="D60" s="25"/>
    </row>
    <row r="61" ht="32.25" customHeight="1">
      <c r="A61" s="119" t="str">
        <f>HYPERLINK("https://www.homestuck.com/1989","ACT 5 ==&gt;")</f>
        <v>ACT 5 ==&gt;</v>
      </c>
    </row>
    <row r="62">
      <c r="B62" s="23">
        <v>34.0</v>
      </c>
      <c r="C62" s="120" t="s">
        <v>2242</v>
      </c>
      <c r="D62" s="25"/>
    </row>
    <row r="63" ht="29.25" customHeight="1">
      <c r="A63" s="119" t="str">
        <f>HYPERLINK("https://www.homestuck.com/1990","Enter name.")</f>
        <v>Enter name.</v>
      </c>
    </row>
    <row r="64" ht="29.25" customHeight="1">
      <c r="A64" s="119" t="str">
        <f>HYPERLINK("https://www.homestuck.com/1991","Try again.")</f>
        <v>Try again.</v>
      </c>
    </row>
    <row r="65">
      <c r="A65" s="119" t="str">
        <f>HYPERLINK("https://www.homestuck.com/1992","Hivebent")</f>
        <v>Hivebent</v>
      </c>
      <c r="B65" s="122">
        <v>35.0</v>
      </c>
      <c r="C65" s="120" t="s">
        <v>2243</v>
      </c>
      <c r="D65" s="32"/>
    </row>
    <row r="66">
      <c r="A66" s="119" t="str">
        <f>HYPERLINK("https://www.homestuck.com/1993","Enter name.")</f>
        <v>Enter name.</v>
      </c>
      <c r="B66" s="122">
        <v>36.0</v>
      </c>
      <c r="C66" s="120" t="s">
        <v>2244</v>
      </c>
      <c r="D66" s="32"/>
    </row>
    <row r="67" ht="25.5" customHeight="1">
      <c r="A67" s="119" t="str">
        <f>HYPERLINK("https://www.homestuck.com/1994","Try again.")</f>
        <v>Try again.</v>
      </c>
    </row>
    <row r="68">
      <c r="B68" s="122">
        <v>37.0</v>
      </c>
      <c r="C68" s="120" t="s">
        <v>2245</v>
      </c>
      <c r="D68" s="32"/>
    </row>
    <row r="69">
      <c r="A69" s="119" t="str">
        <f>HYPERLINK("https://www.homestuck.com/1995","Karkat: Examine slimy purple pod.")</f>
        <v>Karkat: Examine slimy purple pod.</v>
      </c>
      <c r="B69" s="122">
        <v>38.0</v>
      </c>
      <c r="C69" s="120" t="s">
        <v>2246</v>
      </c>
      <c r="D69" s="32"/>
    </row>
    <row r="70">
      <c r="A70" s="119" t="str">
        <f>HYPERLINK("https://www.homestuck.com/1996","Karkat: Get in.")</f>
        <v>Karkat: Get in.</v>
      </c>
    </row>
    <row r="71">
      <c r="A71" s="119" t="str">
        <f>HYPERLINK("https://www.homestuck.com/1997","Karkat: Examine movie posters.")</f>
        <v>Karkat: Examine movie posters.</v>
      </c>
    </row>
    <row r="72">
      <c r="A72" s="119" t="str">
        <f>HYPERLINK("https://www.homestuck.com/1998","======&gt;")</f>
        <v>======&gt;</v>
      </c>
      <c r="B72" s="122">
        <v>39.0</v>
      </c>
      <c r="C72" s="120" t="s">
        <v>2247</v>
      </c>
      <c r="D72" s="32"/>
    </row>
    <row r="73">
      <c r="A73" s="119" t="str">
        <f>HYPERLINK("https://www.homestuck.com/1999","Karkat: Captchalogue sickle.")</f>
        <v>Karkat: Captchalogue sickle.</v>
      </c>
    </row>
    <row r="74">
      <c r="A74" s="119" t="str">
        <f>HYPERLINK("https://www.homestuck.com/2000","Karkat: Take card vault.")</f>
        <v>Karkat: Take card vault.</v>
      </c>
      <c r="B74" s="122">
        <v>40.0</v>
      </c>
      <c r="C74" s="120" t="s">
        <v>2248</v>
      </c>
      <c r="D74" s="32"/>
    </row>
    <row r="75">
      <c r="A75" s="119" t="str">
        <f>HYPERLINK("https://www.homestuck.com/2001","Karkat: Examine large black book.")</f>
        <v>Karkat: Examine large black book.</v>
      </c>
    </row>
    <row r="76">
      <c r="A76" s="119" t="str">
        <f>HYPERLINK("https://www.homestuck.com/2002","======&gt;")</f>
        <v>======&gt;</v>
      </c>
      <c r="B76" s="122">
        <v>41.0</v>
      </c>
      <c r="C76" s="120" t="s">
        <v>2249</v>
      </c>
      <c r="D76" s="32"/>
    </row>
    <row r="77">
      <c r="A77" s="119" t="str">
        <f>HYPERLINK("https://www.homestuck.com/2003","Karkat: Leave your room.")</f>
        <v>Karkat: Leave your room.</v>
      </c>
      <c r="B77" s="122">
        <v>42.0</v>
      </c>
      <c r="C77" s="120" t="s">
        <v>2250</v>
      </c>
      <c r="D77" s="32"/>
    </row>
    <row r="78">
      <c r="A78" s="119" t="str">
        <f>HYPERLINK("https://www.homestuck.com/2004","Karkat: Examine neighborhood.")</f>
        <v>Karkat: Examine neighborhood.</v>
      </c>
      <c r="B78" s="122">
        <v>43.0</v>
      </c>
      <c r="C78" s="120" t="s">
        <v>2251</v>
      </c>
      <c r="D78" s="32"/>
    </row>
    <row r="79">
      <c r="A79" s="119" t="str">
        <f>HYPERLINK("https://www.homestuck.com/2005","======&gt;")</f>
        <v>======&gt;</v>
      </c>
      <c r="B79" s="122">
        <v>44.0</v>
      </c>
      <c r="C79" s="120" t="s">
        <v>2252</v>
      </c>
      <c r="D79" s="32"/>
    </row>
    <row r="80" ht="36.75" customHeight="1">
      <c r="A80" s="119" t="str">
        <f>HYPERLINK("https://www.homestuck.com/2006","Karkat: Go back inside.")</f>
        <v>Karkat: Go back inside.</v>
      </c>
      <c r="B80" s="122">
        <v>45.0</v>
      </c>
      <c r="C80" s="120" t="s">
        <v>2253</v>
      </c>
      <c r="D80" s="32"/>
    </row>
    <row r="81" ht="36.75" customHeight="1">
      <c r="A81" s="119" t="str">
        <f>HYPERLINK("https://www.homestuck.com/2007","Karkat: Check out magazine.")</f>
        <v>Karkat: Check out magazine.</v>
      </c>
    </row>
    <row r="82" ht="21.0" customHeight="1">
      <c r="A82" s="119" t="str">
        <f>HYPERLINK("https://www.homestuck.com/2008","Karkat: Check out DVD.")</f>
        <v>Karkat: Check out DVD.</v>
      </c>
      <c r="B82" s="122">
        <v>46.0</v>
      </c>
      <c r="C82" s="120" t="s">
        <v>2254</v>
      </c>
      <c r="D82" s="32"/>
    </row>
    <row r="83">
      <c r="A83" s="119" t="str">
        <f>HYPERLINK("https://www.homestuck.com/2009","Karkat: Get down to business on computer.")</f>
        <v>Karkat: Get down to business on computer.</v>
      </c>
    </row>
    <row r="84">
      <c r="A84" s="119" t="str">
        <f>HYPERLINK("https://www.homestuck.com/2010","Karkat: Answer troll.")</f>
        <v>Karkat: Answer troll.</v>
      </c>
      <c r="B84" s="122">
        <v>47.0</v>
      </c>
      <c r="C84" s="120" t="s">
        <v>2255</v>
      </c>
      <c r="D84" s="32"/>
    </row>
    <row r="85">
      <c r="B85" s="122">
        <v>48.0</v>
      </c>
      <c r="C85" s="120" t="s">
        <v>2256</v>
      </c>
      <c r="D85" s="32"/>
    </row>
    <row r="86" ht="45.0" customHeight="1">
      <c r="B86" s="123">
        <v>49.0</v>
      </c>
      <c r="C86" s="120" t="s">
        <v>2257</v>
      </c>
      <c r="D86" s="32"/>
    </row>
    <row r="87" ht="45.0" customHeight="1">
      <c r="A87" s="119" t="str">
        <f>HYPERLINK("https://www.homestuck.com/2011","======&gt;")</f>
        <v>======&gt;</v>
      </c>
    </row>
    <row r="88">
      <c r="A88" s="119" t="str">
        <f>HYPERLINK("https://www.homestuck.com/2012","Enter name.")</f>
        <v>Enter name.</v>
      </c>
      <c r="B88" s="123">
        <v>50.0</v>
      </c>
      <c r="C88" s="120" t="s">
        <v>2258</v>
      </c>
      <c r="D88" s="32"/>
    </row>
    <row r="89">
      <c r="A89" s="119" t="str">
        <f>HYPERLINK("https://www.homestuck.com/2013","Gamzee: Captchalogue bottle of Faygo.")</f>
        <v>Gamzee: Captchalogue bottle of Faygo.</v>
      </c>
      <c r="B89" s="123">
        <v>51.0</v>
      </c>
      <c r="C89" s="120" t="s">
        <v>2259</v>
      </c>
      <c r="D89" s="32"/>
    </row>
    <row r="90">
      <c r="A90" s="119" t="str">
        <f>HYPERLINK("https://www.homestuck.com/2014","Gamzee: Captchalogue computer.")</f>
        <v>Gamzee: Captchalogue computer.</v>
      </c>
    </row>
    <row r="91">
      <c r="A91" s="119" t="str">
        <f>HYPERLINK("https://www.homestuck.com/2015","Gamzee: Ride one wheel device.")</f>
        <v>Gamzee: Ride one wheel device.</v>
      </c>
      <c r="B91" s="123">
        <v>52.0</v>
      </c>
      <c r="C91" s="120" t="s">
        <v>2260</v>
      </c>
      <c r="D91" s="32"/>
    </row>
    <row r="92">
      <c r="A92" s="119" t="str">
        <f>HYPERLINK("https://www.homestuck.com/2016","======&gt;")</f>
        <v>======&gt;</v>
      </c>
    </row>
    <row r="93">
      <c r="A93" s="119" t="str">
        <f>HYPERLINK("https://www.homestuck.com/2017","Gamzee: Sample delicious pie cooling on the counter.")</f>
        <v>Gamzee: Sample delicious pie cooling on the counter.</v>
      </c>
      <c r="B93" s="123">
        <v>53.0</v>
      </c>
      <c r="C93" s="120" t="s">
        <v>2261</v>
      </c>
      <c r="D93" s="32"/>
    </row>
    <row r="94">
      <c r="A94" s="119" t="str">
        <f>HYPERLINK("https://www.homestuck.com/2018","Gamzee: Take a juggling club.")</f>
        <v>Gamzee: Take a juggling club.</v>
      </c>
      <c r="B94" s="123">
        <v>54.0</v>
      </c>
      <c r="C94" s="120" t="s">
        <v>2262</v>
      </c>
      <c r="D94" s="32"/>
    </row>
    <row r="95">
      <c r="A95" s="119" t="str">
        <f>HYPERLINK("https://www.homestuck.com/2019","Gamzee: Go outside.")</f>
        <v>Gamzee: Go outside.</v>
      </c>
    </row>
    <row r="96">
      <c r="A96" s="119" t="str">
        <f>HYPERLINK("https://www.homestuck.com/2020","======&gt;")</f>
        <v>======&gt;</v>
      </c>
      <c r="B96" s="123">
        <v>55.0</v>
      </c>
      <c r="C96" s="120" t="s">
        <v>2263</v>
      </c>
      <c r="D96" s="32"/>
    </row>
    <row r="97">
      <c r="A97" s="119" t="str">
        <f>HYPERLINK("https://www.homestuck.com/2021","Gamzee: Retrieve husktop.")</f>
        <v>Gamzee: Retrieve husktop.</v>
      </c>
    </row>
    <row r="98" ht="20.25" customHeight="1">
      <c r="A98" s="119" t="str">
        <f>HYPERLINK("https://www.homestuck.com/2022","======&gt;")</f>
        <v>======&gt;</v>
      </c>
      <c r="B98" s="123">
        <v>56.0</v>
      </c>
      <c r="C98" s="120" t="s">
        <v>2264</v>
      </c>
      <c r="D98" s="32"/>
    </row>
    <row r="99" ht="20.25" customHeight="1">
      <c r="A99" s="119" t="str">
        <f>HYPERLINK("https://www.homestuck.com/2023","======&gt;")</f>
        <v>======&gt;</v>
      </c>
    </row>
    <row r="100">
      <c r="A100" s="119" t="str">
        <f>HYPERLINK("https://www.homestuck.com/2024","Gamzee: Answer troll.")</f>
        <v>Gamzee: Answer troll.</v>
      </c>
      <c r="B100" s="123">
        <v>57.0</v>
      </c>
      <c r="C100" s="120" t="s">
        <v>2265</v>
      </c>
      <c r="D100" s="32"/>
    </row>
    <row r="101" ht="18.75" customHeight="1">
      <c r="B101" s="123">
        <v>58.0</v>
      </c>
      <c r="C101" s="120" t="s">
        <v>2266</v>
      </c>
      <c r="D101" s="32"/>
    </row>
    <row r="102" ht="18.75" customHeight="1">
      <c r="A102" s="119" t="str">
        <f>HYPERLINK("https://www.homestuck.com/2025","Karkat: Get some programming done.")</f>
        <v>Karkat: Get some programming done.</v>
      </c>
    </row>
    <row r="103">
      <c r="B103" s="122">
        <v>59.0</v>
      </c>
      <c r="C103" s="120" t="s">
        <v>2267</v>
      </c>
      <c r="D103" s="32"/>
    </row>
    <row r="104">
      <c r="A104" s="119" t="str">
        <f>HYPERLINK("https://www.homestuck.com/2026","Karkat: Check out one of his files.")</f>
        <v>Karkat: Check out one of his files.</v>
      </c>
      <c r="B104" s="122">
        <v>60.0</v>
      </c>
      <c r="C104" s="120" t="s">
        <v>2268</v>
      </c>
      <c r="D104" s="32"/>
    </row>
    <row r="105">
      <c r="A105" s="119" t="str">
        <f>HYPERLINK("https://www.homestuck.com/2027","Karkat: Answer troll.")</f>
        <v>Karkat: Answer troll.</v>
      </c>
      <c r="B105" s="122">
        <v>61.0</v>
      </c>
      <c r="C105" s="120" t="s">
        <v>2269</v>
      </c>
      <c r="D105" s="32"/>
    </row>
    <row r="106">
      <c r="B106" s="122">
        <v>62.0</v>
      </c>
      <c r="C106" s="120" t="s">
        <v>2270</v>
      </c>
      <c r="D106" s="32"/>
    </row>
    <row r="107" ht="21.0" customHeight="1">
      <c r="B107" s="122">
        <v>63.0</v>
      </c>
      <c r="C107" s="120" t="s">
        <v>2271</v>
      </c>
      <c r="D107" s="32"/>
    </row>
    <row r="108" ht="21.0" customHeight="1">
      <c r="A108" s="119" t="str">
        <f>HYPERLINK("https://www.homestuck.com/2028","======&gt;")</f>
        <v>======&gt;</v>
      </c>
    </row>
    <row r="109" ht="43.5" customHeight="1">
      <c r="A109" s="119" t="str">
        <f>HYPERLINK("https://www.homestuck.com/2029","======&gt;")</f>
        <v>======&gt;</v>
      </c>
      <c r="B109" s="124">
        <v>64.0</v>
      </c>
      <c r="C109" s="120" t="s">
        <v>2272</v>
      </c>
      <c r="D109" s="32"/>
    </row>
    <row r="110" ht="43.5" customHeight="1">
      <c r="A110" s="119" t="str">
        <f>HYPERLINK("https://www.homestuck.com/2030","======&gt;")</f>
        <v>======&gt;</v>
      </c>
    </row>
    <row r="111">
      <c r="A111" s="119" t="str">
        <f>HYPERLINK("https://www.homestuck.com/2031","Enter name.")</f>
        <v>Enter name.</v>
      </c>
      <c r="B111" s="124">
        <v>65.0</v>
      </c>
      <c r="C111" s="120" t="s">
        <v>2273</v>
      </c>
      <c r="D111" s="32"/>
    </row>
    <row r="112">
      <c r="A112" s="119" t="str">
        <f>HYPERLINK("https://www.homestuck.com/2032","Terezi: Cut to the chase and begin LARPing immediately.")</f>
        <v>Terezi: Cut to the chase and begin LARPing immediately.</v>
      </c>
      <c r="B112" s="124">
        <v>66.0</v>
      </c>
      <c r="C112" s="120" t="s">
        <v>2274</v>
      </c>
      <c r="D112" s="32"/>
    </row>
    <row r="113">
      <c r="A113" s="119" t="str">
        <f>HYPERLINK("https://www.homestuck.com/2033","Terezi: Interrogate.")</f>
        <v>Terezi: Interrogate.</v>
      </c>
    </row>
    <row r="114">
      <c r="A114" s="119" t="str">
        <f>HYPERLINK("https://www.homestuck.com/2034","======&gt;")</f>
        <v>======&gt;</v>
      </c>
    </row>
    <row r="115">
      <c r="A115" s="119" t="str">
        <f>HYPERLINK("https://www.homestuck.com/2035","======&gt;")</f>
        <v>======&gt;</v>
      </c>
    </row>
    <row r="116">
      <c r="A116" s="125" t="str">
        <f>HYPERLINK("https://www.homestuck.com/2036","Terezi: Slap him around a bit.")</f>
        <v>Terezi: Slap him around a bit.</v>
      </c>
      <c r="B116" s="124">
        <v>67.0</v>
      </c>
      <c r="C116" s="120" t="s">
        <v>2275</v>
      </c>
      <c r="D116" s="32"/>
    </row>
    <row r="117">
      <c r="A117" s="125" t="str">
        <f>HYPERLINK("https://www.homestuck.com/2037","======&gt;")</f>
        <v>======&gt;</v>
      </c>
    </row>
    <row r="118">
      <c r="A118" s="125" t="str">
        <f>HYPERLINK("https://www.homestuck.com/2038","======&gt;")</f>
        <v>======&gt;</v>
      </c>
    </row>
    <row r="119">
      <c r="A119" s="125" t="str">
        <f>HYPERLINK("https://www.homestuck.com/2039","Terezi: Call a witness.")</f>
        <v>Terezi: Call a witness.</v>
      </c>
      <c r="B119" s="124">
        <v>68.0</v>
      </c>
      <c r="C119" s="120" t="s">
        <v>2276</v>
      </c>
      <c r="D119" s="32"/>
    </row>
    <row r="120">
      <c r="A120" s="125" t="str">
        <f>HYPERLINK("https://www.homestuck.com/2040","======&gt;")</f>
        <v>======&gt;</v>
      </c>
    </row>
    <row r="121">
      <c r="A121" s="125" t="str">
        <f>HYPERLINK("https://www.homestuck.com/2041","======&gt;")</f>
        <v>======&gt;</v>
      </c>
    </row>
    <row r="122" ht="18.75" customHeight="1">
      <c r="B122" s="124">
        <v>69.0</v>
      </c>
      <c r="C122" s="120" t="s">
        <v>2277</v>
      </c>
      <c r="D122" s="32"/>
    </row>
    <row r="123" ht="18.75" customHeight="1">
      <c r="A123" s="125" t="str">
        <f>HYPERLINK("https://www.homestuck.com/2042","Terezi: Sentence the criminal.")</f>
        <v>Terezi: Sentence the criminal.</v>
      </c>
    </row>
    <row r="124">
      <c r="B124" s="124">
        <v>70.0</v>
      </c>
      <c r="C124" s="120" t="s">
        <v>2278</v>
      </c>
      <c r="D124" s="32"/>
    </row>
    <row r="125">
      <c r="A125" s="125" t="str">
        <f>HYPERLINK("https://www.homestuck.com/2043","Terezi: Flip.")</f>
        <v>Terezi: Flip.</v>
      </c>
      <c r="B125" s="124">
        <v>71.0</v>
      </c>
      <c r="C125" s="120" t="s">
        <v>2279</v>
      </c>
      <c r="D125" s="32"/>
    </row>
    <row r="126">
      <c r="A126" s="125" t="str">
        <f>HYPERLINK("https://www.homestuck.com/2044","======&gt;")</f>
        <v>======&gt;</v>
      </c>
      <c r="B126" s="124">
        <v>72.0</v>
      </c>
      <c r="C126" s="120" t="s">
        <v>2280</v>
      </c>
      <c r="D126" s="32"/>
    </row>
    <row r="127">
      <c r="A127" s="125" t="str">
        <f>HYPERLINK("https://www.homestuck.com/2045","======&gt;")</f>
        <v>======&gt;</v>
      </c>
    </row>
    <row r="128" ht="22.5" customHeight="1">
      <c r="A128" s="125" t="str">
        <f>HYPERLINK("https://www.homestuck.com/2046","======&gt;")</f>
        <v>======&gt;</v>
      </c>
      <c r="B128" s="124">
        <v>73.0</v>
      </c>
      <c r="C128" s="120" t="s">
        <v>2281</v>
      </c>
      <c r="D128" s="32"/>
    </row>
    <row r="129" ht="22.5" customHeight="1">
      <c r="A129" s="125" t="str">
        <f>HYPERLINK("https://www.homestuck.com/2047","======&gt;")</f>
        <v>======&gt;</v>
      </c>
    </row>
    <row r="130" ht="22.5" customHeight="1">
      <c r="A130" s="125" t="str">
        <f>HYPERLINK("https://www.homestuck.com/2048","======&gt;")</f>
        <v>======&gt;</v>
      </c>
    </row>
    <row r="131">
      <c r="A131" s="125" t="str">
        <f>HYPERLINK("https://www.homestuck.com/2049","======&gt;")</f>
        <v>======&gt;</v>
      </c>
      <c r="B131" s="124">
        <v>74.0</v>
      </c>
      <c r="C131" s="120" t="s">
        <v>2282</v>
      </c>
      <c r="D131" s="32"/>
    </row>
    <row r="132">
      <c r="A132" s="125" t="str">
        <f>HYPERLINK("https://www.homestuck.com/2050","Terezi: Adjourn.")</f>
        <v>Terezi: Adjourn.</v>
      </c>
      <c r="B132" s="124">
        <v>75.0</v>
      </c>
      <c r="C132" s="120" t="s">
        <v>2283</v>
      </c>
      <c r="D132" s="32"/>
    </row>
    <row r="133">
      <c r="A133" s="125" t="str">
        <f>HYPERLINK("https://www.homestuck.com/2051","======&gt;")</f>
        <v>======&gt;</v>
      </c>
    </row>
    <row r="134">
      <c r="A134" s="125" t="str">
        <f>HYPERLINK("https://www.homestuck.com/2052","Terezi: Go get cane.")</f>
        <v>Terezi: Go get cane.</v>
      </c>
    </row>
    <row r="135">
      <c r="A135" s="125" t="str">
        <f>HYPERLINK("https://www.homestuck.com/2053","======&gt;")</f>
        <v>======&gt;</v>
      </c>
      <c r="B135" s="124">
        <v>76.0</v>
      </c>
      <c r="C135" s="120" t="s">
        <v>2284</v>
      </c>
      <c r="D135" s="32"/>
    </row>
    <row r="136">
      <c r="A136" s="125" t="str">
        <f>HYPERLINK("https://www.homestuck.com/2054","Terezi: Begin recruiting red team members.")</f>
        <v>Terezi: Begin recruiting red team members.</v>
      </c>
      <c r="B136" s="124">
        <v>77.0</v>
      </c>
      <c r="C136" s="120" t="s">
        <v>2285</v>
      </c>
      <c r="D136" s="32"/>
    </row>
    <row r="137">
      <c r="A137" s="125" t="str">
        <f>HYPERLINK("https://www.homestuck.com/2055","Terezi: Troll AC.")</f>
        <v>Terezi: Troll AC.</v>
      </c>
    </row>
    <row r="138">
      <c r="B138" s="124">
        <v>78.0</v>
      </c>
      <c r="C138" s="120" t="s">
        <v>2286</v>
      </c>
      <c r="D138" s="32"/>
    </row>
    <row r="139">
      <c r="B139" s="124">
        <v>79.0</v>
      </c>
      <c r="C139" s="120" t="s">
        <v>2287</v>
      </c>
      <c r="D139" s="32"/>
    </row>
    <row r="140" ht="28.5" customHeight="1">
      <c r="A140" s="125" t="str">
        <f>HYPERLINK("https://www.homestuck.com/2056","Terezi: Troll TC.")</f>
        <v>Terezi: Troll TC.</v>
      </c>
      <c r="B140" s="124">
        <v>80.0</v>
      </c>
      <c r="C140" s="120" t="s">
        <v>2288</v>
      </c>
      <c r="D140" s="32"/>
    </row>
    <row r="141" ht="28.5" customHeight="1">
      <c r="A141" s="125" t="str">
        <f>HYPERLINK("https://www.homestuck.com/2057","======&gt;")</f>
        <v>======&gt;</v>
      </c>
    </row>
    <row r="142">
      <c r="A142" s="125" t="str">
        <f>HYPERLINK("https://www.homestuck.com/2058","Terezi: Deal with Karkat.")</f>
        <v>Terezi: Deal with Karkat.</v>
      </c>
      <c r="B142" s="124">
        <v>81.0</v>
      </c>
      <c r="C142" s="120" t="s">
        <v>2289</v>
      </c>
      <c r="D142" s="32"/>
    </row>
    <row r="143">
      <c r="B143" s="124">
        <v>82.0</v>
      </c>
      <c r="C143" s="120" t="s">
        <v>2290</v>
      </c>
      <c r="D143" s="32"/>
    </row>
    <row r="144">
      <c r="B144" s="124">
        <v>83.0</v>
      </c>
      <c r="C144" s="120" t="s">
        <v>2291</v>
      </c>
      <c r="D144" s="32"/>
    </row>
    <row r="145">
      <c r="A145" s="125" t="str">
        <f>HYPERLINK("https://www.homestuck.com/2059","A little later...")</f>
        <v>A little later...</v>
      </c>
    </row>
    <row r="146">
      <c r="B146" s="122">
        <v>84.0</v>
      </c>
      <c r="C146" s="120" t="s">
        <v>2292</v>
      </c>
      <c r="D146" s="32"/>
    </row>
    <row r="147" ht="27.0" customHeight="1">
      <c r="A147" s="125" t="str">
        <f>HYPERLINK("https://www.homestuck.com/2060","======&gt;")</f>
        <v>======&gt;</v>
      </c>
      <c r="B147" s="122">
        <v>85.0</v>
      </c>
      <c r="C147" s="120" t="s">
        <v>2293</v>
      </c>
      <c r="D147" s="32"/>
    </row>
    <row r="148" ht="27.0" customHeight="1">
      <c r="A148" s="125" t="str">
        <f>HYPERLINK("https://www.homestuck.com/2061","Karkat: Deal with Terezi.")</f>
        <v>Karkat: Deal with Terezi.</v>
      </c>
    </row>
    <row r="149">
      <c r="B149" s="122">
        <v>86.0</v>
      </c>
      <c r="C149" s="120" t="s">
        <v>2294</v>
      </c>
      <c r="D149" s="32"/>
    </row>
    <row r="150" ht="17.25" customHeight="1">
      <c r="B150" s="122">
        <v>87.0</v>
      </c>
      <c r="C150" s="120" t="s">
        <v>2295</v>
      </c>
      <c r="D150" s="32"/>
    </row>
    <row r="151" ht="17.25" customHeight="1">
      <c r="A151" s="125" t="str">
        <f>HYPERLINK("https://www.homestuck.com/2062","A little while ago...")</f>
        <v>A little while ago...</v>
      </c>
    </row>
    <row r="152" ht="17.25" customHeight="1">
      <c r="A152" s="125" t="str">
        <f>HYPERLINK("https://www.homestuck.com/2063","======&gt;")</f>
        <v>======&gt;</v>
      </c>
    </row>
    <row r="153">
      <c r="A153" s="125" t="str">
        <f>HYPERLINK("https://www.homestuck.com/2064","======&gt;")</f>
        <v>======&gt;</v>
      </c>
      <c r="B153" s="126">
        <v>88.0</v>
      </c>
      <c r="C153" s="120" t="s">
        <v>2296</v>
      </c>
      <c r="D153" s="32"/>
    </row>
    <row r="154">
      <c r="A154" s="125" t="str">
        <f>HYPERLINK("https://www.homestuck.com/2065","======&gt;")</f>
        <v>======&gt;</v>
      </c>
      <c r="B154" s="126">
        <v>89.0</v>
      </c>
      <c r="C154" s="120" t="s">
        <v>2297</v>
      </c>
      <c r="D154" s="32"/>
    </row>
    <row r="155">
      <c r="A155" s="125" t="str">
        <f>HYPERLINK("https://www.homestuck.com/2066","A little later...")</f>
        <v>A little later...</v>
      </c>
    </row>
    <row r="156" ht="38.25" customHeight="1">
      <c r="A156" s="125" t="str">
        <f>HYPERLINK("https://www.homestuck.com/2067","======&gt;")</f>
        <v>======&gt;</v>
      </c>
      <c r="B156" s="127">
        <v>90.0</v>
      </c>
      <c r="C156" s="120" t="s">
        <v>2298</v>
      </c>
      <c r="D156" s="32"/>
    </row>
    <row r="157" ht="38.25" customHeight="1">
      <c r="A157" s="125" t="str">
        <f>HYPERLINK("https://www.homestuck.com/2068","And later still...")</f>
        <v>And later still...</v>
      </c>
    </row>
    <row r="158">
      <c r="A158" s="125" t="str">
        <f>HYPERLINK("https://www.homestuck.com/2069","Karkat: Deal with crabby customer.")</f>
        <v>Karkat: Deal with crabby customer.</v>
      </c>
      <c r="B158" s="122">
        <v>91.0</v>
      </c>
      <c r="C158" s="120" t="s">
        <v>2299</v>
      </c>
      <c r="D158" s="32"/>
    </row>
    <row r="159" ht="37.5" customHeight="1">
      <c r="A159" s="125" t="str">
        <f>HYPERLINK("https://www.homestuck.com/2070","[S???] ======&gt;")</f>
        <v>[S???] ======&gt;</v>
      </c>
      <c r="B159" s="122">
        <v>92.0</v>
      </c>
      <c r="C159" s="120" t="s">
        <v>2300</v>
      </c>
      <c r="D159" s="32"/>
    </row>
    <row r="160" ht="37.5" customHeight="1">
      <c r="A160" s="125" t="str">
        <f>HYPERLINK("https://www.homestuck.com/2071","======&gt;")</f>
        <v>======&gt;</v>
      </c>
    </row>
    <row r="161">
      <c r="A161" s="125" t="str">
        <f>HYPERLINK("https://www.homestuck.com/2072","======&gt;")</f>
        <v>======&gt;</v>
      </c>
      <c r="B161" s="115">
        <v>93.0</v>
      </c>
      <c r="C161" s="120" t="s">
        <v>2301</v>
      </c>
      <c r="D161" s="32"/>
    </row>
    <row r="162">
      <c r="A162" s="125" t="str">
        <f>HYPERLINK("https://www.homestuck.com/2073","Yeah.")</f>
        <v>Yeah.</v>
      </c>
      <c r="B162" s="115">
        <v>94.0</v>
      </c>
      <c r="C162" s="120" t="s">
        <v>2302</v>
      </c>
      <c r="D162" s="32"/>
    </row>
    <row r="163">
      <c r="A163" s="125" t="str">
        <f>HYPERLINK("https://www.homestuck.com/2074","======&gt;")</f>
        <v>======&gt;</v>
      </c>
      <c r="B163" s="128">
        <v>95.0</v>
      </c>
      <c r="C163" s="120" t="s">
        <v>2303</v>
      </c>
      <c r="D163" s="32"/>
    </row>
    <row r="164">
      <c r="A164" s="125" t="str">
        <f>HYPERLINK("https://www.homestuck.com/2075","======&gt;")</f>
        <v>======&gt;</v>
      </c>
      <c r="B164" s="115">
        <v>96.0</v>
      </c>
      <c r="C164" s="120" t="s">
        <v>2304</v>
      </c>
      <c r="D164" s="32"/>
    </row>
    <row r="165">
      <c r="A165" s="125" t="str">
        <f>HYPERLINK("https://www.homestuck.com/2076","Enter name.")</f>
        <v>Enter name.</v>
      </c>
      <c r="B165" s="115">
        <v>97.0</v>
      </c>
      <c r="C165" s="120" t="s">
        <v>2305</v>
      </c>
      <c r="D165" s="32"/>
    </row>
    <row r="166">
      <c r="A166" s="125" t="str">
        <f>HYPERLINK("https://www.homestuck.com/2077","Sollux: Equip throwing stars to strife specibus.")</f>
        <v>Sollux: Equip throwing stars to strife specibus.</v>
      </c>
      <c r="B166" s="115">
        <v>98.0</v>
      </c>
      <c r="C166" s="120" t="s">
        <v>2306</v>
      </c>
      <c r="D166" s="32"/>
    </row>
    <row r="167">
      <c r="A167" s="125" t="str">
        <f>HYPERLINK("https://www.homestuck.com/2078","Sollux: Fling stars specibus-ward.")</f>
        <v>Sollux: Fling stars specibus-ward.</v>
      </c>
    </row>
    <row r="168" ht="45.0" customHeight="1">
      <c r="A168" s="125" t="str">
        <f>HYPERLINK("https://www.homestuck.com/2079","Sollux: Taste honey.")</f>
        <v>Sollux: Taste honey.</v>
      </c>
      <c r="B168" s="115">
        <v>99.0</v>
      </c>
      <c r="C168" s="120" t="s">
        <v>2307</v>
      </c>
      <c r="D168" s="32"/>
    </row>
    <row r="169" ht="45.0" customHeight="1">
      <c r="A169" s="125" t="str">
        <f>HYPERLINK("https://www.homestuck.com/2080","Sollux: Calm those bees down.")</f>
        <v>Sollux: Calm those bees down.</v>
      </c>
    </row>
    <row r="170" ht="38.25" customHeight="1">
      <c r="A170" s="125" t="str">
        <f>HYPERLINK("https://www.homestuck.com/2081","Sollux: Get to work at computer.")</f>
        <v>Sollux: Get to work at computer.</v>
      </c>
      <c r="B170" s="115">
        <v>100.0</v>
      </c>
      <c r="C170" s="120" t="s">
        <v>2308</v>
      </c>
      <c r="D170" s="32"/>
    </row>
    <row r="171" ht="38.25" customHeight="1">
      <c r="A171" s="125" t="str">
        <f>HYPERLINK("https://www.homestuck.com/2082","Sollux: Recruit team leader.")</f>
        <v>Sollux: Recruit team leader.</v>
      </c>
    </row>
    <row r="172">
      <c r="B172" s="115">
        <v>101.0</v>
      </c>
      <c r="C172" s="120" t="s">
        <v>2309</v>
      </c>
      <c r="D172" s="32"/>
    </row>
    <row r="173">
      <c r="B173" s="115">
        <v>102.0</v>
      </c>
      <c r="C173" s="120" t="s">
        <v>2310</v>
      </c>
      <c r="D173" s="32"/>
    </row>
    <row r="174" ht="37.5" customHeight="1">
      <c r="B174" s="115">
        <v>103.0</v>
      </c>
      <c r="C174" s="120" t="s">
        <v>2311</v>
      </c>
      <c r="D174" s="32"/>
    </row>
    <row r="175" ht="37.5" customHeight="1">
      <c r="A175" s="125" t="str">
        <f>HYPERLINK("https://www.homestuck.com/2083","======&gt;")</f>
        <v>======&gt;</v>
      </c>
    </row>
    <row r="176" ht="18.0" customHeight="1">
      <c r="A176" s="125" t="str">
        <f>HYPERLINK("https://www.homestuck.com/2084","======&gt;")</f>
        <v>======&gt;</v>
      </c>
      <c r="B176" s="126">
        <v>104.0</v>
      </c>
      <c r="C176" s="120" t="s">
        <v>2312</v>
      </c>
      <c r="D176" s="32"/>
    </row>
    <row r="177" ht="18.0" customHeight="1">
      <c r="A177" s="125" t="str">
        <f>HYPERLINK("https://www.homestuck.com/2085","Sollux: Deal with apocalypseArisen.")</f>
        <v>Sollux: Deal with apocalypseArisen.</v>
      </c>
    </row>
    <row r="178">
      <c r="B178" s="115">
        <v>105.0</v>
      </c>
      <c r="C178" s="120" t="s">
        <v>2313</v>
      </c>
      <c r="D178" s="32"/>
    </row>
    <row r="179">
      <c r="B179" s="115">
        <v>106.0</v>
      </c>
      <c r="C179" s="120" t="s">
        <v>2314</v>
      </c>
      <c r="D179" s="32"/>
    </row>
    <row r="180" ht="19.5" customHeight="1">
      <c r="B180" s="115">
        <v>107.0</v>
      </c>
      <c r="C180" s="120" t="s">
        <v>2315</v>
      </c>
      <c r="D180" s="32"/>
    </row>
    <row r="181" ht="19.5" customHeight="1">
      <c r="A181" s="125" t="str">
        <f>HYPERLINK("https://www.homestuck.com/2086","Sollux: Abort.")</f>
        <v>Sollux: Abort.</v>
      </c>
    </row>
    <row r="182">
      <c r="B182" s="115">
        <v>108.0</v>
      </c>
      <c r="C182" s="120" t="s">
        <v>2316</v>
      </c>
      <c r="D182" s="32"/>
    </row>
    <row r="183">
      <c r="B183" s="115">
        <v>109.0</v>
      </c>
      <c r="C183" s="120" t="s">
        <v>2317</v>
      </c>
      <c r="D183" s="32"/>
    </row>
    <row r="184" ht="20.25" customHeight="1">
      <c r="A184" s="125" t="str">
        <f>HYPERLINK("https://www.homestuck.com/2087","======&gt;")</f>
        <v>======&gt;</v>
      </c>
      <c r="B184" s="122">
        <v>110.0</v>
      </c>
      <c r="C184" s="120" t="s">
        <v>2318</v>
      </c>
      <c r="D184" s="32"/>
    </row>
    <row r="185" ht="20.25" customHeight="1">
      <c r="A185" s="125" t="str">
        <f>HYPERLINK("https://www.homestuck.com/2088","======&gt;")</f>
        <v>======&gt;</v>
      </c>
    </row>
    <row r="186" ht="39.0" customHeight="1">
      <c r="A186" s="125" t="str">
        <f>HYPERLINK("https://www.homestuck.com/2089","======&gt;")</f>
        <v>======&gt;</v>
      </c>
      <c r="B186" s="123">
        <v>111.0</v>
      </c>
      <c r="C186" s="120" t="s">
        <v>2319</v>
      </c>
      <c r="D186" s="32"/>
    </row>
    <row r="187" ht="39.0" customHeight="1">
      <c r="A187" s="125" t="str">
        <f>HYPERLINK("https://www.homestuck.com/2090","Sollux: Lament.")</f>
        <v>Sollux: Lament.</v>
      </c>
    </row>
    <row r="188" ht="32.25" customHeight="1">
      <c r="A188" s="125" t="str">
        <f>HYPERLINK("https://www.homestuck.com/2091","Sollux: Delete.")</f>
        <v>Sollux: Delete.</v>
      </c>
      <c r="B188" s="115">
        <v>112.0</v>
      </c>
      <c r="C188" s="120" t="s">
        <v>2320</v>
      </c>
      <c r="D188" s="32"/>
    </row>
    <row r="189" ht="32.25" customHeight="1">
      <c r="A189" s="125" t="str">
        <f>HYPERLINK("https://www.homestuck.com/2092","======&gt;")</f>
        <v>======&gt;</v>
      </c>
    </row>
    <row r="190" ht="18.0" customHeight="1">
      <c r="A190" s="125" t="str">
        <f>HYPERLINK("https://www.homestuck.com/2093","======&gt;")</f>
        <v>======&gt;</v>
      </c>
      <c r="B190" s="115">
        <v>113.0</v>
      </c>
      <c r="C190" s="120" t="s">
        <v>2321</v>
      </c>
      <c r="D190" s="32"/>
    </row>
    <row r="191" ht="18.0" customHeight="1">
      <c r="A191" s="125" t="str">
        <f>HYPERLINK("https://www.homestuck.com/2094","======&gt;")</f>
        <v>======&gt;</v>
      </c>
    </row>
    <row r="192" ht="18.0" customHeight="1">
      <c r="A192" s="125" t="str">
        <f>HYPERLINK("https://www.homestuck.com/2095","======&gt;")</f>
        <v>======&gt;</v>
      </c>
    </row>
    <row r="193">
      <c r="A193" s="125" t="str">
        <f>HYPERLINK("https://www.homestuck.com/2096","Be the other girl.")</f>
        <v>Be the other girl.</v>
      </c>
      <c r="B193" s="114">
        <v>114.0</v>
      </c>
      <c r="C193" s="120" t="s">
        <v>2322</v>
      </c>
      <c r="D193" s="32"/>
    </row>
    <row r="194" ht="55.5" customHeight="1">
      <c r="A194" s="125" t="str">
        <f>HYPERLINK("https://www.homestuck.com/2097","======&gt;")</f>
        <v>======&gt;</v>
      </c>
      <c r="B194" s="114">
        <v>115.0</v>
      </c>
      <c r="C194" s="120" t="s">
        <v>2323</v>
      </c>
      <c r="D194" s="32"/>
    </row>
    <row r="195" ht="55.5" customHeight="1">
      <c r="A195" s="125" t="str">
        <f>HYPERLINK("https://www.homestuck.com/2098","======&gt;")</f>
        <v>======&gt;</v>
      </c>
    </row>
    <row r="196" ht="43.5" customHeight="1">
      <c r="A196" s="125" t="str">
        <f>HYPERLINK("https://www.homestuck.com/2099","======&gt;")</f>
        <v>======&gt;</v>
      </c>
      <c r="B196" s="114">
        <v>116.0</v>
      </c>
      <c r="C196" s="120" t="s">
        <v>2324</v>
      </c>
      <c r="D196" s="32"/>
    </row>
    <row r="197" ht="43.5" customHeight="1">
      <c r="A197" s="125" t="str">
        <f>HYPERLINK("https://www.homestuck.com/2100","Stop being the other girl.")</f>
        <v>Stop being the other girl.</v>
      </c>
    </row>
    <row r="198">
      <c r="A198" s="125" t="str">
        <f>HYPERLINK("https://www.homestuck.com/2101","Enter name.")</f>
        <v>Enter name.</v>
      </c>
      <c r="B198" s="111">
        <v>117.0</v>
      </c>
      <c r="C198" s="120" t="s">
        <v>2325</v>
      </c>
      <c r="D198" s="32"/>
    </row>
    <row r="199">
      <c r="A199" s="125" t="str">
        <f>HYPERLINK("https://www.homestuck.com/2102","Tavros: Cut to the chase and play card games immediately.")</f>
        <v>Tavros: Cut to the chase and play card games immediately.</v>
      </c>
      <c r="B199" s="111">
        <v>118.0</v>
      </c>
      <c r="C199" s="120" t="s">
        <v>2326</v>
      </c>
      <c r="D199" s="32"/>
    </row>
    <row r="200">
      <c r="A200" s="125" t="str">
        <f>HYPERLINK("https://www.homestuck.com/2103","======&gt;")</f>
        <v>======&gt;</v>
      </c>
    </row>
    <row r="201">
      <c r="A201" s="125" t="str">
        <f>HYPERLINK("https://www.homestuck.com/2104","======&gt;")</f>
        <v>======&gt;</v>
      </c>
    </row>
    <row r="202">
      <c r="A202" s="125" t="str">
        <f>HYPERLINK("https://www.homestuck.com/2105","======&gt;")</f>
        <v>======&gt;</v>
      </c>
      <c r="B202" s="111">
        <v>119.0</v>
      </c>
      <c r="C202" s="120" t="s">
        <v>2327</v>
      </c>
      <c r="D202" s="32"/>
    </row>
    <row r="203">
      <c r="A203" s="125" t="str">
        <f>HYPERLINK("https://www.homestuck.com/2106","======&gt;")</f>
        <v>======&gt;</v>
      </c>
    </row>
    <row r="204">
      <c r="A204" s="125" t="str">
        <f>HYPERLINK("https://www.homestuck.com/2107","======&gt;")</f>
        <v>======&gt;</v>
      </c>
    </row>
    <row r="205">
      <c r="A205" s="125" t="str">
        <f>HYPERLINK("https://www.homestuck.com/2108","======&gt;")</f>
        <v>======&gt;</v>
      </c>
    </row>
    <row r="206">
      <c r="A206" s="125" t="str">
        <f>HYPERLINK("https://www.homestuck.com/2109","Tavros: Command faithful steed.")</f>
        <v>Tavros: Command faithful steed.</v>
      </c>
      <c r="B206" s="111">
        <v>120.0</v>
      </c>
      <c r="C206" s="120" t="s">
        <v>2328</v>
      </c>
      <c r="D206" s="32"/>
    </row>
    <row r="207">
      <c r="A207" s="125" t="str">
        <f>HYPERLINK("https://www.homestuck.com/2110","Tavros: Horsaroni: Spawntech -&gt; Slumberbuddies.")</f>
        <v>Tavros: Horsaroni: Spawntech -&gt; Slumberbuddies.</v>
      </c>
    </row>
    <row r="208">
      <c r="A208" s="125" t="str">
        <f>HYPERLINK("https://www.homestuck.com/2111","======&gt;")</f>
        <v>======&gt;</v>
      </c>
      <c r="B208" s="111">
        <v>121.0</v>
      </c>
      <c r="C208" s="120" t="s">
        <v>2329</v>
      </c>
      <c r="D208" s="32"/>
    </row>
    <row r="209">
      <c r="A209" s="125" t="str">
        <f>HYPERLINK("https://www.homestuck.com/2112","======&gt;")</f>
        <v>======&gt;</v>
      </c>
    </row>
    <row r="210">
      <c r="A210" s="125" t="str">
        <f>HYPERLINK("https://www.homestuck.com/2113","Tavros: Roll up your ramp.")</f>
        <v>Tavros: Roll up your ramp.</v>
      </c>
    </row>
    <row r="211" ht="17.25" customHeight="1">
      <c r="A211" s="125" t="str">
        <f>HYPERLINK("https://www.homestuck.com/2114","Tavros: Hop in.")</f>
        <v>Tavros: Hop in.</v>
      </c>
      <c r="B211" s="111">
        <v>122.0</v>
      </c>
      <c r="C211" s="120" t="s">
        <v>2330</v>
      </c>
      <c r="D211" s="32"/>
    </row>
    <row r="212" ht="17.25" customHeight="1">
      <c r="A212" s="125" t="str">
        <f>HYPERLINK("https://www.homestuck.com/2115","Tavros: Take lance.")</f>
        <v>Tavros: Take lance.</v>
      </c>
    </row>
    <row r="213" ht="17.25" customHeight="1">
      <c r="A213" s="125" t="str">
        <f>HYPERLINK("https://www.homestuck.com/2116","======&gt;")</f>
        <v>======&gt;</v>
      </c>
    </row>
    <row r="214" ht="27.75" customHeight="1">
      <c r="B214" s="111">
        <v>123.0</v>
      </c>
      <c r="C214" s="120" t="s">
        <v>2331</v>
      </c>
      <c r="D214" s="32"/>
    </row>
    <row r="215" ht="27.75" customHeight="1">
      <c r="A215" s="125" t="str">
        <f>HYPERLINK("https://www.homestuck.com/2117","Tavros: Admire posters.")</f>
        <v>Tavros: Admire posters.</v>
      </c>
    </row>
    <row r="216" ht="25.5" customHeight="1">
      <c r="A216" s="125" t="str">
        <f>HYPERLINK("https://www.homestuck.com/2118","Way in the future...")</f>
        <v>Way in the future...</v>
      </c>
      <c r="B216" s="111">
        <v>124.0</v>
      </c>
      <c r="C216" s="120" t="s">
        <v>2332</v>
      </c>
      <c r="D216" s="32"/>
    </row>
    <row r="217" ht="25.5" customHeight="1">
      <c r="A217" s="125" t="str">
        <f>HYPERLINK("https://www.homestuck.com/2119","======&gt;")</f>
        <v>======&gt;</v>
      </c>
    </row>
    <row r="218">
      <c r="A218" s="125" t="str">
        <f>HYPERLINK("https://www.homestuck.com/2120","======&gt;")</f>
        <v>======&gt;</v>
      </c>
      <c r="B218" s="111">
        <v>125.0</v>
      </c>
      <c r="C218" s="120" t="s">
        <v>2333</v>
      </c>
      <c r="D218" s="32"/>
    </row>
    <row r="219">
      <c r="A219" s="125" t="str">
        <f>HYPERLINK("https://www.homestuck.com/2121","And way back again...")</f>
        <v>And way back again...</v>
      </c>
    </row>
    <row r="220">
      <c r="A220" s="125" t="str">
        <f>HYPERLINK("https://www.homestuck.com/2122","Tavros: Deal with AG.")</f>
        <v>Tavros: Deal with AG.</v>
      </c>
    </row>
    <row r="221">
      <c r="B221" s="111">
        <v>126.0</v>
      </c>
      <c r="C221" s="120" t="s">
        <v>2334</v>
      </c>
      <c r="D221" s="32"/>
    </row>
    <row r="222" ht="25.5" customHeight="1">
      <c r="B222" s="111">
        <v>127.0</v>
      </c>
      <c r="C222" s="120" t="s">
        <v>2335</v>
      </c>
      <c r="D222" s="32"/>
    </row>
    <row r="223" ht="25.5" customHeight="1">
      <c r="A223" s="125" t="str">
        <f>HYPERLINK("https://www.homestuck.com/2123","Tavros: Rap with TC.")</f>
        <v>Tavros: Rap with TC.</v>
      </c>
    </row>
    <row r="224">
      <c r="B224" s="111">
        <v>128.0</v>
      </c>
      <c r="C224" s="120" t="s">
        <v>2336</v>
      </c>
      <c r="D224" s="32"/>
    </row>
    <row r="225">
      <c r="B225" s="111">
        <v>129.0</v>
      </c>
      <c r="C225" s="120" t="s">
        <v>2337</v>
      </c>
      <c r="D225" s="32"/>
    </row>
    <row r="226">
      <c r="A226" s="125" t="str">
        <f>HYPERLINK("https://www.homestuck.com/2124","======&gt;")</f>
        <v>======&gt;</v>
      </c>
      <c r="B226" s="124">
        <v>130.0</v>
      </c>
      <c r="C226" s="120" t="s">
        <v>2338</v>
      </c>
      <c r="D226" s="32"/>
    </row>
    <row r="227">
      <c r="A227" s="125" t="str">
        <f>HYPERLINK("https://www.homestuck.com/2125","======&gt;")</f>
        <v>======&gt;</v>
      </c>
      <c r="B227" s="124">
        <v>131.0</v>
      </c>
      <c r="C227" s="120" t="s">
        <v>2339</v>
      </c>
      <c r="D227" s="32"/>
    </row>
    <row r="228" ht="20.25" customHeight="1">
      <c r="A228" s="125" t="str">
        <f>HYPERLINK("https://www.homestuck.com/2126","======&gt;")</f>
        <v>======&gt;</v>
      </c>
      <c r="B228" s="124">
        <v>132.0</v>
      </c>
      <c r="C228" s="120" t="s">
        <v>2340</v>
      </c>
      <c r="D228" s="32"/>
    </row>
    <row r="229" ht="20.25" customHeight="1">
      <c r="A229" s="125" t="str">
        <f>HYPERLINK("https://www.homestuck.com/2127","======&gt;")</f>
        <v>======&gt;</v>
      </c>
    </row>
    <row r="230" ht="21.0" customHeight="1">
      <c r="A230" s="125" t="str">
        <f>HYPERLINK("https://www.homestuck.com/2128","======&gt;")</f>
        <v>======&gt;</v>
      </c>
      <c r="B230" s="124">
        <v>133.0</v>
      </c>
      <c r="C230" s="120" t="s">
        <v>2341</v>
      </c>
      <c r="D230" s="32"/>
    </row>
    <row r="231" ht="21.0" customHeight="1">
      <c r="A231" s="125" t="str">
        <f>HYPERLINK("https://www.homestuck.com/2129","======&gt;")</f>
        <v>======&gt;</v>
      </c>
    </row>
    <row r="232">
      <c r="A232" s="125" t="str">
        <f>HYPERLINK("https://www.homestuck.com/2130","======&gt;")</f>
        <v>======&gt;</v>
      </c>
      <c r="B232" s="124">
        <v>134.0</v>
      </c>
      <c r="C232" s="120" t="s">
        <v>2342</v>
      </c>
      <c r="D232" s="32"/>
    </row>
    <row r="233">
      <c r="A233" s="125" t="str">
        <f>HYPERLINK("https://www.homestuck.com/2131","======&gt;")</f>
        <v>======&gt;</v>
      </c>
      <c r="B233" s="124">
        <v>135.0</v>
      </c>
      <c r="C233" s="120" t="s">
        <v>2343</v>
      </c>
      <c r="D233" s="32"/>
    </row>
    <row r="234">
      <c r="A234" s="125" t="str">
        <f>HYPERLINK("https://www.homestuck.com/2132","Be the other other girl.")</f>
        <v>Be the other other girl.</v>
      </c>
    </row>
    <row r="235">
      <c r="A235" s="125" t="str">
        <f>HYPERLINK("https://www.homestuck.com/2133","Render the girl in a more symbolic manner.")</f>
        <v>Render the girl in a more symbolic manner.</v>
      </c>
    </row>
    <row r="236">
      <c r="A236" s="125" t="str">
        <f>HYPERLINK("https://www.homestuck.com/2134","Enter name.")</f>
        <v>Enter name.</v>
      </c>
      <c r="B236" s="126">
        <v>136.0</v>
      </c>
      <c r="C236" s="120" t="s">
        <v>2344</v>
      </c>
      <c r="D236" s="32"/>
    </row>
    <row r="237">
      <c r="A237" s="125" t="str">
        <f>HYPERLINK("https://www.homestuck.com/2135","Aradia: Retrieve computer.")</f>
        <v>Aradia: Retrieve computer.</v>
      </c>
      <c r="B237" s="126">
        <v>137.0</v>
      </c>
      <c r="C237" s="120" t="s">
        <v>2345</v>
      </c>
      <c r="D237" s="32"/>
    </row>
    <row r="238">
      <c r="A238" s="125" t="str">
        <f>HYPERLINK("https://www.homestuck.com/2136","======&gt;")</f>
        <v>======&gt;</v>
      </c>
    </row>
    <row r="239" ht="32.25" customHeight="1">
      <c r="A239" s="125" t="str">
        <f>HYPERLINK("https://www.homestuck.com/2137","======&gt;")</f>
        <v>======&gt;</v>
      </c>
      <c r="B239" s="126">
        <v>138.0</v>
      </c>
      <c r="C239" s="120" t="s">
        <v>2346</v>
      </c>
      <c r="D239" s="32"/>
    </row>
    <row r="240" ht="32.25" customHeight="1">
      <c r="A240" s="125" t="str">
        <f>HYPERLINK("https://www.homestuck.com/2138","======&gt;")</f>
        <v>======&gt;</v>
      </c>
    </row>
    <row r="241" ht="38.25" customHeight="1">
      <c r="A241" s="125" t="str">
        <f>HYPERLINK("https://www.homestuck.com/2139","Aradia: Humor GA.")</f>
        <v>Aradia: Humor GA.</v>
      </c>
      <c r="B241" s="126">
        <v>139.0</v>
      </c>
      <c r="C241" s="120" t="s">
        <v>2347</v>
      </c>
      <c r="D241" s="32"/>
    </row>
    <row r="242" ht="38.25" customHeight="1">
      <c r="A242" s="125" t="str">
        <f>HYPERLINK("https://www.homestuck.com/2140","======&gt;")</f>
        <v>======&gt;</v>
      </c>
    </row>
    <row r="243">
      <c r="B243" s="126">
        <v>140.0</v>
      </c>
      <c r="C243" s="120" t="s">
        <v>2348</v>
      </c>
      <c r="D243" s="32"/>
    </row>
    <row r="244">
      <c r="A244" s="125" t="str">
        <f>HYPERLINK("https://www.homestuck.com/2141","Aradia: Check on Sollux.")</f>
        <v>Aradia: Check on Sollux.</v>
      </c>
    </row>
    <row r="245" ht="18.75" customHeight="1">
      <c r="A245" s="125" t="str">
        <f>HYPERLINK("https://www.homestuck.com/2142","Aradia: Go up.")</f>
        <v>Aradia: Go up.</v>
      </c>
      <c r="B245" s="126">
        <v>141.0</v>
      </c>
      <c r="C245" s="120" t="s">
        <v>2349</v>
      </c>
      <c r="D245" s="32"/>
    </row>
    <row r="246" ht="18.75" customHeight="1">
      <c r="A246" s="125" t="str">
        <f>HYPERLINK("https://www.homestuck.com/2143","======&gt;")</f>
        <v>======&gt;</v>
      </c>
    </row>
    <row r="247">
      <c r="A247" s="125" t="str">
        <f>HYPERLINK("https://www.homestuck.com/2144","Aradia: Get bugged by AG.")</f>
        <v>Aradia: Get bugged by AG.</v>
      </c>
      <c r="B247" s="126">
        <v>142.0</v>
      </c>
      <c r="C247" s="120" t="s">
        <v>2350</v>
      </c>
      <c r="D247" s="32"/>
    </row>
    <row r="248">
      <c r="B248" s="126">
        <v>143.0</v>
      </c>
      <c r="C248" s="120" t="s">
        <v>2351</v>
      </c>
      <c r="D248" s="32"/>
    </row>
    <row r="249" ht="43.5" customHeight="1">
      <c r="A249" s="125" t="str">
        <f>HYPERLINK("https://www.homestuck.com/2145","Be the mysterious spider girl.")</f>
        <v>Be the mysterious spider girl.</v>
      </c>
      <c r="B249" s="129">
        <v>144.0</v>
      </c>
      <c r="C249" s="120" t="s">
        <v>2352</v>
      </c>
      <c r="D249" s="32"/>
    </row>
    <row r="250" ht="43.5" customHeight="1">
      <c r="A250" s="125" t="str">
        <f>HYPERLINK("https://www.homestuck.com/2146","Sollux: Get back to Aradia.")</f>
        <v>Sollux: Get back to Aradia.</v>
      </c>
    </row>
    <row r="251">
      <c r="B251" s="115">
        <v>145.0</v>
      </c>
      <c r="C251" s="120" t="s">
        <v>2353</v>
      </c>
      <c r="D251" s="32"/>
    </row>
    <row r="252">
      <c r="A252" s="125" t="str">
        <f>HYPERLINK("https://www.homestuck.com/2147","Sollux: Look out window.")</f>
        <v>Sollux: Look out window.</v>
      </c>
      <c r="B252" s="115">
        <v>146.0</v>
      </c>
      <c r="C252" s="120" t="s">
        <v>2354</v>
      </c>
      <c r="D252" s="32"/>
    </row>
    <row r="253">
      <c r="A253" s="125" t="str">
        <f>HYPERLINK("https://www.homestuck.com/2148","======&gt;")</f>
        <v>======&gt;</v>
      </c>
    </row>
    <row r="254">
      <c r="A254" s="125" t="str">
        <f>HYPERLINK("https://www.homestuck.com/2149","======&gt;")</f>
        <v>======&gt;</v>
      </c>
    </row>
    <row r="255">
      <c r="A255" s="125" t="str">
        <f>HYPERLINK("https://www.homestuck.com/2150","Much later...")</f>
        <v>Much later...</v>
      </c>
      <c r="B255" s="115">
        <v>147.0</v>
      </c>
      <c r="C255" s="120" t="s">
        <v>2355</v>
      </c>
      <c r="D255" s="32"/>
    </row>
    <row r="256">
      <c r="A256" s="125" t="str">
        <f>HYPERLINK("https://www.homestuck.com/2151","Sollux: Wake up.")</f>
        <v>Sollux: Wake up.</v>
      </c>
    </row>
    <row r="257">
      <c r="A257" s="125" t="str">
        <f>HYPERLINK("https://www.homestuck.com/2152","======&gt;")</f>
        <v>======&gt;</v>
      </c>
    </row>
    <row r="258" ht="18.0" customHeight="1">
      <c r="A258" s="125" t="str">
        <f>HYPERLINK("https://www.homestuck.com/2153","======&gt;")</f>
        <v>======&gt;</v>
      </c>
      <c r="B258" s="115">
        <v>148.0</v>
      </c>
      <c r="C258" s="120" t="s">
        <v>2356</v>
      </c>
      <c r="D258" s="32"/>
    </row>
    <row r="259" ht="18.0" customHeight="1">
      <c r="A259" s="125" t="str">
        <f>HYPERLINK("https://www.homestuck.com/2154","======&gt;")</f>
        <v>======&gt;</v>
      </c>
    </row>
    <row r="260" ht="18.0" customHeight="1">
      <c r="A260" s="125" t="str">
        <f>HYPERLINK("https://www.homestuck.com/2155","======&gt;")</f>
        <v>======&gt;</v>
      </c>
    </row>
    <row r="261">
      <c r="A261" s="125" t="str">
        <f>HYPERLINK("https://www.homestuck.com/2156","Enter name.")</f>
        <v>Enter name.</v>
      </c>
      <c r="B261" s="128">
        <v>149.0</v>
      </c>
      <c r="C261" s="120" t="s">
        <v>2357</v>
      </c>
      <c r="D261" s="32"/>
    </row>
    <row r="262" ht="37.5" customHeight="1">
      <c r="A262" s="125" t="str">
        <f>HYPERLINK("https://www.homestuck.com/2157","Nepeta: Retrieve claws from arms.")</f>
        <v>Nepeta: Retrieve claws from arms.</v>
      </c>
      <c r="B262" s="128">
        <v>150.0</v>
      </c>
      <c r="C262" s="120" t="s">
        <v>2358</v>
      </c>
      <c r="D262" s="32"/>
    </row>
    <row r="263" ht="37.5" customHeight="1">
      <c r="A263" s="125" t="str">
        <f>HYPERLINK("https://www.homestuck.com/2158","Nepeta: Scratch lusus behind ears.")</f>
        <v>Nepeta: Scratch lusus behind ears.</v>
      </c>
    </row>
    <row r="264" ht="25.5" customHeight="1">
      <c r="A264" s="125" t="str">
        <f>HYPERLINK("https://www.homestuck.com/2159","======&gt;")</f>
        <v>======&gt;</v>
      </c>
      <c r="B264" s="128">
        <v>151.0</v>
      </c>
      <c r="C264" s="120" t="s">
        <v>2359</v>
      </c>
      <c r="D264" s="32"/>
    </row>
    <row r="265" ht="25.5" customHeight="1">
      <c r="A265" s="125" t="str">
        <f>HYPERLINK("https://www.homestuck.com/2160","Nepeta: Examine computer.")</f>
        <v>Nepeta: Examine computer.</v>
      </c>
    </row>
    <row r="266" ht="25.5" customHeight="1">
      <c r="A266" s="125" t="str">
        <f>HYPERLINK("https://www.homestuck.com/2161","Nepeta: Answer Karkat.")</f>
        <v>Nepeta: Answer Karkat.</v>
      </c>
    </row>
    <row r="267">
      <c r="B267" s="128">
        <v>152.0</v>
      </c>
      <c r="C267" s="120" t="s">
        <v>2360</v>
      </c>
      <c r="D267" s="32"/>
    </row>
    <row r="268" ht="62.25" customHeight="1">
      <c r="B268" s="128">
        <v>153.0</v>
      </c>
      <c r="C268" s="120" t="s">
        <v>2361</v>
      </c>
      <c r="D268" s="32"/>
    </row>
    <row r="269" ht="62.25" customHeight="1">
      <c r="A269" s="125" t="str">
        <f>HYPERLINK("https://www.homestuck.com/2162","Nepeta: Consult with friend on the matter.")</f>
        <v>Nepeta: Consult with friend on the matter.</v>
      </c>
    </row>
    <row r="270">
      <c r="B270" s="128">
        <v>154.0</v>
      </c>
      <c r="C270" s="120" t="s">
        <v>2362</v>
      </c>
      <c r="D270" s="32"/>
    </row>
    <row r="271">
      <c r="B271" s="128">
        <v>155.0</v>
      </c>
      <c r="C271" s="120" t="s">
        <v>2363</v>
      </c>
      <c r="D271" s="32"/>
    </row>
    <row r="272">
      <c r="B272" s="128">
        <v>156.0</v>
      </c>
      <c r="C272" s="120" t="s">
        <v>2364</v>
      </c>
      <c r="D272" s="32"/>
    </row>
    <row r="273" ht="45.75" customHeight="1">
      <c r="B273" s="128">
        <v>157.0</v>
      </c>
      <c r="C273" s="120" t="s">
        <v>2365</v>
      </c>
      <c r="D273" s="32"/>
    </row>
    <row r="274" ht="45.75" customHeight="1">
      <c r="A274" s="125" t="str">
        <f>HYPERLINK("https://www.homestuck.com/2163","======&gt;")</f>
        <v>======&gt;</v>
      </c>
    </row>
    <row r="275" ht="45.75" customHeight="1">
      <c r="A275" s="125" t="str">
        <f>HYPERLINK("https://www.homestuck.com/2164","Nepeta: Give Tavros the bad news.")</f>
        <v>Nepeta: Give Tavros the bad news.</v>
      </c>
    </row>
    <row r="276">
      <c r="B276" s="128">
        <v>158.0</v>
      </c>
      <c r="C276" s="120" t="s">
        <v>2366</v>
      </c>
      <c r="D276" s="32"/>
    </row>
    <row r="277">
      <c r="A277" s="125" t="str">
        <f>HYPERLINK("https://www.homestuck.com/2165","======&gt;")</f>
        <v>======&gt;</v>
      </c>
      <c r="B277" s="111">
        <v>159.0</v>
      </c>
      <c r="C277" s="120" t="s">
        <v>2367</v>
      </c>
      <c r="D277" s="32"/>
    </row>
    <row r="278">
      <c r="A278" s="125" t="str">
        <f>HYPERLINK("https://www.homestuck.com/2166","======&gt;")</f>
        <v>======&gt;</v>
      </c>
    </row>
    <row r="279">
      <c r="A279" s="125" t="str">
        <f>HYPERLINK("https://www.homestuck.com/2167","Some time ago...")</f>
        <v>Some time ago...</v>
      </c>
    </row>
    <row r="280">
      <c r="B280" s="111">
        <v>160.0</v>
      </c>
      <c r="C280" s="120" t="s">
        <v>2368</v>
      </c>
      <c r="D280" s="32"/>
    </row>
    <row r="281">
      <c r="A281" s="125" t="str">
        <f>HYPERLINK("https://www.homestuck.com/2168","Tavros: Contact fellow Team Charge member.")</f>
        <v>Tavros: Contact fellow Team Charge member.</v>
      </c>
      <c r="B281" s="111">
        <v>161.0</v>
      </c>
      <c r="C281" s="120" t="s">
        <v>2369</v>
      </c>
      <c r="D281" s="32"/>
    </row>
    <row r="282">
      <c r="A282" s="125" t="str">
        <f>HYPERLINK("https://www.homestuck.com/2169","Tavros: Hatch campaign.")</f>
        <v>Tavros: Hatch campaign.</v>
      </c>
      <c r="B282" s="111">
        <v>162.0</v>
      </c>
      <c r="C282" s="120" t="s">
        <v>2370</v>
      </c>
      <c r="D282" s="32"/>
    </row>
    <row r="283">
      <c r="A283" s="125" t="str">
        <f>HYPERLINK("https://www.homestuck.com/2170","======&gt;")</f>
        <v>======&gt;</v>
      </c>
    </row>
    <row r="284">
      <c r="A284" s="125" t="str">
        <f>HYPERLINK("https://www.homestuck.com/2171","Tavros: Go outside and begin adventure.")</f>
        <v>Tavros: Go outside and begin adventure.</v>
      </c>
    </row>
    <row r="285" ht="27.75" customHeight="1">
      <c r="A285" s="125" t="str">
        <f>HYPERLINK("https://www.homestuck.com/2172","A little later...")</f>
        <v>A little later...</v>
      </c>
      <c r="B285" s="111">
        <v>163.0</v>
      </c>
      <c r="C285" s="120" t="s">
        <v>2371</v>
      </c>
      <c r="D285" s="32"/>
    </row>
    <row r="286" ht="27.75" customHeight="1">
      <c r="A286" s="125" t="str">
        <f>HYPERLINK("https://www.homestuck.com/2173","======&gt;")</f>
        <v>======&gt;</v>
      </c>
    </row>
    <row r="287">
      <c r="B287" s="111">
        <v>164.0</v>
      </c>
      <c r="C287" s="120" t="s">
        <v>2372</v>
      </c>
      <c r="D287" s="32"/>
    </row>
    <row r="288" ht="25.5" customHeight="1">
      <c r="A288" s="125" t="str">
        <f>HYPERLINK("https://www.homestuck.com/2174","======&gt;")</f>
        <v>======&gt;</v>
      </c>
      <c r="B288" s="111">
        <v>165.0</v>
      </c>
      <c r="C288" s="120" t="s">
        <v>2373</v>
      </c>
      <c r="D288" s="32"/>
    </row>
    <row r="289" ht="25.5" customHeight="1">
      <c r="A289" s="125" t="str">
        <f>HYPERLINK("https://www.homestuck.com/2175","======&gt;")</f>
        <v>======&gt;</v>
      </c>
    </row>
    <row r="290" ht="27.75" customHeight="1">
      <c r="A290" s="125" t="str">
        <f>HYPERLINK("https://www.homestuck.com/2176","======&gt;")</f>
        <v>======&gt;</v>
      </c>
      <c r="B290" s="111">
        <v>166.0</v>
      </c>
      <c r="C290" s="120" t="s">
        <v>2374</v>
      </c>
      <c r="D290" s="32"/>
    </row>
    <row r="291" ht="27.75" customHeight="1">
      <c r="A291" s="125" t="str">
        <f>HYPERLINK("https://www.homestuck.com/2177","======&gt;")</f>
        <v>======&gt;</v>
      </c>
    </row>
    <row r="292">
      <c r="A292" s="125" t="str">
        <f>HYPERLINK("https://www.homestuck.com/2178","Back in the present...")</f>
        <v>Back in the present...</v>
      </c>
      <c r="B292" s="122">
        <v>167.0</v>
      </c>
      <c r="C292" s="120" t="s">
        <v>2375</v>
      </c>
      <c r="D292" s="32"/>
    </row>
    <row r="293">
      <c r="B293" s="122">
        <v>168.0</v>
      </c>
      <c r="C293" s="120" t="s">
        <v>2376</v>
      </c>
      <c r="D293" s="32"/>
    </row>
    <row r="294">
      <c r="B294" s="122">
        <v>169.0</v>
      </c>
      <c r="C294" s="120" t="s">
        <v>2377</v>
      </c>
      <c r="D294" s="32"/>
    </row>
    <row r="295" ht="36.75" customHeight="1">
      <c r="A295" s="125" t="str">
        <f>HYPERLINK("https://www.homestuck.com/2179","Karkat: Be the other asshole.")</f>
        <v>Karkat: Be the other asshole.</v>
      </c>
      <c r="B295" s="130">
        <v>170.0</v>
      </c>
      <c r="C295" s="120" t="s">
        <v>2378</v>
      </c>
      <c r="D295" s="32"/>
    </row>
    <row r="296" ht="36.75" customHeight="1">
      <c r="A296" s="125" t="str">
        <f>HYPERLINK("https://www.homestuck.com/2180","HURRY")</f>
        <v>HURRY</v>
      </c>
    </row>
    <row r="297" ht="36.75" customHeight="1">
      <c r="A297" s="125" t="str">
        <f>HYPERLINK("https://www.homestuck.com/2181","======&gt;")</f>
        <v>======&gt;</v>
      </c>
    </row>
    <row r="298" ht="22.5" customHeight="1">
      <c r="A298" s="125" t="str">
        <f>HYPERLINK("https://www.homestuck.com/2182","======&gt;")</f>
        <v>======&gt;</v>
      </c>
      <c r="B298" s="131">
        <v>171.0</v>
      </c>
      <c r="C298" s="120" t="s">
        <v>2379</v>
      </c>
      <c r="D298" s="32"/>
    </row>
    <row r="299" ht="22.5" customHeight="1">
      <c r="A299" s="125" t="str">
        <f>HYPERLINK("https://www.homestuck.com/2183","Aradia: Go home.")</f>
        <v>Aradia: Go home.</v>
      </c>
    </row>
    <row r="300" ht="22.5" customHeight="1">
      <c r="A300" s="125" t="str">
        <f>HYPERLINK("https://www.homestuck.com/2184","======&gt;")</f>
        <v>======&gt;</v>
      </c>
    </row>
    <row r="301" ht="51.0" customHeight="1">
      <c r="A301" s="125" t="str">
        <f>HYPERLINK("https://www.homestuck.com/2185","Aradia: Begin session.")</f>
        <v>Aradia: Begin session.</v>
      </c>
      <c r="B301" s="126">
        <v>172.0</v>
      </c>
      <c r="C301" s="120" t="s">
        <v>2380</v>
      </c>
      <c r="D301" s="32"/>
    </row>
    <row r="302" ht="51.0" customHeight="1">
      <c r="A302" s="125" t="str">
        <f>HYPERLINK("https://www.homestuck.com/2186","Aradia: Connect to server player.")</f>
        <v>Aradia: Connect to server player.</v>
      </c>
    </row>
    <row r="303" ht="51.0" customHeight="1">
      <c r="A303" s="125" t="str">
        <f>HYPERLINK("https://www.homestuck.com/2187","Aradia: Tier 1 prototype.")</f>
        <v>Aradia: Tier 1 prototype.</v>
      </c>
      <c r="B303" s="126">
        <v>173.0</v>
      </c>
      <c r="C303" s="120" t="s">
        <v>2381</v>
      </c>
      <c r="D303" s="32"/>
    </row>
    <row r="304" ht="51.0" customHeight="1">
      <c r="A304" s="125" t="str">
        <f>HYPERLINK("https://www.homestuck.com/2188","======&gt;")</f>
        <v>======&gt;</v>
      </c>
    </row>
    <row r="305" ht="45.0" customHeight="1">
      <c r="A305" s="125" t="str">
        <f>HYPERLINK("https://www.homestuck.com/2189","Aradia: Enter.")</f>
        <v>Aradia: Enter.</v>
      </c>
      <c r="B305" s="126">
        <v>174.0</v>
      </c>
      <c r="C305" s="120" t="s">
        <v>2382</v>
      </c>
      <c r="D305" s="32"/>
    </row>
    <row r="306" ht="45.0" customHeight="1">
      <c r="A306" s="125" t="str">
        <f>HYPERLINK("https://www.homestuck.com/2190","======&gt;")</f>
        <v>======&gt;</v>
      </c>
    </row>
    <row r="307" ht="39.75" customHeight="1">
      <c r="A307" s="125" t="str">
        <f>HYPERLINK("https://www.homestuck.com/2191","Aradia: Tier 2 prototype.")</f>
        <v>Aradia: Tier 2 prototype.</v>
      </c>
      <c r="B307" s="126">
        <v>175.0</v>
      </c>
      <c r="C307" s="120" t="s">
        <v>2383</v>
      </c>
      <c r="D307" s="32"/>
    </row>
    <row r="308" ht="39.75" customHeight="1">
      <c r="A308" s="125" t="str">
        <f>HYPERLINK("https://www.homestuck.com/2192","======&gt;")</f>
        <v>======&gt;</v>
      </c>
    </row>
    <row r="309">
      <c r="A309" s="125" t="str">
        <f>HYPERLINK("https://www.homestuck.com/2193","Nepeta: Interrogate frog girl.")</f>
        <v>Nepeta: Interrogate frog girl.</v>
      </c>
      <c r="B309" s="128">
        <v>176.0</v>
      </c>
      <c r="C309" s="120" t="s">
        <v>2384</v>
      </c>
      <c r="D309" s="32"/>
    </row>
    <row r="310">
      <c r="A310" s="125" t="str">
        <f>HYPERLINK("https://www.homestuck.com/2194","Aradia: Be the huge bitch.")</f>
        <v>Aradia: Be the huge bitch.</v>
      </c>
      <c r="B310" s="129">
        <v>177.0</v>
      </c>
      <c r="C310" s="120" t="s">
        <v>2385</v>
      </c>
      <c r="D310" s="32"/>
    </row>
    <row r="311">
      <c r="A311" s="125" t="str">
        <f>HYPERLINK("https://www.homestuck.com/2195","Enter name.")</f>
        <v>Enter name.</v>
      </c>
      <c r="B311" s="129">
        <v>178.0</v>
      </c>
      <c r="C311" s="120" t="s">
        <v>2386</v>
      </c>
      <c r="D311" s="32"/>
    </row>
    <row r="312">
      <c r="A312" s="125" t="str">
        <f>HYPERLINK("https://www.homestuck.com/2196","Vriska: Check out cool drawing on wall.")</f>
        <v>Vriska: Check out cool drawing on wall.</v>
      </c>
      <c r="B312" s="129">
        <v>179.0</v>
      </c>
      <c r="C312" s="120" t="s">
        <v>2387</v>
      </c>
      <c r="D312" s="32"/>
    </row>
    <row r="313" ht="69.75" customHeight="1">
      <c r="A313" s="125" t="str">
        <f>HYPERLINK("https://www.homestuck.com/2197","Vriska: Proceed to computer.")</f>
        <v>Vriska: Proceed to computer.</v>
      </c>
      <c r="B313" s="129">
        <v>180.0</v>
      </c>
      <c r="C313" s="120" t="s">
        <v>2388</v>
      </c>
      <c r="D313" s="25" t="s">
        <v>2389</v>
      </c>
    </row>
    <row r="314" ht="69.75" customHeight="1">
      <c r="A314" s="125" t="str">
        <f>HYPERLINK("https://www.homestuck.com/2198","======&gt;")</f>
        <v>======&gt;</v>
      </c>
    </row>
    <row r="315" ht="55.5" customHeight="1">
      <c r="A315" s="125" t="str">
        <f>HYPERLINK("https://www.homestuck.com/2199","Vriska: Take dice.")</f>
        <v>Vriska: Take dice.</v>
      </c>
      <c r="B315" s="129">
        <v>181.0</v>
      </c>
      <c r="C315" s="120" t="s">
        <v>2390</v>
      </c>
      <c r="D315" s="32"/>
    </row>
    <row r="316" ht="55.5" customHeight="1">
      <c r="A316" s="125" t="str">
        <f>HYPERLINK("https://www.homestuck.com/2200","Vriska: Begin meddling.")</f>
        <v>Vriska: Begin meddling.</v>
      </c>
    </row>
    <row r="317" ht="26.25" customHeight="1">
      <c r="B317" s="129">
        <v>182.0</v>
      </c>
      <c r="C317" s="120" t="s">
        <v>2391</v>
      </c>
      <c r="D317" s="32"/>
    </row>
    <row r="318" ht="26.25" customHeight="1">
      <c r="A318" s="125" t="str">
        <f>HYPERLINK("https://www.homestuck.com/2201","======&gt;")</f>
        <v>======&gt;</v>
      </c>
    </row>
    <row r="319">
      <c r="A319" s="125" t="str">
        <f>HYPERLINK("https://www.homestuck.com/2202","Vriska: Deal with this guy.")</f>
        <v>Vriska: Deal with this guy.</v>
      </c>
      <c r="B319" s="129">
        <v>183.0</v>
      </c>
      <c r="C319" s="120" t="s">
        <v>2392</v>
      </c>
      <c r="D319" s="32"/>
    </row>
    <row r="320" ht="56.25" customHeight="1">
      <c r="B320" s="129">
        <v>184.0</v>
      </c>
      <c r="C320" s="120" t="s">
        <v>2393</v>
      </c>
      <c r="D320" s="32"/>
    </row>
    <row r="321" ht="56.25" customHeight="1">
      <c r="A321" s="125" t="str">
        <f>HYPERLINK("https://www.homestuck.com/2203","======&gt;")</f>
        <v>======&gt;</v>
      </c>
    </row>
    <row r="322">
      <c r="A322" s="125" t="str">
        <f>HYPERLINK("https://www.homestuck.com/2204","Vriska: Endure meddling.")</f>
        <v>Vriska: Endure meddling.</v>
      </c>
      <c r="B322" s="129">
        <v>185.0</v>
      </c>
      <c r="C322" s="120" t="s">
        <v>2394</v>
      </c>
      <c r="D322" s="32"/>
    </row>
    <row r="323">
      <c r="B323" s="129">
        <v>186.0</v>
      </c>
      <c r="C323" s="120" t="s">
        <v>2395</v>
      </c>
      <c r="D323" s="32"/>
    </row>
    <row r="324" ht="55.5" customHeight="1">
      <c r="B324" s="129">
        <v>187.0</v>
      </c>
      <c r="C324" s="120" t="s">
        <v>2396</v>
      </c>
      <c r="D324" s="32"/>
    </row>
    <row r="325" ht="55.5" customHeight="1">
      <c r="A325" s="125" t="str">
        <f>HYPERLINK("https://www.homestuck.com/2205","Vriska: Check on lusus.")</f>
        <v>Vriska: Check on lusus.</v>
      </c>
    </row>
    <row r="326" ht="43.5" customHeight="1">
      <c r="A326" s="125" t="str">
        <f>HYPERLINK("https://www.homestuck.com/2206","======&gt;")</f>
        <v>======&gt;</v>
      </c>
      <c r="B326" s="129">
        <v>188.0</v>
      </c>
      <c r="C326" s="120" t="s">
        <v>2397</v>
      </c>
      <c r="D326" s="32"/>
    </row>
    <row r="327" ht="43.5" customHeight="1">
      <c r="A327" s="125" t="str">
        <f>HYPERLINK("https://www.homestuck.com/2207","======&gt;")</f>
        <v>======&gt;</v>
      </c>
    </row>
    <row r="328">
      <c r="B328" s="129">
        <v>189.0</v>
      </c>
      <c r="C328" s="120" t="s">
        <v>2398</v>
      </c>
      <c r="D328" s="32"/>
    </row>
    <row r="329">
      <c r="A329" s="125" t="str">
        <f>HYPERLINK("https://www.homestuck.com/2208","======&gt;")</f>
        <v>======&gt;</v>
      </c>
      <c r="B329" s="129">
        <v>190.0</v>
      </c>
      <c r="C329" s="120" t="s">
        <v>2399</v>
      </c>
      <c r="D329" s="32"/>
    </row>
    <row r="330" ht="42.75" customHeight="1">
      <c r="A330" s="125" t="str">
        <f>HYPERLINK("https://www.homestuck.com/2209","======&gt;")</f>
        <v>======&gt;</v>
      </c>
      <c r="B330" s="129">
        <v>191.0</v>
      </c>
      <c r="C330" s="120" t="s">
        <v>2400</v>
      </c>
      <c r="D330" s="32"/>
    </row>
    <row r="331" ht="43.5" customHeight="1">
      <c r="A331" s="125" t="str">
        <f>HYPERLINK("https://www.homestuck.com/2210","======&gt;")</f>
        <v>======&gt;</v>
      </c>
    </row>
    <row r="332">
      <c r="A332" s="125" t="str">
        <f>HYPERLINK("https://www.homestuck.com/2211","Enter name.")</f>
        <v>Enter name.</v>
      </c>
      <c r="B332" s="130">
        <v>192.0</v>
      </c>
      <c r="C332" s="120" t="s">
        <v>2401</v>
      </c>
      <c r="D332" s="32"/>
    </row>
    <row r="333" ht="45.75" customHeight="1">
      <c r="A333" s="125" t="str">
        <f>HYPERLINK("https://www.homestuck.com/2212","Equius: Check on lusus.")</f>
        <v>Equius: Check on lusus.</v>
      </c>
      <c r="B333" s="130">
        <v>193.0</v>
      </c>
      <c r="C333" s="120" t="s">
        <v>2402</v>
      </c>
      <c r="D333" s="32"/>
    </row>
    <row r="334" ht="45.75" customHeight="1">
      <c r="A334" s="125" t="str">
        <f>HYPERLINK("https://www.homestuck.com/2213","======&gt;")</f>
        <v>======&gt;</v>
      </c>
    </row>
    <row r="335" ht="45.75" customHeight="1">
      <c r="A335" s="125" t="str">
        <f>HYPERLINK("https://www.homestuck.com/2214","Equius: Thank Aurthour.")</f>
        <v>Equius: Thank Aurthour.</v>
      </c>
    </row>
    <row r="336" ht="31.5" customHeight="1">
      <c r="A336" s="125" t="str">
        <f>HYPERLINK("https://www.homestuck.com/2215","======&gt;")</f>
        <v>======&gt;</v>
      </c>
      <c r="B336" s="130">
        <v>194.0</v>
      </c>
      <c r="C336" s="120" t="s">
        <v>2403</v>
      </c>
      <c r="D336" s="32"/>
    </row>
    <row r="337" ht="31.5" customHeight="1">
      <c r="A337" s="125" t="str">
        <f>HYPERLINK("https://www.homestuck.com/2216","Equius: Drink lusus milk.")</f>
        <v>Equius: Drink lusus milk.</v>
      </c>
    </row>
    <row r="338">
      <c r="A338" s="125" t="str">
        <f>HYPERLINK("https://www.homestuck.com/2217","======&gt;")</f>
        <v>======&gt;</v>
      </c>
      <c r="B338" s="130">
        <v>195.0</v>
      </c>
      <c r="C338" s="120" t="s">
        <v>2404</v>
      </c>
      <c r="D338" s="32"/>
    </row>
    <row r="339" ht="26.25" customHeight="1">
      <c r="A339" s="125" t="str">
        <f>HYPERLINK("https://www.homestuck.com/2218","Equius: Equiup a bow.")</f>
        <v>Equius: Equiup a bow.</v>
      </c>
      <c r="B339" s="130">
        <v>196.0</v>
      </c>
      <c r="C339" s="120" t="s">
        <v>2405</v>
      </c>
      <c r="D339" s="32"/>
    </row>
    <row r="340" ht="26.25" customHeight="1">
      <c r="A340" s="125" t="str">
        <f>HYPERLINK("https://www.homestuck.com/2219","======&gt;")</f>
        <v>======&gt;</v>
      </c>
    </row>
    <row r="341">
      <c r="A341" s="125" t="str">
        <f>HYPERLINK("https://www.homestuck.com/2220","Equius: Answer.")</f>
        <v>Equius: Answer.</v>
      </c>
      <c r="B341" s="130">
        <v>197.0</v>
      </c>
      <c r="C341" s="120" t="s">
        <v>2406</v>
      </c>
      <c r="D341" s="32"/>
    </row>
    <row r="342">
      <c r="A342" s="125" t="str">
        <f>HYPERLINK("https://www.homestuck.com/2221","Equius: Talk to friend/enemy.")</f>
        <v>Equius: Talk to friend/enemy.</v>
      </c>
      <c r="B342" s="130">
        <v>198.0</v>
      </c>
      <c r="C342" s="120" t="s">
        <v>2407</v>
      </c>
      <c r="D342" s="32"/>
    </row>
    <row r="343">
      <c r="B343" s="130">
        <v>199.0</v>
      </c>
      <c r="C343" s="120" t="s">
        <v>2408</v>
      </c>
      <c r="D343" s="32"/>
    </row>
    <row r="344">
      <c r="B344" s="130">
        <v>200.0</v>
      </c>
      <c r="C344" s="120" t="s">
        <v>2409</v>
      </c>
      <c r="D344" s="32"/>
    </row>
    <row r="345">
      <c r="B345" s="130">
        <v>201.0</v>
      </c>
      <c r="C345" s="120" t="s">
        <v>2410</v>
      </c>
      <c r="D345" s="32"/>
    </row>
    <row r="346" ht="31.5" customHeight="1">
      <c r="B346" s="130">
        <v>202.0</v>
      </c>
      <c r="C346" s="120" t="s">
        <v>2411</v>
      </c>
      <c r="D346" s="32"/>
    </row>
    <row r="347" ht="31.5" customHeight="1">
      <c r="A347" s="125" t="str">
        <f>HYPERLINK("https://www.homestuck.com/2222","Vriska: Be in cahoots with Equius. Cahoooooooots.")</f>
        <v>Vriska: Be in cahoots with Equius. Cahoooooooots.</v>
      </c>
    </row>
    <row r="348">
      <c r="B348" s="129">
        <v>203.0</v>
      </c>
      <c r="C348" s="120" t="s">
        <v>2412</v>
      </c>
      <c r="D348" s="32"/>
    </row>
    <row r="349" ht="25.5" customHeight="1">
      <c r="B349" s="129">
        <v>204.0</v>
      </c>
      <c r="C349" s="120" t="s">
        <v>2413</v>
      </c>
      <c r="D349" s="32"/>
    </row>
    <row r="350" ht="25.5" customHeight="1">
      <c r="A350" s="125" t="str">
        <f>HYPERLINK("https://www.homestuck.com/2223","======&gt;")</f>
        <v>======&gt;</v>
      </c>
    </row>
    <row r="351" ht="25.5" customHeight="1">
      <c r="A351" s="125" t="str">
        <f>HYPERLINK("https://www.homestuck.com/2224","Equius: Go check on Aradia's present.")</f>
        <v>Equius: Go check on Aradia's present.</v>
      </c>
    </row>
    <row r="352" ht="45.0" customHeight="1">
      <c r="A352" s="125" t="str">
        <f>HYPERLINK("https://www.homestuck.com/2225","Equius: Remove tarp.")</f>
        <v>Equius: Remove tarp.</v>
      </c>
      <c r="B352" s="130">
        <v>205.0</v>
      </c>
      <c r="C352" s="120" t="s">
        <v>2414</v>
      </c>
      <c r="D352" s="32"/>
    </row>
    <row r="353" ht="45.0" customHeight="1">
      <c r="A353" s="125" t="str">
        <f>HYPERLINK("https://www.homestuck.com/2226","======&gt;")</f>
        <v>======&gt;</v>
      </c>
    </row>
    <row r="354">
      <c r="A354" s="125" t="str">
        <f>HYPERLINK("https://www.homestuck.com/2227","======&gt;")</f>
        <v>======&gt;</v>
      </c>
      <c r="B354" s="130">
        <v>206.0</v>
      </c>
      <c r="C354" s="120" t="s">
        <v>2415</v>
      </c>
      <c r="D354" s="32"/>
    </row>
    <row r="355">
      <c r="A355" s="125" t="str">
        <f>HYPERLINK("https://www.homestuck.com/2228","======&gt;")</f>
        <v>======&gt;</v>
      </c>
    </row>
    <row r="356">
      <c r="A356" s="125" t="str">
        <f>HYPERLINK("https://www.homestuck.com/2229","======&gt;")</f>
        <v>======&gt;</v>
      </c>
    </row>
    <row r="357" ht="24.75" customHeight="1">
      <c r="B357" s="130">
        <v>207.0</v>
      </c>
      <c r="C357" s="120" t="s">
        <v>2416</v>
      </c>
      <c r="D357" s="32"/>
    </row>
    <row r="358" ht="24.75" customHeight="1">
      <c r="A358" s="125" t="str">
        <f>HYPERLINK("https://www.homestuck.com/2230","======&gt;")</f>
        <v>======&gt;</v>
      </c>
    </row>
    <row r="359" ht="24.75" customHeight="1">
      <c r="A359" s="125" t="str">
        <f>HYPERLINK("https://www.homestuck.com/2231","======&gt;")</f>
        <v>======&gt;</v>
      </c>
    </row>
    <row r="360">
      <c r="A360" s="125" t="str">
        <f>HYPERLINK("https://www.homestuck.com/2232","======&gt;")</f>
        <v>======&gt;</v>
      </c>
      <c r="B360" s="130">
        <v>208.0</v>
      </c>
      <c r="C360" s="120" t="s">
        <v>2417</v>
      </c>
      <c r="D360" s="32"/>
    </row>
    <row r="361">
      <c r="A361" s="125" t="str">
        <f>HYPERLINK("https://www.homestuck.com/2233","======&gt;")</f>
        <v>======&gt;</v>
      </c>
    </row>
    <row r="362" ht="30.75" customHeight="1">
      <c r="A362" s="125" t="str">
        <f>HYPERLINK("https://www.homestuck.com/2234","======&gt;")</f>
        <v>======&gt;</v>
      </c>
      <c r="B362" s="130">
        <v>209.0</v>
      </c>
      <c r="C362" s="120" t="s">
        <v>2418</v>
      </c>
      <c r="D362" s="32"/>
    </row>
    <row r="363" ht="30.75" customHeight="1">
      <c r="A363" s="125" t="str">
        <f>HYPERLINK("https://www.homestuck.com/2235","======&gt;")</f>
        <v>======&gt;</v>
      </c>
    </row>
    <row r="364">
      <c r="A364" s="125" t="str">
        <f>HYPERLINK("https://www.homestuck.com/2236","Moments earlier...")</f>
        <v>Moments earlier...</v>
      </c>
      <c r="B364" s="129">
        <v>210.0</v>
      </c>
      <c r="C364" s="120" t="s">
        <v>2419</v>
      </c>
      <c r="D364" s="32"/>
    </row>
    <row r="365">
      <c r="A365" s="125" t="str">
        <f>HYPERLINK("https://www.homestuck.com/2237","Vriska: Meddle with Terezi.")</f>
        <v>Vriska: Meddle with Terezi.</v>
      </c>
      <c r="B365" s="129">
        <v>211.0</v>
      </c>
      <c r="C365" s="120" t="s">
        <v>2420</v>
      </c>
      <c r="D365" s="32"/>
    </row>
    <row r="366">
      <c r="B366" s="129">
        <v>212.0</v>
      </c>
      <c r="C366" s="120" t="s">
        <v>2421</v>
      </c>
      <c r="D366" s="32"/>
    </row>
    <row r="367" ht="37.5" customHeight="1">
      <c r="B367" s="129">
        <v>213.0</v>
      </c>
      <c r="C367" s="120" t="s">
        <v>2422</v>
      </c>
      <c r="D367" s="32"/>
    </row>
    <row r="368" ht="37.5" customHeight="1">
      <c r="A368" s="125" t="str">
        <f>HYPERLINK("https://www.homestuck.com/2238","And much earlier than that...")</f>
        <v>And much earlier than that...</v>
      </c>
    </row>
    <row r="369" ht="55.5" customHeight="1">
      <c r="B369" s="124">
        <v>214.0</v>
      </c>
      <c r="C369" s="120" t="s">
        <v>2423</v>
      </c>
      <c r="D369" s="32"/>
    </row>
    <row r="370" ht="55.5" customHeight="1">
      <c r="A370" s="125" t="str">
        <f>HYPERLINK("https://www.homestuck.com/2239","======&gt;")</f>
        <v>======&gt;</v>
      </c>
    </row>
    <row r="371">
      <c r="A371" s="125" t="str">
        <f>HYPERLINK("https://www.homestuck.com/2240","======&gt;")</f>
        <v>======&gt;</v>
      </c>
      <c r="B371" s="126">
        <v>215.0</v>
      </c>
      <c r="C371" s="120" t="s">
        <v>2424</v>
      </c>
      <c r="D371" s="32"/>
    </row>
    <row r="372">
      <c r="A372" s="125" t="str">
        <f>HYPERLINK("https://www.homestuck.com/2241","Aradia: Make her pay.")</f>
        <v>Aradia: Make her pay.</v>
      </c>
    </row>
    <row r="373">
      <c r="A373" s="125" t="str">
        <f>HYPERLINK("https://www.homestuck.com/2242","======&gt;")</f>
        <v>======&gt;</v>
      </c>
    </row>
    <row r="374">
      <c r="A374" s="125" t="str">
        <f>HYPERLINK("https://www.homestuck.com/2243","======&gt;")</f>
        <v>======&gt;</v>
      </c>
    </row>
    <row r="375" ht="43.5" customHeight="1">
      <c r="B375" s="129">
        <v>216.0</v>
      </c>
      <c r="C375" s="120" t="s">
        <v>2425</v>
      </c>
      <c r="D375" s="32"/>
    </row>
    <row r="376" ht="43.5" customHeight="1">
      <c r="A376" s="125" t="str">
        <f>HYPERLINK("https://www.homestuck.com/2244","Vriska: Answer white text guy.")</f>
        <v>Vriska: Answer white text guy.</v>
      </c>
    </row>
    <row r="377">
      <c r="B377" s="129">
        <v>217.0</v>
      </c>
      <c r="C377" s="120" t="s">
        <v>2426</v>
      </c>
      <c r="D377" s="32"/>
    </row>
    <row r="378" ht="42.75" customHeight="1">
      <c r="B378" s="129">
        <v>218.0</v>
      </c>
      <c r="C378" s="120" t="s">
        <v>2427</v>
      </c>
      <c r="D378" s="32"/>
    </row>
    <row r="379" ht="42.75" customHeight="1">
      <c r="A379" s="125" t="str">
        <f>HYPERLINK("https://www.homestuck.com/2245","Vriska: Make her pay.")</f>
        <v>Vriska: Make her pay.</v>
      </c>
    </row>
    <row r="380" ht="27.75" customHeight="1">
      <c r="B380" s="129">
        <v>219.0</v>
      </c>
      <c r="C380" s="120" t="s">
        <v>2428</v>
      </c>
      <c r="D380" s="32"/>
    </row>
    <row r="381" ht="27.75" customHeight="1">
      <c r="A381" s="125" t="str">
        <f>HYPERLINK("https://www.homestuck.com/2246","======&gt;")</f>
        <v>======&gt;</v>
      </c>
    </row>
    <row r="382" ht="16.5" customHeight="1">
      <c r="B382" s="129">
        <v>220.0</v>
      </c>
      <c r="C382" s="120" t="s">
        <v>2429</v>
      </c>
      <c r="D382" s="32"/>
    </row>
    <row r="383" ht="16.5" customHeight="1">
      <c r="A383" s="125" t="str">
        <f>HYPERLINK("https://www.homestuck.com/2247","======&gt;")</f>
        <v>======&gt;</v>
      </c>
    </row>
    <row r="384" ht="16.5" customHeight="1">
      <c r="A384" s="125" t="str">
        <f>HYPERLINK("https://www.homestuck.com/2248","======&gt;")</f>
        <v>======&gt;</v>
      </c>
    </row>
    <row r="385" ht="21.0" customHeight="1">
      <c r="A385" s="125" t="str">
        <f>HYPERLINK("https://www.homestuck.com/2249","======&gt;")</f>
        <v>======&gt;</v>
      </c>
      <c r="B385" s="126">
        <v>221.0</v>
      </c>
      <c r="C385" s="120" t="s">
        <v>2430</v>
      </c>
      <c r="D385" s="32"/>
    </row>
    <row r="386" ht="21.0" customHeight="1">
      <c r="A386" s="125" t="str">
        <f>HYPERLINK("https://www.homestuck.com/2250","======&gt;")</f>
        <v>======&gt;</v>
      </c>
    </row>
    <row r="387" ht="21.0" customHeight="1">
      <c r="A387" s="125" t="str">
        <f>HYPERLINK("https://www.homestuck.com/2251","======&gt;")</f>
        <v>======&gt;</v>
      </c>
    </row>
    <row r="388">
      <c r="A388" s="125" t="str">
        <f>HYPERLINK("https://www.homestuck.com/2252","======&gt;")</f>
        <v>======&gt;</v>
      </c>
      <c r="B388" s="28">
        <v>222.0</v>
      </c>
      <c r="C388" s="120" t="s">
        <v>2431</v>
      </c>
      <c r="D388" s="32"/>
    </row>
    <row r="389">
      <c r="A389" s="125" t="str">
        <f>HYPERLINK("https://www.homestuck.com/2253","Be the white text guy.")</f>
        <v>Be the white text guy.</v>
      </c>
      <c r="B389" s="28">
        <v>223.0</v>
      </c>
      <c r="C389" s="120" t="s">
        <v>2432</v>
      </c>
      <c r="D389" s="32"/>
    </row>
    <row r="390">
      <c r="A390" s="125" t="str">
        <f>HYPERLINK("https://www.homestuck.com/2254","======&gt;")</f>
        <v>======&gt;</v>
      </c>
      <c r="B390" s="28">
        <v>224.0</v>
      </c>
      <c r="C390" s="120" t="s">
        <v>2433</v>
      </c>
      <c r="D390" s="32"/>
    </row>
    <row r="391">
      <c r="A391" s="125" t="str">
        <f>HYPERLINK("https://www.homestuck.com/2255","======&gt;")</f>
        <v>======&gt;</v>
      </c>
    </row>
    <row r="392">
      <c r="A392" s="125" t="str">
        <f>HYPERLINK("https://www.homestuck.com/2256","======&gt;")</f>
        <v>======&gt;</v>
      </c>
      <c r="B392" s="28">
        <v>225.0</v>
      </c>
      <c r="C392" s="120" t="s">
        <v>2434</v>
      </c>
      <c r="D392" s="32"/>
    </row>
    <row r="393" ht="24.75" customHeight="1">
      <c r="B393" s="28">
        <v>226.0</v>
      </c>
      <c r="C393" s="120" t="s">
        <v>2435</v>
      </c>
      <c r="D393" s="32"/>
    </row>
    <row r="394" ht="27.0" customHeight="1">
      <c r="A394" s="125" t="str">
        <f>HYPERLINK("https://www.homestuck.com/2257","Terezi: Orchestrate demise of the wicked.")</f>
        <v>Terezi: Orchestrate demise of the wicked.</v>
      </c>
    </row>
    <row r="395">
      <c r="A395" s="125" t="str">
        <f>HYPERLINK("https://www.homestuck.com/2258","Terezi: Contact partner in crime.")</f>
        <v>Terezi: Contact partner in crime.</v>
      </c>
      <c r="B395" s="124">
        <v>227.0</v>
      </c>
      <c r="C395" s="120" t="s">
        <v>2436</v>
      </c>
      <c r="D395" s="25" t="s">
        <v>2437</v>
      </c>
    </row>
    <row r="396">
      <c r="B396" s="124">
        <v>228.0</v>
      </c>
      <c r="C396" s="120" t="s">
        <v>2438</v>
      </c>
      <c r="D396" s="32"/>
    </row>
    <row r="397" ht="30.0" customHeight="1">
      <c r="A397" s="125" t="str">
        <f>HYPERLINK("https://www.homestuck.com/2259","Vriska: Consult little advantage.")</f>
        <v>Vriska: Consult little advantage.</v>
      </c>
    </row>
    <row r="398">
      <c r="A398" s="125" t="str">
        <f>HYPERLINK("https://www.homestuck.com/2260","======&gt;")</f>
        <v>======&gt;</v>
      </c>
    </row>
    <row r="399" ht="50.25" customHeight="1">
      <c r="A399" s="125" t="str">
        <f>HYPERLINK("https://www.homestuck.com/2261","======&gt;")</f>
        <v>======&gt;</v>
      </c>
      <c r="B399" s="129">
        <v>229.0</v>
      </c>
      <c r="C399" s="120" t="s">
        <v>2439</v>
      </c>
      <c r="D399" s="32"/>
    </row>
    <row r="400" ht="50.25" customHeight="1">
      <c r="A400" s="125" t="str">
        <f>HYPERLINK("https://www.homestuck.com/2262","======&gt;")</f>
        <v>======&gt;</v>
      </c>
    </row>
    <row r="401">
      <c r="A401" s="125" t="str">
        <f>HYPERLINK("https://www.homestuck.com/2263","Terezi: Inform Mr. Vanilla Milkshake about his missing orb.")</f>
        <v>Terezi: Inform Mr. Vanilla Milkshake about his missing orb.</v>
      </c>
      <c r="B401" s="28">
        <v>230.0</v>
      </c>
      <c r="C401" s="120" t="s">
        <v>2440</v>
      </c>
      <c r="D401" s="32"/>
    </row>
    <row r="402" ht="33.0" customHeight="1">
      <c r="A402" s="125" t="str">
        <f>HYPERLINK("https://www.homestuck.com/2264","======&gt;")</f>
        <v>======&gt;</v>
      </c>
      <c r="B402" s="129">
        <v>231.0</v>
      </c>
      <c r="C402" s="120" t="s">
        <v>2441</v>
      </c>
      <c r="D402" s="32"/>
    </row>
    <row r="403" ht="33.0" customHeight="1">
      <c r="A403" s="125" t="str">
        <f>HYPERLINK("https://www.homestuck.com/2265","======&gt;")</f>
        <v>======&gt;</v>
      </c>
    </row>
    <row r="404" ht="33.0" customHeight="1">
      <c r="A404" s="125" t="str">
        <f>HYPERLINK("https://www.homestuck.com/2266","======&gt;")</f>
        <v>======&gt;</v>
      </c>
    </row>
    <row r="405" ht="45.75" customHeight="1">
      <c r="A405" s="125" t="str">
        <f>HYPERLINK("https://www.homestuck.com/2267","======&gt;")</f>
        <v>======&gt;</v>
      </c>
      <c r="B405" s="129">
        <v>232.0</v>
      </c>
      <c r="C405" s="120" t="s">
        <v>2442</v>
      </c>
      <c r="D405" s="32"/>
    </row>
    <row r="406" ht="45.75" customHeight="1">
      <c r="A406" s="125" t="str">
        <f>HYPERLINK("https://www.homestuck.com/2268","In the aftermath of more recent misfortune...")</f>
        <v>In the aftermath of more recent misfortune...</v>
      </c>
    </row>
    <row r="407">
      <c r="A407" s="125" t="str">
        <f>HYPERLINK("https://www.homestuck.com/2269","======&gt;")</f>
        <v>======&gt;</v>
      </c>
      <c r="B407" s="129">
        <v>233.0</v>
      </c>
      <c r="C407" s="120" t="s">
        <v>2443</v>
      </c>
      <c r="D407" s="32"/>
    </row>
    <row r="408">
      <c r="A408" s="125" t="str">
        <f>HYPERLINK("https://www.homestuck.com/2270","Vriska: Roll.")</f>
        <v>Vriska: Roll.</v>
      </c>
    </row>
    <row r="409" ht="19.5" customHeight="1">
      <c r="A409" s="125" t="str">
        <f>HYPERLINK("https://www.homestuck.com/2271","======&gt;")</f>
        <v>======&gt;</v>
      </c>
      <c r="B409" s="129">
        <v>234.0</v>
      </c>
      <c r="C409" s="120" t="s">
        <v>2444</v>
      </c>
      <c r="D409" s="32"/>
    </row>
    <row r="410" ht="19.5" customHeight="1">
      <c r="A410" s="125" t="str">
        <f>HYPERLINK("https://www.homestuck.com/2272","======&gt;")</f>
        <v>======&gt;</v>
      </c>
    </row>
    <row r="411">
      <c r="B411" s="129">
        <v>235.0</v>
      </c>
      <c r="C411" s="120" t="s">
        <v>2445</v>
      </c>
      <c r="D411" s="32"/>
    </row>
    <row r="412" ht="18.75" customHeight="1">
      <c r="A412" s="125" t="str">
        <f>HYPERLINK("https://www.homestuck.com/2273","======&gt;")</f>
        <v>======&gt;</v>
      </c>
      <c r="B412" s="129">
        <v>236.0</v>
      </c>
      <c r="C412" s="120" t="s">
        <v>2446</v>
      </c>
      <c r="D412" s="32"/>
    </row>
    <row r="413" ht="18.75" customHeight="1">
      <c r="A413" s="125" t="str">
        <f>HYPERLINK("https://www.homestuck.com/2274","======&gt;")</f>
        <v>======&gt;</v>
      </c>
    </row>
    <row r="414" ht="19.5" customHeight="1">
      <c r="A414" s="125" t="str">
        <f>HYPERLINK("https://www.homestuck.com/2275","======&gt;")</f>
        <v>======&gt;</v>
      </c>
      <c r="B414" s="129">
        <v>237.0</v>
      </c>
      <c r="C414" s="120" t="s">
        <v>2447</v>
      </c>
      <c r="D414" s="32"/>
    </row>
    <row r="415" ht="19.5" customHeight="1">
      <c r="A415" s="125" t="str">
        <f>HYPERLINK("https://www.homestuck.com/2276","Vriska: What's her deal????????")</f>
        <v>Vriska: What's her deal????????</v>
      </c>
    </row>
    <row r="416">
      <c r="B416" s="129">
        <v>238.0</v>
      </c>
      <c r="C416" s="120" t="s">
        <v>2448</v>
      </c>
      <c r="D416" s="32"/>
    </row>
    <row r="417" ht="43.5" customHeight="1">
      <c r="B417" s="129">
        <v>239.0</v>
      </c>
      <c r="C417" s="120" t="s">
        <v>2449</v>
      </c>
      <c r="D417" s="32"/>
    </row>
    <row r="418" ht="43.5" customHeight="1">
      <c r="A418" s="125" t="str">
        <f>HYPERLINK("https://www.homestuck.com/2277","======&gt;")</f>
        <v>======&gt;</v>
      </c>
    </row>
    <row r="419">
      <c r="A419" s="125" t="str">
        <f>HYPERLINK("https://www.homestuck.com/2278","Equius: Let her know the deal.")</f>
        <v>Equius: Let her know the deal.</v>
      </c>
      <c r="B419" s="130">
        <v>240.0</v>
      </c>
      <c r="C419" s="120" t="s">
        <v>2450</v>
      </c>
      <c r="D419" s="32"/>
    </row>
    <row r="420">
      <c r="B420" s="130">
        <v>241.0</v>
      </c>
      <c r="C420" s="120" t="s">
        <v>2451</v>
      </c>
      <c r="D420" s="32"/>
    </row>
    <row r="421">
      <c r="A421" s="125" t="str">
        <f>HYPERLINK("https://www.homestuck.com/2279","======&gt;")</f>
        <v>======&gt;</v>
      </c>
    </row>
    <row r="422">
      <c r="B422" s="130">
        <v>242.0</v>
      </c>
      <c r="C422" s="120" t="s">
        <v>2452</v>
      </c>
      <c r="D422" s="32"/>
    </row>
    <row r="423">
      <c r="A423" s="125" t="str">
        <f>HYPERLINK("https://www.homestuck.com/2280","======&gt;")</f>
        <v>======&gt;</v>
      </c>
    </row>
    <row r="424">
      <c r="B424" s="130">
        <v>243.0</v>
      </c>
      <c r="C424" s="120" t="s">
        <v>2453</v>
      </c>
      <c r="D424" s="32"/>
    </row>
    <row r="425" ht="27.75" customHeight="1">
      <c r="B425" s="130">
        <v>244.0</v>
      </c>
      <c r="C425" s="120" t="s">
        <v>2454</v>
      </c>
      <c r="D425" s="32"/>
    </row>
    <row r="426" ht="27.75" customHeight="1">
      <c r="A426" s="125" t="str">
        <f>HYPERLINK("https://www.homestuck.com/2281","======&gt;")</f>
        <v>======&gt;</v>
      </c>
    </row>
    <row r="427">
      <c r="B427" s="130">
        <v>245.0</v>
      </c>
      <c r="C427" s="120" t="s">
        <v>2455</v>
      </c>
      <c r="D427" s="32"/>
    </row>
    <row r="428">
      <c r="A428" s="125" t="str">
        <f>HYPERLINK("https://www.homestuck.com/2282","Equius: Proceed to second gate.")</f>
        <v>Equius: Proceed to second gate.</v>
      </c>
      <c r="B428" s="130">
        <v>246.0</v>
      </c>
      <c r="C428" s="120" t="s">
        <v>2456</v>
      </c>
      <c r="D428" s="32"/>
    </row>
    <row r="429">
      <c r="A429" s="125" t="str">
        <f>HYPERLINK("https://www.homestuck.com/2283","======&gt;")</f>
        <v>======&gt;</v>
      </c>
      <c r="B429" s="130">
        <v>247.0</v>
      </c>
      <c r="C429" s="120" t="s">
        <v>2457</v>
      </c>
      <c r="D429" s="32"/>
    </row>
    <row r="430">
      <c r="A430" s="125" t="str">
        <f>HYPERLINK("https://www.homestuck.com/2284","Equius: Enter.")</f>
        <v>Equius: Enter.</v>
      </c>
      <c r="B430" s="130">
        <v>248.0</v>
      </c>
      <c r="C430" s="120" t="s">
        <v>2458</v>
      </c>
      <c r="D430" s="32"/>
    </row>
    <row r="431">
      <c r="A431" s="125" t="str">
        <f>HYPERLINK("https://www.homestuck.com/2285","Equius: Deliver present.")</f>
        <v>Equius: Deliver present.</v>
      </c>
    </row>
    <row r="432">
      <c r="A432" s="125" t="str">
        <f>HYPERLINK("https://www.homestuck.com/2286","Aradiasprite: Enter soulbot.")</f>
        <v>Aradiasprite: Enter soulbot.</v>
      </c>
    </row>
    <row r="433" ht="38.25" customHeight="1">
      <c r="A433" s="125" t="str">
        <f>HYPERLINK("https://www.homestuck.com/2287","======&gt;")</f>
        <v>======&gt;</v>
      </c>
      <c r="B433" s="126">
        <v>249.0</v>
      </c>
      <c r="C433" s="120" t="s">
        <v>2459</v>
      </c>
      <c r="D433" s="32"/>
    </row>
    <row r="434" ht="38.25" customHeight="1">
      <c r="A434" s="125" t="str">
        <f>HYPERLINK("https://www.homestuck.com/2288","======&gt;")</f>
        <v>======&gt;</v>
      </c>
    </row>
    <row r="435">
      <c r="B435" s="126">
        <v>250.0</v>
      </c>
      <c r="C435" s="120" t="s">
        <v>2460</v>
      </c>
      <c r="D435" s="32"/>
    </row>
    <row r="436">
      <c r="A436" s="125" t="str">
        <f>HYPERLINK("https://www.homestuck.com/2289","======&gt;")</f>
        <v>======&gt;</v>
      </c>
    </row>
    <row r="437" ht="24.75" customHeight="1">
      <c r="A437" s="125" t="str">
        <f>HYPERLINK("https://www.homestuck.com/2290","======&gt;")</f>
        <v>======&gt;</v>
      </c>
      <c r="B437" s="126">
        <v>251.0</v>
      </c>
      <c r="C437" s="120" t="s">
        <v>2461</v>
      </c>
      <c r="D437" s="32"/>
    </row>
    <row r="438" ht="24.75" customHeight="1">
      <c r="A438" s="125" t="str">
        <f>HYPERLINK("https://www.homestuck.com/2291","======&gt;")</f>
        <v>======&gt;</v>
      </c>
    </row>
    <row r="439" ht="26.25" customHeight="1">
      <c r="B439" s="126">
        <v>252.0</v>
      </c>
      <c r="C439" s="120" t="s">
        <v>2462</v>
      </c>
      <c r="D439" s="32"/>
    </row>
    <row r="440" ht="26.25" customHeight="1">
      <c r="A440" s="125" t="str">
        <f>HYPERLINK("https://www.homestuck.com/2292","======&gt;")</f>
        <v>======&gt;</v>
      </c>
    </row>
    <row r="441" ht="28.5" customHeight="1">
      <c r="A441" s="125" t="str">
        <f>HYPERLINK("https://www.homestuck.com/2293","======&gt;")</f>
        <v>======&gt;</v>
      </c>
      <c r="B441" s="126">
        <v>253.0</v>
      </c>
      <c r="C441" s="120" t="s">
        <v>2463</v>
      </c>
      <c r="D441" s="32"/>
    </row>
    <row r="442" ht="28.5" customHeight="1">
      <c r="A442" s="125" t="str">
        <f>HYPERLINK("https://www.homestuck.com/2294","======&gt;")</f>
        <v>======&gt;</v>
      </c>
    </row>
    <row r="443" ht="44.25" customHeight="1">
      <c r="B443" s="128">
        <v>254.0</v>
      </c>
      <c r="C443" s="120" t="s">
        <v>2464</v>
      </c>
      <c r="D443" s="32"/>
    </row>
    <row r="444" ht="44.25" customHeight="1">
      <c r="A444" s="125" t="str">
        <f>HYPERLINK("https://www.homestuck.com/2295","Nepeta: Update wall.")</f>
        <v>Nepeta: Update wall.</v>
      </c>
    </row>
    <row r="445">
      <c r="A445" s="125" t="str">
        <f>HYPERLINK("https://www.homestuck.com/2296","Karkat: Recruit Vriska.")</f>
        <v>Karkat: Recruit Vriska.</v>
      </c>
      <c r="B445" s="122">
        <v>255.0</v>
      </c>
      <c r="C445" s="120" t="s">
        <v>2465</v>
      </c>
      <c r="D445" s="32"/>
    </row>
    <row r="446">
      <c r="B446" s="122">
        <v>256.0</v>
      </c>
      <c r="C446" s="120" t="s">
        <v>2466</v>
      </c>
      <c r="D446" s="32"/>
    </row>
    <row r="447">
      <c r="B447" s="122">
        <v>257.0</v>
      </c>
      <c r="C447" s="120" t="s">
        <v>2467</v>
      </c>
      <c r="D447" s="32"/>
    </row>
    <row r="448">
      <c r="B448" s="122">
        <v>258.0</v>
      </c>
      <c r="C448" s="120" t="s">
        <v>2468</v>
      </c>
      <c r="D448" s="25" t="s">
        <v>2469</v>
      </c>
    </row>
    <row r="449" ht="33.0" customHeight="1">
      <c r="A449" s="125" t="str">
        <f>HYPERLINK("https://www.homestuck.com/2297","======&gt;")</f>
        <v>======&gt;</v>
      </c>
    </row>
    <row r="450">
      <c r="B450" s="122">
        <v>259.0</v>
      </c>
      <c r="C450" s="120" t="s">
        <v>2470</v>
      </c>
      <c r="D450" s="25"/>
    </row>
    <row r="451" ht="27.0" customHeight="1">
      <c r="B451" s="122">
        <v>260.0</v>
      </c>
      <c r="C451" s="120" t="s">
        <v>2471</v>
      </c>
      <c r="D451" s="25"/>
    </row>
    <row r="452" ht="31.5" customHeight="1">
      <c r="A452" s="125" t="str">
        <f>HYPERLINK("https://www.homestuck.com/2298","Be Jack a few minutes ago...")</f>
        <v>Be Jack a few minutes ago...</v>
      </c>
    </row>
    <row r="453" ht="27.0" customHeight="1">
      <c r="A453" s="125" t="str">
        <f>HYPERLINK("https://www.homestuck.com/2299","======&gt;")</f>
        <v>======&gt;</v>
      </c>
    </row>
    <row r="454">
      <c r="A454" s="125" t="str">
        <f>HYPERLINK("https://www.homestuck.com/2300","Jack: Look at knife.")</f>
        <v>Jack: Look at knife.</v>
      </c>
    </row>
    <row r="455" ht="51.0" customHeight="1">
      <c r="A455" s="125" t="str">
        <f>HYPERLINK("https://www.homestuck.com/2301","======&gt;")</f>
        <v>======&gt;</v>
      </c>
      <c r="B455" s="28">
        <v>261.0</v>
      </c>
      <c r="C455" s="120" t="s">
        <v>2472</v>
      </c>
      <c r="D455" s="32"/>
    </row>
    <row r="456" ht="25.5" customHeight="1">
      <c r="A456" s="125" t="str">
        <f>HYPERLINK("https://www.homestuck.com/2302","======&gt;")</f>
        <v>======&gt;</v>
      </c>
    </row>
    <row r="457">
      <c r="A457" s="125" t="str">
        <f>HYPERLINK("https://www.homestuck.com/2303","======&gt;")</f>
        <v>======&gt;</v>
      </c>
      <c r="B457" s="28">
        <v>262.0</v>
      </c>
      <c r="C457" s="120" t="s">
        <v>2473</v>
      </c>
      <c r="D457" s="32"/>
    </row>
    <row r="458">
      <c r="A458" s="125" t="str">
        <f>HYPERLINK("https://www.homestuck.com/2304","======&gt;")</f>
        <v>======&gt;</v>
      </c>
    </row>
    <row r="459" ht="31.5" customHeight="1">
      <c r="A459" s="125" t="str">
        <f>HYPERLINK("https://www.homestuck.com/2305","======&gt;")</f>
        <v>======&gt;</v>
      </c>
      <c r="B459" s="28">
        <v>263.0</v>
      </c>
      <c r="C459" s="120" t="s">
        <v>2474</v>
      </c>
      <c r="D459" s="32"/>
    </row>
    <row r="460" ht="31.5" customHeight="1">
      <c r="A460" s="125" t="str">
        <f>HYPERLINK("https://www.homestuck.com/2306","Karkat: Be in cahoots with Jack.")</f>
        <v>Karkat: Be in cahoots with Jack.</v>
      </c>
    </row>
    <row r="461">
      <c r="A461" s="125" t="str">
        <f>HYPERLINK("https://www.homestuck.com/2307","======&gt;")</f>
        <v>======&gt;</v>
      </c>
      <c r="B461" s="122">
        <v>264.0</v>
      </c>
      <c r="C461" s="120" t="s">
        <v>2475</v>
      </c>
      <c r="D461" s="32"/>
    </row>
    <row r="462" ht="24.75" customHeight="1">
      <c r="A462" s="125" t="str">
        <f>HYPERLINK("https://www.homestuck.com/2308","======&gt;")</f>
        <v>======&gt;</v>
      </c>
      <c r="B462" s="122">
        <v>265.0</v>
      </c>
      <c r="C462" s="120" t="s">
        <v>2476</v>
      </c>
      <c r="D462" s="32"/>
    </row>
    <row r="463" ht="24.75" customHeight="1">
      <c r="A463" s="125" t="str">
        <f>HYPERLINK("https://www.homestuck.com/2309","======&gt;")</f>
        <v>======&gt;</v>
      </c>
    </row>
    <row r="464">
      <c r="A464" s="125" t="str">
        <f>HYPERLINK("https://www.homestuck.com/2310","Red team: Execute Operation Regisurp.")</f>
        <v>Red team: Execute Operation Regisurp.</v>
      </c>
      <c r="B464" s="122">
        <v>266.0</v>
      </c>
      <c r="C464" s="120" t="s">
        <v>2477</v>
      </c>
      <c r="D464" s="32"/>
    </row>
    <row r="465" ht="26.25" customHeight="1">
      <c r="A465" s="125" t="str">
        <f>HYPERLINK("https://www.homestuck.com/2311","======&gt;")</f>
        <v>======&gt;</v>
      </c>
    </row>
    <row r="466" ht="30.0" customHeight="1">
      <c r="A466" s="125" t="str">
        <f>HYPERLINK("https://www.homestuck.com/2312","======&gt;")</f>
        <v>======&gt;</v>
      </c>
      <c r="B466" s="122">
        <v>267.0</v>
      </c>
      <c r="C466" s="120" t="s">
        <v>2478</v>
      </c>
      <c r="D466" s="32"/>
    </row>
    <row r="467" ht="30.0" customHeight="1">
      <c r="A467" s="125" t="str">
        <f>HYPERLINK("https://www.homestuck.com/2313","======&gt;")</f>
        <v>======&gt;</v>
      </c>
    </row>
    <row r="468" ht="30.0" customHeight="1">
      <c r="A468" s="125" t="str">
        <f>HYPERLINK("https://www.homestuck.com/2314","======&gt;")</f>
        <v>======&gt;</v>
      </c>
    </row>
    <row r="469" ht="55.5" customHeight="1">
      <c r="A469" s="125" t="str">
        <f>HYPERLINK("https://www.homestuck.com/2315","======&gt;")</f>
        <v>======&gt;</v>
      </c>
      <c r="B469" s="122">
        <v>268.0</v>
      </c>
      <c r="C469" s="120" t="s">
        <v>2479</v>
      </c>
      <c r="D469" s="32"/>
    </row>
    <row r="470" ht="55.5" customHeight="1">
      <c r="A470" s="125" t="str">
        <f>HYPERLINK("https://www.homestuck.com/2316","======&gt;")</f>
        <v>======&gt;</v>
      </c>
    </row>
    <row r="471" ht="44.25" customHeight="1">
      <c r="A471" s="125" t="str">
        <f>HYPERLINK("https://www.homestuck.com/2317","======&gt;")</f>
        <v>======&gt;</v>
      </c>
      <c r="B471" s="122">
        <v>269.0</v>
      </c>
      <c r="C471" s="120" t="s">
        <v>2480</v>
      </c>
      <c r="D471" s="32"/>
    </row>
    <row r="472" ht="44.25" customHeight="1">
      <c r="A472" s="125" t="str">
        <f>HYPERLINK("https://www.homestuck.com/2318","======&gt;")</f>
        <v>======&gt;</v>
      </c>
    </row>
    <row r="473" ht="50.25" customHeight="1">
      <c r="A473" s="125" t="str">
        <f>HYPERLINK("https://www.homestuck.com/2319","======&gt;")</f>
        <v>======&gt;</v>
      </c>
      <c r="B473" s="122">
        <v>270.0</v>
      </c>
      <c r="C473" s="120" t="s">
        <v>2481</v>
      </c>
      <c r="D473" s="32"/>
    </row>
    <row r="474" ht="50.25" customHeight="1">
      <c r="A474" s="125" t="str">
        <f>HYPERLINK("https://www.homestuck.com/2320","======&gt;")</f>
        <v>======&gt;</v>
      </c>
    </row>
    <row r="475" ht="51.0" customHeight="1">
      <c r="A475" s="125" t="str">
        <f>HYPERLINK("https://www.homestuck.com/2321","======&gt;")</f>
        <v>======&gt;</v>
      </c>
      <c r="B475" s="122">
        <v>271.0</v>
      </c>
      <c r="C475" s="120" t="s">
        <v>2482</v>
      </c>
      <c r="D475" s="32"/>
    </row>
    <row r="476" ht="51.0" customHeight="1">
      <c r="A476" s="125" t="str">
        <f>HYPERLINK("https://www.homestuck.com/2322","And pages and pages and pages.")</f>
        <v>And pages and pages and pages.</v>
      </c>
    </row>
    <row r="477">
      <c r="A477" s="125" t="str">
        <f>HYPERLINK("https://www.homestuck.com/2323","Enter name.")</f>
        <v>Enter name.</v>
      </c>
      <c r="B477" s="114">
        <v>272.0</v>
      </c>
      <c r="C477" s="120" t="s">
        <v>2483</v>
      </c>
      <c r="D477" s="32"/>
    </row>
    <row r="478" ht="20.25" customHeight="1">
      <c r="B478" s="114">
        <v>273.0</v>
      </c>
      <c r="C478" s="120" t="s">
        <v>2484</v>
      </c>
      <c r="D478" s="32"/>
    </row>
    <row r="479">
      <c r="A479" s="125" t="str">
        <f>HYPERLINK("https://www.homestuck.com/2324","Kanaya: Equip chainsaw.")</f>
        <v>Kanaya: Equip chainsaw.</v>
      </c>
    </row>
    <row r="480">
      <c r="A480" s="125" t="str">
        <f>HYPERLINK("https://www.homestuck.com/2325","Kanaya: Fine, equip that then.")</f>
        <v>Kanaya: Fine, equip that then.</v>
      </c>
    </row>
    <row r="481" ht="27.0" customHeight="1">
      <c r="A481" s="125" t="str">
        <f>HYPERLINK("https://www.homestuck.com/2326","Kanaya: Apply.")</f>
        <v>Kanaya: Apply.</v>
      </c>
      <c r="B481" s="114">
        <v>274.0</v>
      </c>
      <c r="C481" s="120" t="s">
        <v>2485</v>
      </c>
      <c r="D481" s="32"/>
    </row>
    <row r="482" ht="27.0" customHeight="1">
      <c r="A482" s="125" t="str">
        <f>HYPERLINK("https://www.homestuck.com/2327","======&gt;")</f>
        <v>======&gt;</v>
      </c>
    </row>
    <row r="483">
      <c r="A483" s="125" t="str">
        <f>HYPERLINK("https://www.homestuck.com/2328","Kanaya: Answer CC.")</f>
        <v>Kanaya: Answer CC.</v>
      </c>
      <c r="B483" s="114">
        <v>275.0</v>
      </c>
      <c r="C483" s="120" t="s">
        <v>2486</v>
      </c>
      <c r="D483" s="32"/>
    </row>
    <row r="484">
      <c r="B484" s="114">
        <v>276.0</v>
      </c>
      <c r="C484" s="120" t="s">
        <v>2487</v>
      </c>
      <c r="D484" s="32"/>
    </row>
    <row r="485" ht="32.25" customHeight="1">
      <c r="A485" s="125" t="str">
        <f>HYPERLINK("https://www.homestuck.com/2329","Kanaya: Check on lusus.")</f>
        <v>Kanaya: Check on lusus.</v>
      </c>
      <c r="B485" s="114">
        <v>277.0</v>
      </c>
      <c r="C485" s="120" t="s">
        <v>2488</v>
      </c>
      <c r="D485" s="32"/>
    </row>
    <row r="486" ht="32.25" customHeight="1">
      <c r="A486" s="125" t="str">
        <f>HYPERLINK("https://www.homestuck.com/2330","======&gt;")</f>
        <v>======&gt;</v>
      </c>
    </row>
    <row r="487" ht="32.25" customHeight="1">
      <c r="A487" s="125" t="str">
        <f>HYPERLINK("https://www.homestuck.com/2331","======&gt;")</f>
        <v>======&gt;</v>
      </c>
    </row>
    <row r="488">
      <c r="A488" s="125" t="str">
        <f>HYPERLINK("https://www.homestuck.com/2332","Kanaya: Go downstairs.")</f>
        <v>Kanaya: Go downstairs.</v>
      </c>
      <c r="B488" s="114">
        <v>278.0</v>
      </c>
      <c r="C488" s="120" t="s">
        <v>2489</v>
      </c>
      <c r="D488" s="32"/>
    </row>
    <row r="489">
      <c r="A489" s="125" t="str">
        <f>HYPERLINK("https://www.homestuck.com/2333","Kanaya: Operate.")</f>
        <v>Kanaya: Operate.</v>
      </c>
    </row>
    <row r="490">
      <c r="A490" s="125" t="str">
        <f>HYPERLINK("https://www.homestuck.com/2334","======&gt;")</f>
        <v>======&gt;</v>
      </c>
    </row>
    <row r="491" ht="32.25" customHeight="1">
      <c r="A491" s="125" t="str">
        <f>HYPERLINK("https://www.homestuck.com/2335","======&gt;")</f>
        <v>======&gt;</v>
      </c>
      <c r="B491" s="114">
        <v>279.0</v>
      </c>
      <c r="C491" s="120" t="s">
        <v>2490</v>
      </c>
      <c r="D491" s="32"/>
    </row>
    <row r="492" ht="32.25" customHeight="1">
      <c r="A492" s="125" t="str">
        <f>HYPERLINK("https://www.homestuck.com/2336","======&gt;")</f>
        <v>======&gt;</v>
      </c>
    </row>
    <row r="493" ht="32.25" customHeight="1">
      <c r="A493" s="125" t="str">
        <f>HYPERLINK("https://www.homestuck.com/2337","Kanaya: Captchalogue that thing.")</f>
        <v>Kanaya: Captchalogue that thing.</v>
      </c>
    </row>
    <row r="494">
      <c r="A494" s="125" t="str">
        <f>HYPERLINK("https://www.homestuck.com/2338","======&gt;")</f>
        <v>======&gt;</v>
      </c>
      <c r="B494" s="114">
        <v>280.0</v>
      </c>
      <c r="C494" s="120" t="s">
        <v>2491</v>
      </c>
      <c r="D494" s="32"/>
    </row>
    <row r="495">
      <c r="A495" s="125" t="str">
        <f>HYPERLINK("https://www.homestuck.com/2339","Kanaya: Just a taste.")</f>
        <v>Kanaya: Just a taste.</v>
      </c>
    </row>
    <row r="496">
      <c r="A496" s="125" t="str">
        <f>HYPERLINK("https://www.homestuck.com/2340","======&gt;")</f>
        <v>======&gt;</v>
      </c>
    </row>
    <row r="497">
      <c r="A497" s="125" t="str">
        <f>HYPERLINK("https://www.homestuck.com/2341","Kanaya: Meddle with moirail.")</f>
        <v>Kanaya: Meddle with moirail.</v>
      </c>
      <c r="B497" s="114">
        <v>281.0</v>
      </c>
      <c r="C497" s="120" t="s">
        <v>2492</v>
      </c>
      <c r="D497" s="32"/>
    </row>
    <row r="498">
      <c r="A498" s="125" t="str">
        <f>HYPERLINK("https://www.homestuck.com/2342","======&gt;")</f>
        <v>======&gt;</v>
      </c>
    </row>
    <row r="499">
      <c r="A499" s="125" t="str">
        <f>HYPERLINK("https://www.homestuck.com/2343","Kanaya: Answer CA.")</f>
        <v>Kanaya: Answer CA.</v>
      </c>
      <c r="B499" s="114">
        <v>282.0</v>
      </c>
      <c r="C499" s="120" t="s">
        <v>2493</v>
      </c>
      <c r="D499" s="32"/>
    </row>
    <row r="500">
      <c r="B500" s="114">
        <v>283.0</v>
      </c>
      <c r="C500" s="120" t="s">
        <v>2494</v>
      </c>
      <c r="D500" s="32"/>
    </row>
    <row r="501">
      <c r="B501" s="114">
        <v>284.0</v>
      </c>
      <c r="C501" s="120" t="s">
        <v>2495</v>
      </c>
      <c r="D501" s="32"/>
    </row>
    <row r="502" ht="27.0" customHeight="1">
      <c r="B502" s="114">
        <v>285.0</v>
      </c>
      <c r="C502" s="120" t="s">
        <v>2496</v>
      </c>
      <c r="D502" s="32"/>
    </row>
    <row r="503">
      <c r="A503" s="125" t="str">
        <f>HYPERLINK("https://www.homestuck.com/2344","Kanaya: Return to room.")</f>
        <v>Kanaya: Return to room.</v>
      </c>
    </row>
    <row r="504" ht="49.5" customHeight="1">
      <c r="A504" s="125" t="str">
        <f>HYPERLINK("https://www.homestuck.com/2345","Kanaya: Consult source.")</f>
        <v>Kanaya: Consult source.</v>
      </c>
      <c r="B504" s="114">
        <v>286.0</v>
      </c>
      <c r="C504" s="120" t="s">
        <v>2497</v>
      </c>
      <c r="D504" s="32"/>
    </row>
    <row r="505" ht="49.5" customHeight="1">
      <c r="A505" s="125" t="str">
        <f>HYPERLINK("https://www.homestuck.com/2346","======&gt;")</f>
        <v>======&gt;</v>
      </c>
    </row>
    <row r="506">
      <c r="A506" s="125" t="str">
        <f>HYPERLINK("https://www.homestuck.com/2347","======&gt;")</f>
        <v>======&gt;</v>
      </c>
      <c r="B506" s="114">
        <v>287.0</v>
      </c>
      <c r="C506" s="120" t="s">
        <v>2498</v>
      </c>
      <c r="D506" s="32"/>
    </row>
    <row r="507">
      <c r="A507" s="125" t="str">
        <f>HYPERLINK("https://www.homestuck.com/2348","Tavros: Enter.")</f>
        <v>Tavros: Enter.</v>
      </c>
      <c r="B507" s="111">
        <v>288.0</v>
      </c>
      <c r="C507" s="120" t="s">
        <v>2499</v>
      </c>
      <c r="D507" s="32"/>
    </row>
    <row r="508">
      <c r="A508" s="125" t="str">
        <f>HYPERLINK("https://www.homestuck.com/2349","And in time...")</f>
        <v>And in time...</v>
      </c>
    </row>
    <row r="509">
      <c r="A509" s="125" t="str">
        <f>HYPERLINK("https://www.homestuck.com/2350","======&gt;")</f>
        <v>======&gt;</v>
      </c>
    </row>
    <row r="510">
      <c r="B510" s="111">
        <v>289.0</v>
      </c>
      <c r="C510" s="120" t="s">
        <v>2500</v>
      </c>
      <c r="D510" s="32"/>
    </row>
    <row r="511">
      <c r="B511" s="111">
        <v>290.0</v>
      </c>
      <c r="C511" s="120" t="s">
        <v>2501</v>
      </c>
      <c r="D511" s="32"/>
    </row>
    <row r="512">
      <c r="B512" s="111">
        <v>291.0</v>
      </c>
      <c r="C512" s="120" t="s">
        <v>2502</v>
      </c>
      <c r="D512" s="32"/>
    </row>
    <row r="513">
      <c r="A513" s="125" t="str">
        <f>HYPERLINK("https://www.homestuck.com/2351","======&gt;")</f>
        <v>======&gt;</v>
      </c>
    </row>
    <row r="514">
      <c r="A514" s="125" t="str">
        <f>HYPERLINK("https://www.homestuck.com/2352","Tavros: Summon Rufio.")</f>
        <v>Tavros: Summon Rufio.</v>
      </c>
    </row>
    <row r="515">
      <c r="A515" s="125" t="str">
        <f>HYPERLINK("https://www.homestuck.com/2353","======&gt;")</f>
        <v>======&gt;</v>
      </c>
      <c r="B515" s="111">
        <v>292.0</v>
      </c>
      <c r="C515" s="120" t="s">
        <v>2503</v>
      </c>
      <c r="D515" s="32"/>
    </row>
    <row r="516">
      <c r="A516" s="125" t="str">
        <f>HYPERLINK("https://www.homestuck.com/2354","Vriska: Wheeeeeeee!")</f>
        <v>Vriska: Wheeeeeeee!</v>
      </c>
    </row>
    <row r="517">
      <c r="A517" s="125" t="str">
        <f>HYPERLINK("https://www.homestuck.com/2355","======&gt;")</f>
        <v>======&gt;</v>
      </c>
    </row>
    <row r="518" ht="52.5" customHeight="1">
      <c r="A518" s="125" t="str">
        <f>HYPERLINK("https://www.homestuck.com/2356","Kanaya: Mediate.")</f>
        <v>Kanaya: Mediate.</v>
      </c>
      <c r="B518" s="114">
        <v>293.0</v>
      </c>
      <c r="C518" s="120" t="s">
        <v>2504</v>
      </c>
      <c r="D518" s="32"/>
    </row>
    <row r="519" ht="52.5" customHeight="1">
      <c r="A519" s="125" t="str">
        <f>HYPERLINK("https://www.homestuck.com/2357","Vriska: Scurry downstairs.")</f>
        <v>Vriska: Scurry downstairs.</v>
      </c>
    </row>
    <row r="520" ht="44.25" customHeight="1">
      <c r="A520" s="125" t="str">
        <f>HYPERLINK("https://www.homestuck.com/2358","======&gt;")</f>
        <v>======&gt;</v>
      </c>
      <c r="B520" s="129">
        <v>294.0</v>
      </c>
      <c r="C520" s="120" t="s">
        <v>2505</v>
      </c>
      <c r="D520" s="32"/>
    </row>
    <row r="521" ht="44.25" customHeight="1">
      <c r="A521" s="125" t="str">
        <f>HYPERLINK("https://www.homestuck.com/2359","Vriska: Take them.")</f>
        <v>Vriska: Take them.</v>
      </c>
    </row>
    <row r="522" ht="44.25" customHeight="1">
      <c r="A522" s="125" t="str">
        <f>HYPERLINK("https://www.homestuck.com/2360","Vriska: Go back up.")</f>
        <v>Vriska: Go back up.</v>
      </c>
    </row>
    <row r="523" ht="35.25" customHeight="1">
      <c r="B523" s="129">
        <v>295.0</v>
      </c>
      <c r="C523" s="120" t="s">
        <v>2506</v>
      </c>
      <c r="D523" s="32"/>
    </row>
    <row r="524" ht="35.25" customHeight="1">
      <c r="A524" s="125" t="str">
        <f>HYPERLINK("https://www.homestuck.com/2361","Vriska: Get code.")</f>
        <v>Vriska: Get code.</v>
      </c>
    </row>
    <row r="525" ht="35.25" customHeight="1">
      <c r="A525" s="125" t="str">
        <f>HYPERLINK("https://www.homestuck.com/2362","======&gt;")</f>
        <v>======&gt;</v>
      </c>
    </row>
    <row r="526" ht="35.25" customHeight="1">
      <c r="A526" s="125" t="str">
        <f>HYPERLINK("https://www.homestuck.com/2363","Vriska: Send code.")</f>
        <v>Vriska: Send code.</v>
      </c>
    </row>
    <row r="527">
      <c r="A527" s="125" t="str">
        <f>HYPERLINK("https://www.homestuck.com/2364","Tavros: Alchemize.")</f>
        <v>Tavros: Alchemize.</v>
      </c>
      <c r="B527" s="111">
        <v>296.0</v>
      </c>
      <c r="C527" s="120" t="s">
        <v>2507</v>
      </c>
      <c r="D527" s="32"/>
    </row>
    <row r="528">
      <c r="A528" s="125" t="str">
        <f>HYPERLINK("https://www.homestuck.com/2365","Tavros: Fly, Pupa!!!!!!!!")</f>
        <v>Tavros: Fly, Pupa!!!!!!!!</v>
      </c>
    </row>
    <row r="529">
      <c r="A529" s="125" t="str">
        <f>HYPERLINK("https://www.homestuck.com/2366","And again, in time...")</f>
        <v>And again, in time...</v>
      </c>
    </row>
    <row r="530" ht="52.5" customHeight="1">
      <c r="A530" s="125" t="str">
        <f>HYPERLINK("https://www.homestuck.com/2367","Tavros: Lead fearsome entourage into ruins.")</f>
        <v>Tavros: Lead fearsome entourage into ruins.</v>
      </c>
      <c r="B530" s="111">
        <v>297.0</v>
      </c>
      <c r="C530" s="120" t="s">
        <v>2508</v>
      </c>
      <c r="D530" s="32"/>
    </row>
    <row r="531" ht="52.5" customHeight="1">
      <c r="A531" s="125" t="str">
        <f>HYPERLINK("https://www.homestuck.com/2368","======&gt;")</f>
        <v>======&gt;</v>
      </c>
    </row>
    <row r="532" ht="52.5" customHeight="1">
      <c r="A532" s="125" t="str">
        <f>HYPERLINK("https://www.homestuck.com/2369","Tavros: Confer with teammate.")</f>
        <v>Tavros: Confer with teammate.</v>
      </c>
    </row>
    <row r="533">
      <c r="B533" s="111">
        <v>298.0</v>
      </c>
      <c r="C533" s="120" t="s">
        <v>2509</v>
      </c>
      <c r="D533" s="32"/>
    </row>
    <row r="534" ht="85.5" customHeight="1">
      <c r="B534" s="111">
        <v>299.0</v>
      </c>
      <c r="C534" s="120" t="s">
        <v>2510</v>
      </c>
      <c r="D534" s="32"/>
    </row>
    <row r="535" ht="85.5" customHeight="1">
      <c r="A535" s="125" t="str">
        <f>HYPERLINK("https://www.homestuck.com/2370","Tavros: Look at map.")</f>
        <v>Tavros: Look at map.</v>
      </c>
    </row>
    <row r="536">
      <c r="B536" s="111">
        <v>300.0</v>
      </c>
      <c r="C536" s="120" t="s">
        <v>2511</v>
      </c>
      <c r="D536" s="32"/>
    </row>
    <row r="537">
      <c r="B537" s="111">
        <v>301.0</v>
      </c>
      <c r="C537" s="120" t="s">
        <v>2512</v>
      </c>
      <c r="D537" s="32"/>
    </row>
    <row r="538">
      <c r="A538" s="125" t="str">
        <f>HYPERLINK("https://www.homestuck.com/2371","Tavros: Point cherry vehicle toward X on map.")</f>
        <v>Tavros: Point cherry vehicle toward X on map.</v>
      </c>
    </row>
    <row r="539">
      <c r="A539" s="125" t="str">
        <f>HYPERLINK("https://www.homestuck.com/2372","======&gt;")</f>
        <v>======&gt;</v>
      </c>
    </row>
    <row r="540" ht="37.5" customHeight="1">
      <c r="A540" s="125" t="str">
        <f>HYPERLINK("https://www.homestuck.com/2373","======&gt;")</f>
        <v>======&gt;</v>
      </c>
      <c r="B540" s="129">
        <v>302.0</v>
      </c>
      <c r="C540" s="120" t="s">
        <v>2513</v>
      </c>
      <c r="D540" s="32"/>
    </row>
    <row r="541" ht="37.5" customHeight="1">
      <c r="A541" s="125" t="str">
        <f>HYPERLINK("https://www.homestuck.com/2374","Vriska: Wake up.")</f>
        <v>Vriska: Wake up.</v>
      </c>
    </row>
    <row r="542">
      <c r="A542" s="125" t="str">
        <f>HYPERLINK("https://www.homestuck.com/2375","Vriska: Help Pupa find shadow.")</f>
        <v>Vriska: Help Pupa find shadow.</v>
      </c>
      <c r="B542" s="129">
        <v>303.0</v>
      </c>
      <c r="C542" s="120" t="s">
        <v>2514</v>
      </c>
      <c r="D542" s="32"/>
    </row>
    <row r="543">
      <c r="A543" s="125" t="str">
        <f>HYPERLINK("https://www.homestuck.com/2376","======&gt;")</f>
        <v>======&gt;</v>
      </c>
    </row>
    <row r="544">
      <c r="A544" s="125" t="str">
        <f>HYPERLINK("https://www.homestuck.com/2377","Vriska: Apply special stardust.")</f>
        <v>Vriska: Apply special stardust.</v>
      </c>
    </row>
    <row r="545" ht="27.0" customHeight="1">
      <c r="A545" s="125" t="str">
        <f>HYPERLINK("https://www.homestuck.com/2378","======&gt;")</f>
        <v>======&gt;</v>
      </c>
      <c r="B545" s="129">
        <v>304.0</v>
      </c>
      <c r="C545" s="120" t="s">
        <v>2515</v>
      </c>
      <c r="D545" s="32"/>
    </row>
    <row r="546" ht="27.0" customHeight="1">
      <c r="A546" s="125" t="str">
        <f>HYPERLINK("https://www.homestuck.com/2379","Vriska: Make Pupa have happy thoughts.")</f>
        <v>Vriska: Make Pupa have happy thoughts.</v>
      </c>
    </row>
    <row r="547" ht="27.0" customHeight="1">
      <c r="A547" s="125" t="str">
        <f>HYPERLINK("https://www.homestuck.com/2380","======&gt;")</f>
        <v>======&gt;</v>
      </c>
    </row>
    <row r="548" ht="22.5" customHeight="1">
      <c r="A548" s="125" t="str">
        <f>HYPERLINK("https://www.homestuck.com/2381","======&gt;")</f>
        <v>======&gt;</v>
      </c>
      <c r="B548" s="129">
        <v>305.0</v>
      </c>
      <c r="C548" s="120" t="s">
        <v>2516</v>
      </c>
      <c r="D548" s="32"/>
    </row>
    <row r="549" ht="22.5" customHeight="1">
      <c r="A549" s="125" t="str">
        <f>HYPERLINK("https://www.homestuck.com/2382","======&gt;")</f>
        <v>======&gt;</v>
      </c>
    </row>
    <row r="550" ht="22.5" customHeight="1">
      <c r="A550" s="125" t="str">
        <f>HYPERLINK("https://www.homestuck.com/2383","======&gt;")</f>
        <v>======&gt;</v>
      </c>
    </row>
    <row r="551" ht="22.5" customHeight="1">
      <c r="A551" s="125" t="str">
        <f>HYPERLINK("https://www.homestuck.com/2384","======&gt;")</f>
        <v>======&gt;</v>
      </c>
    </row>
    <row r="552" ht="38.25" customHeight="1">
      <c r="A552" s="125" t="str">
        <f>HYPERLINK("https://www.homestuck.com/2385","======&gt;")</f>
        <v>======&gt;</v>
      </c>
      <c r="B552" s="129">
        <v>306.0</v>
      </c>
      <c r="C552" s="120" t="s">
        <v>2517</v>
      </c>
      <c r="D552" s="32"/>
    </row>
    <row r="553" ht="38.25" customHeight="1">
      <c r="A553" s="125" t="str">
        <f>HYPERLINK("https://www.homestuck.com/2386","Kanaya: Deal with your own crisis.")</f>
        <v>Kanaya: Deal with your own crisis.</v>
      </c>
    </row>
    <row r="554">
      <c r="A554" s="125" t="str">
        <f>HYPERLINK("https://www.homestuck.com/2387","Kanaya: Return to serving client.")</f>
        <v>Kanaya: Return to serving client.</v>
      </c>
      <c r="B554" s="114">
        <v>307.0</v>
      </c>
      <c r="C554" s="120" t="s">
        <v>2518</v>
      </c>
      <c r="D554" s="32"/>
    </row>
    <row r="555">
      <c r="A555" s="125" t="str">
        <f>HYPERLINK("https://www.homestuck.com/2388","======&gt;")</f>
        <v>======&gt;</v>
      </c>
    </row>
    <row r="556">
      <c r="A556" s="125" t="str">
        <f>HYPERLINK("https://www.homestuck.com/2389","======&gt;")</f>
        <v>======&gt;</v>
      </c>
    </row>
    <row r="557" ht="32.25" customHeight="1">
      <c r="A557" s="125" t="str">
        <f>HYPERLINK("https://www.homestuck.com/2390","======&gt;")</f>
        <v>======&gt;</v>
      </c>
      <c r="B557" s="114">
        <v>308.0</v>
      </c>
      <c r="C557" s="120" t="s">
        <v>2519</v>
      </c>
      <c r="D557" s="32"/>
    </row>
    <row r="558" ht="32.25" customHeight="1">
      <c r="A558" s="125" t="str">
        <f>HYPERLINK("https://www.homestuck.com/2391","======&gt;")</f>
        <v>======&gt;</v>
      </c>
    </row>
    <row r="559">
      <c r="A559" s="125" t="str">
        <f>HYPERLINK("https://www.homestuck.com/2392","Try to understand.")</f>
        <v>Try to understand.</v>
      </c>
      <c r="B559" s="23">
        <v>309.0</v>
      </c>
      <c r="C559" s="120" t="s">
        <v>2520</v>
      </c>
      <c r="D559" s="32"/>
    </row>
    <row r="560">
      <c r="A560" s="125" t="str">
        <f>HYPERLINK("https://www.homestuck.com/2393","======&gt;")</f>
        <v>======&gt;</v>
      </c>
      <c r="B560" s="23">
        <v>310.0</v>
      </c>
      <c r="C560" s="120" t="s">
        <v>2521</v>
      </c>
      <c r="D560" s="32"/>
    </row>
    <row r="561">
      <c r="A561" s="125" t="str">
        <f>HYPERLINK("https://www.homestuck.com/2394","Examine flushed quadrant.")</f>
        <v>Examine flushed quadrant.</v>
      </c>
      <c r="B561" s="23">
        <v>311.0</v>
      </c>
      <c r="C561" s="120" t="s">
        <v>2522</v>
      </c>
      <c r="D561" s="32"/>
    </row>
    <row r="562">
      <c r="A562" s="125" t="str">
        <f>HYPERLINK("https://www.homestuck.com/2395","Examine caliginous quadrant.")</f>
        <v>Examine caliginous quadrant.</v>
      </c>
    </row>
    <row r="563">
      <c r="A563" s="125" t="str">
        <f>HYPERLINK("https://www.homestuck.com/2396","======&gt;")</f>
        <v>======&gt;</v>
      </c>
      <c r="B563" s="23">
        <v>312.0</v>
      </c>
      <c r="C563" s="120" t="s">
        <v>2523</v>
      </c>
      <c r="D563" s="32"/>
    </row>
    <row r="564">
      <c r="A564" s="125" t="str">
        <f>HYPERLINK("https://www.homestuck.com/2397","Examine ashen quadrant.")</f>
        <v>Examine ashen quadrant.</v>
      </c>
      <c r="B564" s="23">
        <v>313.0</v>
      </c>
      <c r="C564" s="120" t="s">
        <v>2524</v>
      </c>
      <c r="D564" s="32"/>
    </row>
    <row r="565">
      <c r="A565" s="125" t="str">
        <f>HYPERLINK("https://www.homestuck.com/2398","======&gt;")</f>
        <v>======&gt;</v>
      </c>
      <c r="B565" s="23">
        <v>314.0</v>
      </c>
      <c r="C565" s="120" t="s">
        <v>2525</v>
      </c>
      <c r="D565" s="32"/>
    </row>
    <row r="566">
      <c r="A566" s="125" t="str">
        <f>HYPERLINK("https://www.homestuck.com/2400","======&gt;")</f>
        <v>======&gt;</v>
      </c>
      <c r="B566" s="23">
        <v>315.0</v>
      </c>
      <c r="C566" s="120" t="s">
        <v>2526</v>
      </c>
      <c r="D566" s="32"/>
    </row>
    <row r="567">
      <c r="A567" s="125" t="str">
        <f>HYPERLINK("https://www.homestuck.com/2401","Examine pale quadrant.")</f>
        <v>Examine pale quadrant.</v>
      </c>
      <c r="B567" s="23">
        <v>316.0</v>
      </c>
      <c r="C567" s="120" t="s">
        <v>2527</v>
      </c>
      <c r="D567" s="32"/>
    </row>
    <row r="568" ht="25.5" customHeight="1">
      <c r="A568" s="125" t="str">
        <f>HYPERLINK("https://www.homestuck.com/2402","======&gt;")</f>
        <v>======&gt;</v>
      </c>
      <c r="B568" s="23">
        <v>317.0</v>
      </c>
      <c r="C568" s="120" t="s">
        <v>2528</v>
      </c>
      <c r="D568" s="32"/>
    </row>
    <row r="569" ht="25.5" customHeight="1">
      <c r="A569" s="125" t="str">
        <f>HYPERLINK("https://www.homestuck.com/2403","Wait! More troll romance exposition please.")</f>
        <v>Wait! More troll romance exposition please.</v>
      </c>
    </row>
    <row r="570" ht="26.25" customHeight="1">
      <c r="B570" s="23">
        <v>318.0</v>
      </c>
      <c r="C570" s="120" t="s">
        <v>2529</v>
      </c>
      <c r="D570" s="32"/>
    </row>
    <row r="571" ht="26.25" customHeight="1">
      <c r="A571" s="125" t="str">
        <f>HYPERLINK("https://www.homestuck.com/2404","======&gt;")</f>
        <v>======&gt;</v>
      </c>
    </row>
    <row r="572" ht="61.5" customHeight="1">
      <c r="A572" s="125" t="str">
        <f>HYPERLINK("https://www.homestuck.com/2405","======&gt;")</f>
        <v>======&gt;</v>
      </c>
      <c r="B572" s="23">
        <v>319.0</v>
      </c>
      <c r="C572" s="120" t="s">
        <v>2530</v>
      </c>
      <c r="D572" s="32"/>
    </row>
    <row r="573" ht="61.5" customHeight="1">
      <c r="A573" s="125" t="str">
        <f>HYPERLINK("https://www.homestuck.com/2406","======&gt;")</f>
        <v>======&gt;</v>
      </c>
    </row>
    <row r="574">
      <c r="A574" s="125" t="str">
        <f>HYPERLINK("https://www.homestuck.com/2407","Attempt 2x transition combo.")</f>
        <v>Attempt 2x transition combo.</v>
      </c>
      <c r="B574" s="127">
        <v>320.0</v>
      </c>
      <c r="C574" s="120" t="s">
        <v>2531</v>
      </c>
      <c r="D574" s="32"/>
    </row>
    <row r="575">
      <c r="A575" s="125" t="str">
        <f>HYPERLINK("https://www.homestuck.com/2408","Enter name.")</f>
        <v>Enter name.</v>
      </c>
    </row>
    <row r="576">
      <c r="B576" s="127">
        <v>321.0</v>
      </c>
      <c r="C576" s="120" t="s">
        <v>2532</v>
      </c>
      <c r="D576" s="32"/>
    </row>
    <row r="577" ht="37.5" customHeight="1">
      <c r="A577" s="125" t="str">
        <f>HYPERLINK("https://www.homestuck.com/2409","Eridan: Do something awesome.")</f>
        <v>Eridan: Do something awesome.</v>
      </c>
    </row>
    <row r="578">
      <c r="A578" s="125" t="str">
        <f>HYPERLINK("https://www.homestuck.com/2410","======&gt;")</f>
        <v>======&gt;</v>
      </c>
    </row>
    <row r="579">
      <c r="A579" s="125" t="str">
        <f>HYPERLINK("https://www.homestuck.com/2411","======&gt;")</f>
        <v>======&gt;</v>
      </c>
    </row>
    <row r="580">
      <c r="A580" s="125" t="str">
        <f>HYPERLINK("https://www.homestuck.com/2412","======&gt;")</f>
        <v>======&gt;</v>
      </c>
    </row>
    <row r="581">
      <c r="A581" s="125" t="str">
        <f>HYPERLINK("https://www.homestuck.com/2413","======&gt;")</f>
        <v>======&gt;</v>
      </c>
      <c r="B581" s="127">
        <v>322.0</v>
      </c>
      <c r="C581" s="120" t="s">
        <v>2533</v>
      </c>
      <c r="D581" s="32"/>
    </row>
    <row r="582">
      <c r="A582" s="125" t="str">
        <f>HYPERLINK("https://www.homestuck.com/2414","======&gt;")</f>
        <v>======&gt;</v>
      </c>
    </row>
    <row r="583">
      <c r="A583" s="125" t="str">
        <f>HYPERLINK("https://www.homestuck.com/2415","======&gt;")</f>
        <v>======&gt;</v>
      </c>
    </row>
    <row r="584">
      <c r="A584" s="125" t="str">
        <f>HYPERLINK("https://www.homestuck.com/2416","======&gt;")</f>
        <v>======&gt;</v>
      </c>
    </row>
    <row r="585">
      <c r="A585" s="125" t="str">
        <f>HYPERLINK("https://www.homestuck.com/2417","======&gt;")</f>
        <v>======&gt;</v>
      </c>
      <c r="B585" s="127">
        <v>323.0</v>
      </c>
      <c r="C585" s="120" t="s">
        <v>2534</v>
      </c>
      <c r="D585" s="32"/>
    </row>
    <row r="586">
      <c r="A586" s="125" t="str">
        <f>HYPERLINK("https://www.homestuck.com/2418","======&gt;")</f>
        <v>======&gt;</v>
      </c>
    </row>
    <row r="587">
      <c r="A587" s="125" t="str">
        <f>HYPERLINK("https://www.homestuck.com/2419","======&gt;")</f>
        <v>======&gt;</v>
      </c>
    </row>
    <row r="588">
      <c r="A588" s="125" t="str">
        <f>HYPERLINK("https://www.homestuck.com/2420","======&gt;")</f>
        <v>======&gt;</v>
      </c>
    </row>
    <row r="589" ht="19.5" customHeight="1">
      <c r="A589" s="125" t="str">
        <f>HYPERLINK("https://www.homestuck.com/2421","======&gt;")</f>
        <v>======&gt;</v>
      </c>
      <c r="B589" s="127">
        <v>324.0</v>
      </c>
      <c r="C589" s="120" t="s">
        <v>2535</v>
      </c>
      <c r="D589" s="32"/>
    </row>
    <row r="590" ht="19.5" customHeight="1">
      <c r="A590" s="125" t="str">
        <f>HYPERLINK("https://www.homestuck.com/2422","Enter name.")</f>
        <v>Enter name.</v>
      </c>
    </row>
    <row r="591">
      <c r="B591" s="131">
        <v>325.0</v>
      </c>
      <c r="C591" s="120" t="s">
        <v>2536</v>
      </c>
      <c r="D591" s="32"/>
    </row>
    <row r="592">
      <c r="A592" s="125" t="str">
        <f>HYPERLINK("https://www.homestuck.com/2423","Feferi: Do something adorable.")</f>
        <v>Feferi: Do something adorable.</v>
      </c>
    </row>
    <row r="593">
      <c r="A593" s="125" t="str">
        <f>HYPERLINK("https://www.homestuck.com/2424","======&gt;")</f>
        <v>======&gt;</v>
      </c>
    </row>
    <row r="594">
      <c r="A594" s="125" t="str">
        <f>HYPERLINK("https://www.homestuck.com/2425","======&gt;")</f>
        <v>======&gt;</v>
      </c>
    </row>
    <row r="595">
      <c r="A595" s="125" t="str">
        <f>HYPERLINK("https://www.homestuck.com/2426","======&gt;")</f>
        <v>======&gt;</v>
      </c>
    </row>
    <row r="596">
      <c r="A596" s="125" t="str">
        <f>HYPERLINK("https://www.homestuck.com/2427","======&gt;")</f>
        <v>======&gt;</v>
      </c>
      <c r="B596" s="131">
        <v>326.0</v>
      </c>
      <c r="C596" s="120" t="s">
        <v>2537</v>
      </c>
      <c r="D596" s="32"/>
    </row>
    <row r="597">
      <c r="A597" s="125" t="str">
        <f>HYPERLINK("https://www.homestuck.com/2428","======&gt;")</f>
        <v>======&gt;</v>
      </c>
    </row>
    <row r="598">
      <c r="A598" s="125" t="str">
        <f>HYPERLINK("https://www.homestuck.com/2429","======&gt;")</f>
        <v>======&gt;</v>
      </c>
    </row>
    <row r="599">
      <c r="A599" s="125" t="str">
        <f>HYPERLINK("https://www.homestuck.com/2430","======&gt;")</f>
        <v>======&gt;</v>
      </c>
    </row>
    <row r="600">
      <c r="A600" s="125" t="str">
        <f>HYPERLINK("https://www.homestuck.com/2431","======&gt;")</f>
        <v>======&gt;</v>
      </c>
      <c r="B600" s="131">
        <v>327.0</v>
      </c>
      <c r="C600" s="120" t="s">
        <v>2538</v>
      </c>
      <c r="D600" s="32"/>
    </row>
    <row r="601">
      <c r="A601" s="125" t="str">
        <f>HYPERLINK("https://www.homestuck.com/2432","======&gt;")</f>
        <v>======&gt;</v>
      </c>
    </row>
    <row r="602">
      <c r="A602" s="125" t="str">
        <f>HYPERLINK("https://www.homestuck.com/2433","======&gt;")</f>
        <v>======&gt;</v>
      </c>
    </row>
    <row r="603">
      <c r="A603" s="125" t="str">
        <f>HYPERLINK("https://www.homestuck.com/2434","======&gt;")</f>
        <v>======&gt;</v>
      </c>
    </row>
    <row r="604">
      <c r="A604" s="125" t="str">
        <f>HYPERLINK("https://www.homestuck.com/2435","======&gt;")</f>
        <v>======&gt;</v>
      </c>
      <c r="B604" s="131">
        <v>328.0</v>
      </c>
      <c r="C604" s="120" t="s">
        <v>2539</v>
      </c>
      <c r="D604" s="32"/>
    </row>
    <row r="605">
      <c r="A605" s="125" t="str">
        <f>HYPERLINK("https://www.homestuck.com/2436","Feferi: Go home.")</f>
        <v>Feferi: Go home.</v>
      </c>
      <c r="B605" s="131">
        <v>329.0</v>
      </c>
      <c r="C605" s="120" t="s">
        <v>2540</v>
      </c>
      <c r="D605" s="32"/>
    </row>
    <row r="606">
      <c r="A606" s="125" t="str">
        <f>HYPERLINK("https://www.homestuck.com/2437","Eridan: Go home.")</f>
        <v>Eridan: Go home.</v>
      </c>
    </row>
    <row r="607">
      <c r="A607" s="125" t="str">
        <f>HYPERLINK("https://www.homestuck.com/2438","Eridan: Examine block.")</f>
        <v>Eridan: Examine block.</v>
      </c>
    </row>
    <row r="608">
      <c r="A608" s="125" t="str">
        <f>HYPERLINK("https://www.homestuck.com/2439","======&gt;")</f>
        <v>======&gt;</v>
      </c>
      <c r="B608" s="127">
        <v>330.0</v>
      </c>
      <c r="C608" s="120" t="s">
        <v>2541</v>
      </c>
      <c r="D608" s="32"/>
    </row>
    <row r="609" ht="63.75" customHeight="1">
      <c r="A609" s="125" t="str">
        <f>HYPERLINK("https://www.homestuck.com/2440","Feferi: Examine block.")</f>
        <v>Feferi: Examine block.</v>
      </c>
      <c r="B609" s="131">
        <v>331.0</v>
      </c>
      <c r="C609" s="120" t="s">
        <v>2542</v>
      </c>
      <c r="D609" s="32"/>
    </row>
    <row r="610" ht="63.75" customHeight="1">
      <c r="A610" s="125" t="str">
        <f>HYPERLINK("https://www.homestuck.com/2441","======&gt;")</f>
        <v>======&gt;</v>
      </c>
    </row>
    <row r="611" ht="44.25" customHeight="1">
      <c r="A611" s="125" t="str">
        <f>HYPERLINK("https://www.homestuck.com/2442","======&gt;")</f>
        <v>======&gt;</v>
      </c>
      <c r="B611" s="131">
        <v>332.0</v>
      </c>
      <c r="C611" s="120" t="s">
        <v>2543</v>
      </c>
      <c r="D611" s="32"/>
    </row>
    <row r="612" ht="44.25" customHeight="1">
      <c r="A612" s="125" t="str">
        <f>HYPERLINK("https://www.homestuck.com/2443","Eridan and Feferi: Do something ridiculous.")</f>
        <v>Eridan and Feferi: Do something ridiculous.</v>
      </c>
    </row>
    <row r="613" ht="44.25" customHeight="1">
      <c r="A613" s="125" t="str">
        <f>HYPERLINK("https://www.homestuck.com/2444","======&gt;")</f>
        <v>======&gt;</v>
      </c>
    </row>
    <row r="614">
      <c r="A614" s="125" t="str">
        <f>HYPERLINK("https://www.homestuck.com/2445","======&gt;")</f>
        <v>======&gt;</v>
      </c>
      <c r="B614" s="131">
        <v>333.0</v>
      </c>
      <c r="C614" s="120" t="s">
        <v>2544</v>
      </c>
      <c r="D614" s="32"/>
    </row>
    <row r="615">
      <c r="A615" s="125" t="str">
        <f>HYPERLINK("https://www.homestuck.com/2446","======&gt;")</f>
        <v>======&gt;</v>
      </c>
    </row>
    <row r="616">
      <c r="A616" s="125" t="str">
        <f>HYPERLINK("https://www.homestuck.com/2447","======&gt;")</f>
        <v>======&gt;</v>
      </c>
    </row>
    <row r="617">
      <c r="A617" s="125" t="str">
        <f>HYPERLINK("https://www.homestuck.com/2448","Eridan: Bother Feferi.")</f>
        <v>Eridan: Bother Feferi.</v>
      </c>
      <c r="B617" s="127">
        <v>334.0</v>
      </c>
      <c r="C617" s="120" t="s">
        <v>2545</v>
      </c>
      <c r="D617" s="32"/>
    </row>
    <row r="618">
      <c r="B618" s="127">
        <v>335.0</v>
      </c>
      <c r="C618" s="120" t="s">
        <v>2546</v>
      </c>
      <c r="D618" s="32"/>
    </row>
    <row r="619">
      <c r="B619" s="127">
        <v>336.0</v>
      </c>
      <c r="C619" s="120" t="s">
        <v>2547</v>
      </c>
      <c r="D619" s="32"/>
    </row>
    <row r="620" ht="61.5" customHeight="1">
      <c r="B620" s="127">
        <v>337.0</v>
      </c>
      <c r="C620" s="120" t="s">
        <v>2548</v>
      </c>
      <c r="D620" s="32"/>
    </row>
    <row r="621" ht="61.5" customHeight="1">
      <c r="A621" s="125" t="str">
        <f>HYPERLINK("https://www.homestuck.com/2449","Eridan: Go get a beverage.")</f>
        <v>Eridan: Go get a beverage.</v>
      </c>
    </row>
    <row r="622" ht="63.75" customHeight="1">
      <c r="A622" s="125" t="str">
        <f>HYPERLINK("https://www.homestuck.com/2450","Eridan: Check fridge.")</f>
        <v>Eridan: Check fridge.</v>
      </c>
      <c r="B622" s="127">
        <v>338.0</v>
      </c>
      <c r="C622" s="120" t="s">
        <v>2549</v>
      </c>
      <c r="D622" s="32"/>
    </row>
    <row r="623" ht="63.75" customHeight="1">
      <c r="A623" s="125" t="str">
        <f>HYPERLINK("https://www.homestuck.com/2451","Eridan: Open it.")</f>
        <v>Eridan: Open it.</v>
      </c>
    </row>
    <row r="624">
      <c r="A624" s="125" t="str">
        <f>HYPERLINK("https://www.homestuck.com/2452","Feferi: Go get a beverage.")</f>
        <v>Feferi: Go get a beverage.</v>
      </c>
      <c r="B624" s="131">
        <v>339.0</v>
      </c>
      <c r="C624" s="120" t="s">
        <v>2550</v>
      </c>
      <c r="D624" s="32"/>
    </row>
    <row r="625">
      <c r="A625" s="125" t="str">
        <f>HYPERLINK("https://www.homestuck.com/2453","======&gt;")</f>
        <v>======&gt;</v>
      </c>
    </row>
    <row r="626">
      <c r="A626" s="125" t="str">
        <f>HYPERLINK("https://www.homestuck.com/2454","======&gt;")</f>
        <v>======&gt;</v>
      </c>
    </row>
    <row r="627" ht="32.25" customHeight="1">
      <c r="A627" s="125" t="str">
        <f>HYPERLINK("https://www.homestuck.com/2455","Feferi: Disarm.")</f>
        <v>Feferi: Disarm.</v>
      </c>
      <c r="B627" s="131">
        <v>340.0</v>
      </c>
      <c r="C627" s="120" t="s">
        <v>2551</v>
      </c>
      <c r="D627" s="32"/>
    </row>
    <row r="628" ht="32.25" customHeight="1">
      <c r="A628" s="125" t="str">
        <f>HYPERLINK("https://www.homestuck.com/2456","Eridan: Disarm.")</f>
        <v>Eridan: Disarm.</v>
      </c>
    </row>
    <row r="629">
      <c r="A629" s="125" t="str">
        <f>HYPERLINK("https://www.homestuck.com/2457","Eridan: Bother Vriska.")</f>
        <v>Eridan: Bother Vriska.</v>
      </c>
      <c r="B629" s="127">
        <v>341.0</v>
      </c>
      <c r="C629" s="120" t="s">
        <v>2552</v>
      </c>
      <c r="D629" s="32"/>
    </row>
    <row r="630">
      <c r="A630" s="125" t="str">
        <f>HYPERLINK("https://www.homestuck.com/2458","======&gt;")</f>
        <v>======&gt;</v>
      </c>
    </row>
    <row r="631">
      <c r="A631" s="125" t="str">
        <f>HYPERLINK("https://www.homestuck.com/2459","======&gt;")</f>
        <v>======&gt;</v>
      </c>
      <c r="B631" s="127">
        <v>342.0</v>
      </c>
      <c r="C631" s="120" t="s">
        <v>2553</v>
      </c>
      <c r="D631" s="32"/>
    </row>
    <row r="632">
      <c r="A632" s="125" t="str">
        <f>HYPERLINK("https://www.homestuck.com/2460","======&gt;")</f>
        <v>======&gt;</v>
      </c>
    </row>
    <row r="633">
      <c r="A633" s="125" t="str">
        <f>HYPERLINK("https://www.homestuck.com/2461","======&gt;")</f>
        <v>======&gt;</v>
      </c>
    </row>
    <row r="634">
      <c r="A634" s="125" t="str">
        <f>HYPERLINK("https://www.homestuck.com/2462","======&gt;")</f>
        <v>======&gt;</v>
      </c>
      <c r="B634" s="127">
        <v>343.0</v>
      </c>
      <c r="C634" s="120" t="s">
        <v>2554</v>
      </c>
      <c r="D634" s="32"/>
    </row>
    <row r="635">
      <c r="A635" s="125" t="str">
        <f>HYPERLINK("https://www.homestuck.com/2463","======&gt;")</f>
        <v>======&gt;</v>
      </c>
    </row>
    <row r="636">
      <c r="A636" s="125" t="str">
        <f>HYPERLINK("https://www.homestuck.com/2464","======&gt;")</f>
        <v>======&gt;</v>
      </c>
    </row>
    <row r="637" ht="17.25" customHeight="1">
      <c r="A637" s="125" t="str">
        <f>HYPERLINK("https://www.homestuck.com/2465","======&gt;")</f>
        <v>======&gt;</v>
      </c>
      <c r="B637" s="127">
        <v>344.0</v>
      </c>
      <c r="C637" s="120" t="s">
        <v>2555</v>
      </c>
      <c r="D637" s="32"/>
    </row>
    <row r="638" ht="17.25" customHeight="1">
      <c r="A638" s="125" t="str">
        <f>HYPERLINK("https://www.homestuck.com/2466","Some time later...")</f>
        <v>Some time later...</v>
      </c>
    </row>
    <row r="639" ht="17.25" customHeight="1">
      <c r="A639" s="125" t="str">
        <f>HYPERLINK("https://www.homestuck.com/2467","Feferi: Report to Eridan.")</f>
        <v>Feferi: Report to Eridan.</v>
      </c>
    </row>
    <row r="640">
      <c r="B640" s="131">
        <v>345.0</v>
      </c>
      <c r="C640" s="120" t="s">
        <v>2556</v>
      </c>
      <c r="D640" s="32"/>
    </row>
    <row r="641">
      <c r="B641" s="131">
        <v>346.0</v>
      </c>
      <c r="C641" s="120" t="s">
        <v>2557</v>
      </c>
      <c r="D641" s="32"/>
    </row>
    <row r="642">
      <c r="B642" s="131">
        <v>347.0</v>
      </c>
      <c r="C642" s="120" t="s">
        <v>2558</v>
      </c>
      <c r="D642" s="32"/>
    </row>
    <row r="643" ht="24.75" customHeight="1">
      <c r="B643" s="131">
        <v>348.0</v>
      </c>
      <c r="C643" s="120" t="s">
        <v>2559</v>
      </c>
      <c r="D643" s="32"/>
    </row>
    <row r="644" ht="24.75" customHeight="1">
      <c r="A644" s="125" t="str">
        <f>HYPERLINK("https://www.homestuck.com/2468","======&gt;")</f>
        <v>======&gt;</v>
      </c>
    </row>
    <row r="645" ht="25.5" customHeight="1">
      <c r="A645" s="125" t="str">
        <f>HYPERLINK("https://www.homestuck.com/2469","Feferi: Proceed to gate.")</f>
        <v>Feferi: Proceed to gate.</v>
      </c>
      <c r="B645" s="131">
        <v>349.0</v>
      </c>
      <c r="C645" s="120" t="s">
        <v>2560</v>
      </c>
      <c r="D645" s="32"/>
    </row>
    <row r="646" ht="25.5" customHeight="1">
      <c r="A646" s="125" t="str">
        <f>HYPERLINK("https://www.homestuck.com/2470","Karkat: Check on Sollux.")</f>
        <v>Karkat: Check on Sollux.</v>
      </c>
    </row>
    <row r="647">
      <c r="B647" s="122">
        <v>350.0</v>
      </c>
      <c r="C647" s="120" t="s">
        <v>2561</v>
      </c>
      <c r="D647" s="32"/>
    </row>
    <row r="648">
      <c r="A648" s="125" t="str">
        <f>HYPERLINK("https://www.homestuck.com/2471","======&gt;")</f>
        <v>======&gt;</v>
      </c>
    </row>
    <row r="649">
      <c r="A649" s="125" t="str">
        <f>HYPERLINK("https://www.homestuck.com/2472","======&gt;")</f>
        <v>======&gt;</v>
      </c>
    </row>
    <row r="650">
      <c r="A650" s="125" t="str">
        <f>HYPERLINK("https://www.homestuck.com/2473","======&gt;")</f>
        <v>======&gt;</v>
      </c>
    </row>
    <row r="651" ht="33.75" customHeight="1">
      <c r="A651" s="125" t="str">
        <f>HYPERLINK("https://www.homestuck.com/2474","======&gt;")</f>
        <v>======&gt;</v>
      </c>
      <c r="B651" s="122">
        <v>351.0</v>
      </c>
      <c r="C651" s="120" t="s">
        <v>2562</v>
      </c>
      <c r="D651" s="32"/>
    </row>
    <row r="652" ht="33.75" customHeight="1">
      <c r="A652" s="125" t="str">
        <f>HYPERLINK("https://www.homestuck.com/2475","Gamzee: Indulge emotional theatrics.")</f>
        <v>Gamzee: Indulge emotional theatrics.</v>
      </c>
    </row>
    <row r="653">
      <c r="B653" s="123">
        <v>352.0</v>
      </c>
      <c r="C653" s="120" t="s">
        <v>2563</v>
      </c>
      <c r="D653" s="32"/>
    </row>
    <row r="654" ht="18.0" customHeight="1">
      <c r="B654" s="123">
        <v>353.0</v>
      </c>
      <c r="C654" s="120" t="s">
        <v>2564</v>
      </c>
      <c r="D654" s="32"/>
    </row>
    <row r="655" ht="18.0" customHeight="1">
      <c r="A655" s="125" t="str">
        <f>HYPERLINK("https://www.homestuck.com/2476","Eridan: Slam a Faygo.")</f>
        <v>Eridan: Slam a Faygo.</v>
      </c>
    </row>
    <row r="656" ht="18.0" customHeight="1">
      <c r="A656" s="125" t="str">
        <f>HYPERLINK("https://www.homestuck.com/2477","Eridan: BLUH!")</f>
        <v>Eridan: BLUH!</v>
      </c>
    </row>
    <row r="657">
      <c r="A657" s="125" t="str">
        <f>HYPERLINK("https://www.homestuck.com/2478","And later still...")</f>
        <v>And later still...</v>
      </c>
      <c r="B657" s="131">
        <v>354.0</v>
      </c>
      <c r="C657" s="120" t="s">
        <v>2565</v>
      </c>
      <c r="D657" s="32"/>
    </row>
    <row r="658">
      <c r="A658" s="125" t="str">
        <f>HYPERLINK("https://www.homestuck.com/2479","======&gt;")</f>
        <v>======&gt;</v>
      </c>
    </row>
    <row r="659">
      <c r="A659" s="125" t="str">
        <f>HYPERLINK("https://www.homestuck.com/2480","======&gt;")</f>
        <v>======&gt;</v>
      </c>
    </row>
    <row r="660">
      <c r="A660" s="125" t="str">
        <f>HYPERLINK("https://www.homestuck.com/2481","======&gt;")</f>
        <v>======&gt;</v>
      </c>
    </row>
    <row r="661">
      <c r="A661" s="125" t="str">
        <f>HYPERLINK("https://www.homestuck.com/2482","Karkat: BLUH!")</f>
        <v>Karkat: BLUH!</v>
      </c>
      <c r="B661" s="122">
        <v>355.0</v>
      </c>
      <c r="C661" s="120" t="s">
        <v>2566</v>
      </c>
      <c r="D661" s="32"/>
    </row>
    <row r="662">
      <c r="A662" s="125" t="str">
        <f>HYPERLINK("https://www.homestuck.com/2483","======&gt;")</f>
        <v>======&gt;</v>
      </c>
    </row>
    <row r="663">
      <c r="A663" s="125" t="str">
        <f>HYPERLINK("https://www.homestuck.com/2484","======&gt;")</f>
        <v>======&gt;</v>
      </c>
    </row>
    <row r="664">
      <c r="A664" s="125" t="str">
        <f>HYPERLINK("https://www.homestuck.com/2485","======&gt;")</f>
        <v>======&gt;</v>
      </c>
    </row>
    <row r="665" ht="30.0" customHeight="1">
      <c r="A665" s="125" t="str">
        <f>HYPERLINK("https://www.homestuck.com/2486","======&gt;")</f>
        <v>======&gt;</v>
      </c>
      <c r="B665" s="23">
        <v>356.0</v>
      </c>
      <c r="C665" s="120" t="s">
        <v>2567</v>
      </c>
      <c r="D665" s="32"/>
    </row>
    <row r="666" ht="30.0" customHeight="1">
      <c r="A666" s="125" t="str">
        <f>HYPERLINK("https://www.homestuck.com/2487","======&gt;")</f>
        <v>======&gt;</v>
      </c>
    </row>
    <row r="667" ht="30.0" customHeight="1">
      <c r="A667" s="125" t="str">
        <f>HYPERLINK("https://www.homestuck.com/2488","======&gt;")</f>
        <v>======&gt;</v>
      </c>
    </row>
    <row r="668" ht="36.75" customHeight="1">
      <c r="A668" s="125" t="str">
        <f>HYPERLINK("https://www.homestuck.com/2489","MSPA: Quick, become more meta while AH is brooding.")</f>
        <v>MSPA: Quick, become more meta while AH is brooding.</v>
      </c>
      <c r="B668" s="23">
        <v>357.0</v>
      </c>
      <c r="C668" s="120" t="s">
        <v>2568</v>
      </c>
      <c r="D668" s="32"/>
    </row>
    <row r="669" ht="36.75" customHeight="1">
      <c r="A669" s="125" t="str">
        <f>HYPERLINK("https://www.homestuck.com/2490","==========&gt;")</f>
        <v>==========&gt;</v>
      </c>
    </row>
    <row r="670" ht="36.75" customHeight="1">
      <c r="A670" s="125" t="str">
        <f>HYPERLINK("https://www.homestuck.com/2491","====================&gt;")</f>
        <v>====================&gt;</v>
      </c>
    </row>
    <row r="671" ht="49.5" customHeight="1">
      <c r="A671" s="125" t="str">
        <f>HYPERLINK("https://www.homestuck.com/2492","AH: Ok, ha ha, get back to the story jackass.")</f>
        <v>AH: Ok, ha ha, get back to the story jackass.</v>
      </c>
      <c r="B671" s="23">
        <v>358.0</v>
      </c>
      <c r="C671" s="120" t="s">
        <v>2569</v>
      </c>
      <c r="D671" s="32"/>
    </row>
    <row r="672" ht="49.5" customHeight="1">
      <c r="A672" s="125" t="str">
        <f>HYPERLINK("https://www.homestuck.com/2493","Uh... Wolf?")</f>
        <v>Uh... Wolf?</v>
      </c>
    </row>
    <row r="673">
      <c r="A673" s="125" t="str">
        <f>HYPERLINK("https://www.homestuck.com/2494","This is ridiculous.")</f>
        <v>This is ridiculous.</v>
      </c>
      <c r="B673" s="23">
        <v>359.0</v>
      </c>
      <c r="C673" s="120" t="s">
        <v>2570</v>
      </c>
      <c r="D673" s="32"/>
    </row>
    <row r="674">
      <c r="A674" s="125" t="str">
        <f>HYPERLINK("https://www.homestuck.com/2495","Oh my god.")</f>
        <v>Oh my god.</v>
      </c>
      <c r="B674" s="23">
        <v>360.0</v>
      </c>
      <c r="C674" s="120" t="s">
        <v>2571</v>
      </c>
      <c r="D674" s="32"/>
    </row>
    <row r="675">
      <c r="A675" s="125" t="str">
        <f>HYPERLINK("https://www.homestuck.com/2496","Wow.")</f>
        <v>Wow.</v>
      </c>
      <c r="B675" s="23">
        <v>361.0</v>
      </c>
      <c r="C675" s="132" t="s">
        <v>2572</v>
      </c>
      <c r="D675" s="32"/>
    </row>
    <row r="676">
      <c r="A676" s="125" t="str">
        <f>HYPERLINK("https://www.homestuck.com/2497","Alright, now you're DEFINITELY trolling us. Come on.")</f>
        <v>Alright, now you're DEFINITELY trolling us. Come on.</v>
      </c>
      <c r="B676" s="23">
        <v>362.0</v>
      </c>
      <c r="C676" s="120" t="s">
        <v>2573</v>
      </c>
      <c r="D676" s="32"/>
    </row>
    <row r="677" ht="27.0" customHeight="1">
      <c r="A677" s="125" t="str">
        <f>HYPERLINK("https://www.homestuck.com/2498","AH: Recap, then?")</f>
        <v>AH: Recap, then?</v>
      </c>
      <c r="B677" s="23">
        <v>363.0</v>
      </c>
      <c r="C677" s="120" t="s">
        <v>2574</v>
      </c>
      <c r="D677" s="32"/>
    </row>
    <row r="678" ht="27.0" customHeight="1">
      <c r="A678" s="125" t="str">
        <f>HYPERLINK("https://www.homestuck.com/2499","AH: Reel it in.")</f>
        <v>AH: Reel it in.</v>
      </c>
    </row>
    <row r="679" ht="27.0" customHeight="1">
      <c r="A679" s="125" t="str">
        <f>HYPERLINK("https://www.homestuck.com/2500","SS: Move this along.")</f>
        <v>SS: Move this along.</v>
      </c>
    </row>
    <row r="680" ht="39.0" customHeight="1">
      <c r="A680" s="125" t="str">
        <f>HYPERLINK("https://www.homestuck.com/2501","==&gt;")</f>
        <v>==&gt;</v>
      </c>
      <c r="B680" s="28">
        <v>364.0</v>
      </c>
      <c r="C680" s="120" t="s">
        <v>2575</v>
      </c>
      <c r="D680" s="32"/>
    </row>
    <row r="681" ht="39.0" customHeight="1">
      <c r="A681" s="125" t="str">
        <f>HYPERLINK("https://www.homestuck.com/2502","SS: Type '====', then ==&gt;")</f>
        <v>SS: Type '====', then ==&gt;</v>
      </c>
    </row>
    <row r="682">
      <c r="A682" s="125" t="str">
        <f>HYPERLINK("https://www.homestuck.com/2503","======&gt;")</f>
        <v>======&gt;</v>
      </c>
      <c r="B682" s="115">
        <v>365.0</v>
      </c>
      <c r="C682" s="120" t="s">
        <v>2576</v>
      </c>
      <c r="D682" s="32"/>
    </row>
    <row r="683">
      <c r="A683" s="125" t="str">
        <f>HYPERLINK("https://www.homestuck.com/2504","======&gt;")</f>
        <v>======&gt;</v>
      </c>
    </row>
    <row r="684">
      <c r="A684" s="125" t="str">
        <f>HYPERLINK("https://www.homestuck.com/2505","======&gt;")</f>
        <v>======&gt;</v>
      </c>
      <c r="B684" s="115">
        <v>366.0</v>
      </c>
      <c r="C684" s="120" t="s">
        <v>2577</v>
      </c>
      <c r="D684" s="32"/>
    </row>
    <row r="685">
      <c r="A685" s="125" t="str">
        <f>HYPERLINK("https://www.homestuck.com/2506","BOY.")</f>
        <v>BOY.</v>
      </c>
      <c r="B685" s="115">
        <v>367.0</v>
      </c>
      <c r="C685" s="120" t="s">
        <v>2578</v>
      </c>
      <c r="D685" s="32"/>
    </row>
    <row r="686">
      <c r="A686" s="125" t="str">
        <f>HYPERLINK("https://www.homestuck.com/2507","YOU THERE. RED AND BLUE EYE BOY.")</f>
        <v>YOU THERE. RED AND BLUE EYE BOY.</v>
      </c>
    </row>
    <row r="687">
      <c r="A687" s="125" t="str">
        <f>HYPERLINK("https://www.homestuck.com/2508","I REMEMBER THIS!")</f>
        <v>I REMEMBER THIS!</v>
      </c>
    </row>
    <row r="688">
      <c r="A688" s="125" t="str">
        <f>HYPERLINK("https://www.homestuck.com/2509","IT WILL ONLY BE A MOMENT.")</f>
        <v>IT WILL ONLY BE A MOMENT.</v>
      </c>
    </row>
    <row r="689">
      <c r="A689" s="125" t="str">
        <f>HYPERLINK("https://www.homestuck.com/2510","TROLL ETIQUETTE SURE IS CONFUSING.")</f>
        <v>TROLL ETIQUETTE SURE IS CONFUSING.</v>
      </c>
      <c r="B689" s="115">
        <v>368.0</v>
      </c>
      <c r="C689" s="120" t="s">
        <v>2579</v>
      </c>
      <c r="D689" s="32"/>
    </row>
    <row r="690">
      <c r="A690" s="125" t="str">
        <f>HYPERLINK("https://www.homestuck.com/2511","OH JEEZ.")</f>
        <v>OH JEEZ.</v>
      </c>
    </row>
    <row r="691">
      <c r="A691" s="125" t="str">
        <f>HYPERLINK("https://www.homestuck.com/2512","======&gt;")</f>
        <v>======&gt;</v>
      </c>
    </row>
    <row r="692">
      <c r="A692" s="125" t="str">
        <f>HYPERLINK("https://www.homestuck.com/2513","Sollux: Blast off.")</f>
        <v>Sollux: Blast off.</v>
      </c>
      <c r="B692" s="115">
        <v>369.0</v>
      </c>
      <c r="C692" s="120" t="s">
        <v>2580</v>
      </c>
      <c r="D692" s="32"/>
    </row>
    <row r="693">
      <c r="A693" s="125" t="str">
        <f>HYPERLINK("https://www.homestuck.com/2514","Sollux: Get back to adventurin'.")</f>
        <v>Sollux: Get back to adventurin'.</v>
      </c>
    </row>
    <row r="694">
      <c r="A694" s="125" t="str">
        <f>HYPERLINK("https://www.homestuck.com/2515","======&gt;")</f>
        <v>======&gt;</v>
      </c>
    </row>
    <row r="695">
      <c r="A695" s="125" t="str">
        <f>HYPERLINK("https://www.homestuck.com/2516","Vriska: Get back to adventurin'.")</f>
        <v>Vriska: Get back to adventurin'.</v>
      </c>
      <c r="B695" s="129">
        <v>370.0</v>
      </c>
      <c r="C695" s="120" t="s">
        <v>2581</v>
      </c>
      <c r="D695" s="32"/>
    </row>
    <row r="696">
      <c r="A696" s="125" t="str">
        <f>HYPERLINK("https://www.homestuck.com/2517","======&gt;")</f>
        <v>======&gt;</v>
      </c>
    </row>
    <row r="697">
      <c r="A697" s="125" t="str">
        <f>HYPERLINK("https://www.homestuck.com/2518","======&gt;")</f>
        <v>======&gt;</v>
      </c>
    </row>
    <row r="698">
      <c r="A698" s="125" t="str">
        <f>HYPERLINK("https://www.homestuck.com/2519","======&gt;")</f>
        <v>======&gt;</v>
      </c>
    </row>
    <row r="699">
      <c r="A699" s="125" t="str">
        <f>HYPERLINK("https://www.homestuck.com/2520","======&gt;")</f>
        <v>======&gt;</v>
      </c>
      <c r="B699" s="133">
        <v>371.0</v>
      </c>
      <c r="C699" s="120" t="s">
        <v>2582</v>
      </c>
      <c r="D699" s="32"/>
    </row>
    <row r="700">
      <c r="A700" s="125" t="str">
        <f>HYPERLINK("https://www.homestuck.com/2521","======&gt;")</f>
        <v>======&gt;</v>
      </c>
    </row>
    <row r="701">
      <c r="A701" s="125" t="str">
        <f>HYPERLINK("https://www.homestuck.com/2522", "8th exile: Type ""=&gt; SWITCH 2"".)")</f>
        <v>8th exile: Type "=&gt; SWITCH 2".)</v>
      </c>
    </row>
    <row r="702" ht="26.25" customHeight="1">
      <c r="A702" s="125" t="str">
        <f>HYPERLINK("https://www.homestuck.com/2523","======&gt;")</f>
        <v>======&gt;</v>
      </c>
      <c r="B702" s="133">
        <v>372.0</v>
      </c>
      <c r="C702" s="120" t="s">
        <v>2583</v>
      </c>
      <c r="D702" s="32"/>
    </row>
    <row r="703" ht="26.25" customHeight="1">
      <c r="A703" s="125" t="str">
        <f>HYPERLINK("https://www.homestuck.com/2524","Seer.")</f>
        <v>Seer.</v>
      </c>
    </row>
    <row r="704" ht="26.25" customHeight="1">
      <c r="A704" s="125" t="str">
        <f>HYPERLINK("https://www.homestuck.com/2525","It is time.")</f>
        <v>It is time.</v>
      </c>
    </row>
    <row r="705" ht="38.25" customHeight="1">
      <c r="A705" s="125" t="str">
        <f>HYPERLINK("https://www.homestuck.com/2526","Terezi: Retrieve chalk.")</f>
        <v>Terezi: Retrieve chalk.</v>
      </c>
      <c r="B705" s="124">
        <v>373.0</v>
      </c>
      <c r="C705" s="120" t="s">
        <v>2584</v>
      </c>
      <c r="D705" s="32"/>
    </row>
    <row r="706" ht="38.25" customHeight="1">
      <c r="A706" s="125" t="str">
        <f>HYPERLINK("https://www.homestuck.com/2527","======&gt;")</f>
        <v>======&gt;</v>
      </c>
    </row>
    <row r="707">
      <c r="A707" s="125" t="str">
        <f>HYPERLINK("https://www.homestuck.com/2528","======&gt;")</f>
        <v>======&gt;</v>
      </c>
      <c r="B707" s="124">
        <v>374.0</v>
      </c>
      <c r="C707" s="120" t="s">
        <v>2585</v>
      </c>
      <c r="D707" s="32"/>
    </row>
    <row r="708">
      <c r="A708" s="125" t="str">
        <f>HYPERLINK("https://www.homestuck.com/2529","Terezi: Inquire.")</f>
        <v>Terezi: Inquire.</v>
      </c>
    </row>
    <row r="709">
      <c r="A709" s="125" t="str">
        <f>HYPERLINK("https://www.homestuck.com/2530","To begin your mission.")</f>
        <v>To begin your mission.</v>
      </c>
    </row>
    <row r="710">
      <c r="A710" s="125" t="str">
        <f>HYPERLINK("https://www.homestuck.com/2531","You must eliminate the archagent.")</f>
        <v>You must eliminate the archagent.</v>
      </c>
    </row>
    <row r="711">
      <c r="A711" s="125" t="str">
        <f>HYPERLINK("https://www.homestuck.com/2532","Nepeta: Surely you must be adventurin' by now.")</f>
        <v>Nepeta: Surely you must be adventurin' by now.</v>
      </c>
      <c r="B711" s="128">
        <v>375.0</v>
      </c>
      <c r="C711" s="120" t="s">
        <v>2586</v>
      </c>
      <c r="D711" s="32"/>
    </row>
    <row r="712">
      <c r="A712" s="125" t="str">
        <f>HYPERLINK("https://www.homestuck.com/2533","Nepeta: Aggress.")</f>
        <v>Nepeta: Aggress.</v>
      </c>
    </row>
    <row r="713">
      <c r="A713" s="125" t="str">
        <f>HYPERLINK("https://www.homestuck.com/2534","======&gt;")</f>
        <v>======&gt;</v>
      </c>
      <c r="B713" s="128">
        <v>376.0</v>
      </c>
      <c r="C713" s="120" t="s">
        <v>2587</v>
      </c>
      <c r="D713" s="32"/>
    </row>
    <row r="714">
      <c r="A714" s="125" t="str">
        <f>HYPERLINK("https://www.homestuck.com/2535","======&gt;")</f>
        <v>======&gt;</v>
      </c>
    </row>
    <row r="715" ht="18.0" customHeight="1">
      <c r="A715" s="125" t="str">
        <f>HYPERLINK("https://www.homestuck.com/2536","======&gt;")</f>
        <v>======&gt;</v>
      </c>
      <c r="B715" s="128">
        <v>377.0</v>
      </c>
      <c r="C715" s="120" t="s">
        <v>2588</v>
      </c>
      <c r="D715" s="32"/>
    </row>
    <row r="716" ht="18.0" customHeight="1">
      <c r="A716" s="125" t="str">
        <f>HYPERLINK("https://www.homestuck.com/2537","======&gt;")</f>
        <v>======&gt;</v>
      </c>
    </row>
    <row r="717" ht="18.0" customHeight="1">
      <c r="A717" s="125" t="str">
        <f>HYPERLINK("https://www.homestuck.com/2538","======&gt;")</f>
        <v>======&gt;</v>
      </c>
    </row>
    <row r="718" ht="18.0" customHeight="1">
      <c r="A718" s="125" t="str">
        <f>HYPERLINK("https://www.homestuck.com/2539","======&gt;")</f>
        <v>======&gt;</v>
      </c>
    </row>
    <row r="719">
      <c r="A719" s="125" t="str">
        <f>HYPERLINK("https://www.homestuck.com/2540","======&gt;")</f>
        <v>======&gt;</v>
      </c>
      <c r="B719" s="128">
        <v>378.0</v>
      </c>
      <c r="C719" s="120" t="s">
        <v>2589</v>
      </c>
      <c r="D719" s="32"/>
    </row>
    <row r="720" ht="45.0" customHeight="1">
      <c r="A720" s="125" t="str">
        <f>HYPERLINK("https://www.homestuck.com/2541","Equius: Get up and commence the adventurin'.")</f>
        <v>Equius: Get up and commence the adventurin'.</v>
      </c>
    </row>
    <row r="721">
      <c r="A721" s="125" t="str">
        <f>HYPERLINK("https://www.homestuck.com/2542","Equius: Answer Karkat.")</f>
        <v>Equius: Answer Karkat.</v>
      </c>
    </row>
    <row r="722">
      <c r="A722" s="125" t="str">
        <f>HYPERLINK("https://www.homestuck.com/2543","Equius: Read first memo.")</f>
        <v>Equius: Read first memo.</v>
      </c>
      <c r="B722" s="130">
        <v>379.0</v>
      </c>
      <c r="C722" s="120" t="s">
        <v>2590</v>
      </c>
      <c r="D722" s="32"/>
    </row>
    <row r="723">
      <c r="B723" s="130">
        <v>380.0</v>
      </c>
      <c r="C723" s="120" t="s">
        <v>2591</v>
      </c>
      <c r="D723" s="32"/>
    </row>
    <row r="724">
      <c r="B724" s="130">
        <v>381.0</v>
      </c>
      <c r="C724" s="120" t="s">
        <v>2592</v>
      </c>
      <c r="D724" s="32"/>
    </row>
    <row r="725">
      <c r="B725" s="130">
        <v>382.0</v>
      </c>
      <c r="C725" s="120" t="s">
        <v>2593</v>
      </c>
      <c r="D725" s="32"/>
    </row>
    <row r="726">
      <c r="B726" s="130">
        <v>383.0</v>
      </c>
      <c r="C726" s="120" t="s">
        <v>2594</v>
      </c>
      <c r="D726" s="32"/>
    </row>
    <row r="727">
      <c r="A727" s="125" t="str">
        <f>HYPERLINK("https://www.homestuck.com/2544","======&gt;")</f>
        <v>======&gt;</v>
      </c>
      <c r="B727" s="124">
        <v>384.0</v>
      </c>
      <c r="C727" s="120" t="s">
        <v>2595</v>
      </c>
      <c r="D727" s="32"/>
    </row>
    <row r="728">
      <c r="A728" s="125" t="str">
        <f>HYPERLINK("https://www.homestuck.com/2545","======&gt;")</f>
        <v>======&gt;</v>
      </c>
    </row>
    <row r="729">
      <c r="A729" s="125" t="str">
        <f>HYPERLINK("https://www.homestuck.com/2546","======&gt;")</f>
        <v>======&gt;</v>
      </c>
    </row>
    <row r="730">
      <c r="A730" s="125" t="str">
        <f>HYPERLINK("https://www.homestuck.com/2547","Karkat: Begin another memo.")</f>
        <v>Karkat: Begin another memo.</v>
      </c>
    </row>
    <row r="731">
      <c r="B731" s="122">
        <v>385.0</v>
      </c>
      <c r="C731" s="120" t="s">
        <v>2596</v>
      </c>
      <c r="D731" s="32"/>
    </row>
    <row r="732">
      <c r="B732" s="122">
        <v>386.0</v>
      </c>
      <c r="C732" s="120" t="s">
        <v>2597</v>
      </c>
      <c r="D732" s="32"/>
    </row>
    <row r="733">
      <c r="B733" s="122">
        <v>387.0</v>
      </c>
      <c r="C733" s="120" t="s">
        <v>2598</v>
      </c>
      <c r="D733" s="32"/>
    </row>
    <row r="734">
      <c r="B734" s="122">
        <v>388.0</v>
      </c>
      <c r="C734" s="120" t="s">
        <v>2599</v>
      </c>
      <c r="D734" s="32"/>
    </row>
    <row r="735">
      <c r="B735" s="122">
        <v>389.0</v>
      </c>
      <c r="C735" s="120" t="s">
        <v>2600</v>
      </c>
      <c r="D735" s="32"/>
    </row>
    <row r="736">
      <c r="B736" s="122">
        <v>390.0</v>
      </c>
      <c r="C736" s="120" t="s">
        <v>2601</v>
      </c>
      <c r="D736" s="32"/>
    </row>
    <row r="737">
      <c r="A737" s="125" t="str">
        <f>HYPERLINK("https://www.homestuck.com/2548","HEY RUNT")</f>
        <v>HEY RUNT</v>
      </c>
      <c r="B737" s="28">
        <v>391.0</v>
      </c>
      <c r="C737" s="120" t="s">
        <v>2602</v>
      </c>
      <c r="D737" s="32"/>
    </row>
    <row r="738">
      <c r="A738" s="125" t="str">
        <f>HYPERLINK("https://www.homestuck.com/2549","I SAID GET YER ASS UP AND GO KISS THE GIRL YOU PIPSQUEAK")</f>
        <v>I SAID GET YER ASS UP AND GO KISS THE GIRL YOU PIPSQUEAK</v>
      </c>
    </row>
    <row r="739">
      <c r="A739" s="125" t="str">
        <f>HYPERLINK("https://www.homestuck.com/2550","YOU KISS THAT GIRL THIS INSTANT")</f>
        <v>YOU KISS THAT GIRL THIS INSTANT</v>
      </c>
    </row>
    <row r="740">
      <c r="A740" s="125" t="str">
        <f>HYPERLINK("https://www.homestuck.com/2551","======&gt;======&gt;======&gt;")</f>
        <v>======&gt;======&gt;======&gt;</v>
      </c>
    </row>
    <row r="741" ht="30.0" customHeight="1">
      <c r="A741" s="125" t="str">
        <f>HYPERLINK("https://www.homestuck.com/2552","Thief.")</f>
        <v>Thief.</v>
      </c>
      <c r="B741" s="133">
        <v>392.0</v>
      </c>
      <c r="C741" s="120" t="s">
        <v>2603</v>
      </c>
      <c r="D741" s="32"/>
    </row>
    <row r="742" ht="30.0" customHeight="1">
      <c r="A742" s="125" t="str">
        <f>HYPERLINK("https://www.homestuck.com/2553","You will need to be strong.")</f>
        <v>You will need to be strong.</v>
      </c>
    </row>
    <row r="743" ht="30.0" customHeight="1">
      <c r="A743" s="125" t="str">
        <f>HYPERLINK("https://www.homestuck.com/2554","======&gt;")</f>
        <v>======&gt;</v>
      </c>
    </row>
    <row r="744">
      <c r="A744" s="125" t="str">
        <f>HYPERLINK("https://www.homestuck.com/2555","======&gt;")</f>
        <v>======&gt;</v>
      </c>
      <c r="B744" s="133">
        <v>393.0</v>
      </c>
      <c r="C744" s="120" t="s">
        <v>2604</v>
      </c>
      <c r="D744" s="32"/>
    </row>
    <row r="745">
      <c r="A745" s="125" t="str">
        <f>HYPERLINK("https://www.homestuck.com/2556","======&gt;")</f>
        <v>======&gt;</v>
      </c>
      <c r="B745" s="133">
        <v>394.0</v>
      </c>
      <c r="C745" s="120" t="s">
        <v>2605</v>
      </c>
      <c r="D745" s="32"/>
    </row>
    <row r="746">
      <c r="A746" s="125" t="str">
        <f>HYPERLINK("https://www.homestuck.com/2557","Snowman: Continue briefing.")</f>
        <v>Snowman: Continue briefing.</v>
      </c>
    </row>
    <row r="747">
      <c r="A747" s="125" t="str">
        <f>HYPERLINK("https://www.homestuck.com/2558","Find the ring before he does.")</f>
        <v>Find the ring before he does.</v>
      </c>
    </row>
    <row r="748">
      <c r="A748" s="125" t="str">
        <f>HYPERLINK("https://www.homestuck.com/2559","And then,")</f>
        <v>And then,</v>
      </c>
    </row>
    <row r="749">
      <c r="A749" s="125" t="str">
        <f>HYPERLINK("https://www.homestuck.com/2560","======&gt;")</f>
        <v>======&gt;</v>
      </c>
      <c r="B749" s="133">
        <v>395.0</v>
      </c>
      <c r="C749" s="120" t="s">
        <v>2606</v>
      </c>
      <c r="D749" s="32"/>
    </row>
    <row r="750">
      <c r="A750" s="125" t="str">
        <f>HYPERLINK("https://www.homestuck.com/2561","======&gt;")</f>
        <v>======&gt;</v>
      </c>
    </row>
    <row r="751">
      <c r="A751" s="125" t="str">
        <f>HYPERLINK("https://www.homestuck.com/2562","======&gt;")</f>
        <v>======&gt;</v>
      </c>
    </row>
    <row r="752">
      <c r="A752" s="125" t="str">
        <f>HYPERLINK("https://www.homestuck.com/2563","======&gt;")</f>
        <v>======&gt;</v>
      </c>
    </row>
    <row r="753">
      <c r="A753" s="125" t="str">
        <f>HYPERLINK("https://www.homestuck.com/2564","======&gt;")</f>
        <v>======&gt;</v>
      </c>
      <c r="B753" s="133">
        <v>396.0</v>
      </c>
      <c r="C753" s="120" t="s">
        <v>2607</v>
      </c>
      <c r="D753" s="32"/>
    </row>
    <row r="754">
      <c r="A754" s="125" t="str">
        <f>HYPERLINK("https://www.homestuck.com/2565","Centuries ago...")</f>
        <v>Centuries ago...</v>
      </c>
    </row>
    <row r="755">
      <c r="A755" s="125" t="str">
        <f>HYPERLINK("https://www.homestuck.com/2566","======&gt;")</f>
        <v>======&gt;</v>
      </c>
    </row>
    <row r="756">
      <c r="A756" s="125" t="str">
        <f>HYPERLINK("https://www.homestuck.com/2567","Kanaya: Reply to memo.")</f>
        <v>Kanaya: Reply to memo.</v>
      </c>
    </row>
    <row r="757">
      <c r="B757" s="114">
        <v>397.0</v>
      </c>
      <c r="C757" s="120" t="s">
        <v>2608</v>
      </c>
      <c r="D757" s="32"/>
    </row>
    <row r="758">
      <c r="B758" s="114">
        <v>398.0</v>
      </c>
      <c r="C758" s="120" t="s">
        <v>2609</v>
      </c>
      <c r="D758" s="32"/>
    </row>
    <row r="759">
      <c r="B759" s="114">
        <v>399.0</v>
      </c>
      <c r="C759" s="120" t="s">
        <v>2610</v>
      </c>
      <c r="D759" s="32"/>
    </row>
    <row r="760">
      <c r="B760" s="114">
        <v>400.0</v>
      </c>
      <c r="C760" s="120" t="s">
        <v>2611</v>
      </c>
      <c r="D760" s="32"/>
    </row>
    <row r="761">
      <c r="B761" s="114">
        <v>401.0</v>
      </c>
      <c r="C761" s="120" t="s">
        <v>2612</v>
      </c>
      <c r="D761" s="32"/>
    </row>
    <row r="762">
      <c r="B762" s="114">
        <v>402.0</v>
      </c>
      <c r="C762" s="120" t="s">
        <v>2613</v>
      </c>
      <c r="D762" s="32"/>
    </row>
    <row r="763">
      <c r="B763" s="114">
        <v>403.0</v>
      </c>
      <c r="C763" s="120" t="s">
        <v>2614</v>
      </c>
      <c r="D763" s="32"/>
    </row>
    <row r="764">
      <c r="B764" s="114">
        <v>404.0</v>
      </c>
      <c r="C764" s="120" t="s">
        <v>2615</v>
      </c>
      <c r="D764" s="32"/>
    </row>
    <row r="765" ht="25.5" customHeight="1">
      <c r="B765" s="114">
        <v>405.0</v>
      </c>
      <c r="C765" s="120" t="s">
        <v>2616</v>
      </c>
      <c r="D765" s="32"/>
    </row>
    <row r="766" ht="25.5" customHeight="1">
      <c r="A766" s="125" t="str">
        <f>HYPERLINK("https://www.homestuck.com/2568","Kanaya: Scroll up.")</f>
        <v>Kanaya: Scroll up.</v>
      </c>
    </row>
    <row r="767" ht="25.5" customHeight="1">
      <c r="A767" s="125" t="str">
        <f>HYPERLINK("https://www.homestuck.com/2569","Terezi: Fly up.")</f>
        <v>Terezi: Fly up.</v>
      </c>
    </row>
    <row r="768" ht="25.5" customHeight="1">
      <c r="A768" s="125" t="str">
        <f>HYPERLINK("https://www.homestuck.com/2570","======&gt;")</f>
        <v>======&gt;</v>
      </c>
    </row>
    <row r="769" ht="21.0" customHeight="1">
      <c r="A769" s="125" t="str">
        <f>HYPERLINK("https://www.homestuck.com/2571","======&gt;")</f>
        <v>======&gt;</v>
      </c>
      <c r="B769" s="124">
        <v>406.0</v>
      </c>
      <c r="C769" s="120" t="s">
        <v>2617</v>
      </c>
      <c r="D769" s="32"/>
    </row>
    <row r="770" ht="21.0" customHeight="1">
      <c r="A770" s="125" t="str">
        <f>HYPERLINK("https://www.homestuck.com/2572","======&gt;")</f>
        <v>======&gt;</v>
      </c>
    </row>
    <row r="771" ht="21.0" customHeight="1">
      <c r="A771" s="125" t="str">
        <f>HYPERLINK("https://www.homestuck.com/2573","======&gt;")</f>
        <v>======&gt;</v>
      </c>
    </row>
    <row r="772" ht="91.5" customHeight="1">
      <c r="A772" s="125" t="str">
        <f>HYPERLINK("https://www.homestuck.com/2574","Terezi: Respond.")</f>
        <v>Terezi: Respond.</v>
      </c>
      <c r="B772" s="124">
        <v>407.0</v>
      </c>
      <c r="C772" s="120" t="s">
        <v>2618</v>
      </c>
      <c r="D772" s="32"/>
    </row>
    <row r="773">
      <c r="B773" s="124">
        <v>408.0</v>
      </c>
      <c r="C773" s="120" t="s">
        <v>2619</v>
      </c>
      <c r="D773" s="32"/>
    </row>
    <row r="774" ht="21.0" customHeight="1">
      <c r="B774" s="124">
        <v>409.0</v>
      </c>
      <c r="C774" s="120" t="s">
        <v>2620</v>
      </c>
      <c r="D774" s="32"/>
    </row>
    <row r="775" ht="21.0" customHeight="1">
      <c r="A775" s="125" t="str">
        <f>HYPERLINK("https://www.homestuck.com/2575","Terezi: Get closer look.")</f>
        <v>Terezi: Get closer look.</v>
      </c>
    </row>
    <row r="776">
      <c r="B776" s="124">
        <v>410.0</v>
      </c>
      <c r="C776" s="120" t="s">
        <v>2621</v>
      </c>
      <c r="D776" s="32"/>
    </row>
    <row r="777" ht="61.5" customHeight="1">
      <c r="B777" s="124">
        <v>411.0</v>
      </c>
      <c r="C777" s="120" t="s">
        <v>2622</v>
      </c>
      <c r="D777" s="32"/>
    </row>
    <row r="778" ht="61.5" customHeight="1">
      <c r="A778" s="125" t="str">
        <f>HYPERLINK("https://www.homestuck.com/2576","======&gt;")</f>
        <v>======&gt;</v>
      </c>
    </row>
    <row r="779">
      <c r="B779" s="124">
        <v>412.0</v>
      </c>
      <c r="C779" s="120" t="s">
        <v>2623</v>
      </c>
      <c r="D779" s="32"/>
    </row>
    <row r="780">
      <c r="B780" s="124">
        <v>413.0</v>
      </c>
      <c r="C780" s="120" t="s">
        <v>2624</v>
      </c>
      <c r="D780" s="32"/>
    </row>
    <row r="781" ht="48.75" customHeight="1">
      <c r="A781" s="125" t="str">
        <f>HYPERLINK("https://www.homestuck.com/2577","[S... BAHJ] Terezi: Ascend.")</f>
        <v>[S... BAHJ] Terezi: Ascend.</v>
      </c>
      <c r="B781" s="124">
        <v>414.0</v>
      </c>
      <c r="C781" s="120" t="s">
        <v>2625</v>
      </c>
      <c r="D781" s="32"/>
    </row>
    <row r="782" ht="48.75" customHeight="1">
      <c r="A782" s="125" t="str">
        <f>HYPERLINK("https://www.homestuck.com/2578","[S] Make her pay.")</f>
        <v>[S] Make her pay.</v>
      </c>
    </row>
    <row r="783">
      <c r="B783" s="23">
        <v>415.0</v>
      </c>
      <c r="C783" s="120" t="s">
        <v>2626</v>
      </c>
      <c r="D783" s="32"/>
    </row>
    <row r="784">
      <c r="B784" s="23">
        <v>416.0</v>
      </c>
      <c r="C784" s="120" t="s">
        <v>2627</v>
      </c>
      <c r="D784" s="32"/>
    </row>
    <row r="785">
      <c r="B785" s="23">
        <v>417.0</v>
      </c>
      <c r="C785" s="120" t="s">
        <v>2628</v>
      </c>
      <c r="D785" s="32"/>
    </row>
    <row r="786">
      <c r="B786" s="23">
        <v>418.0</v>
      </c>
      <c r="C786" s="134"/>
      <c r="D786" s="32"/>
    </row>
    <row r="787">
      <c r="B787" s="23">
        <v>419.0</v>
      </c>
      <c r="C787" s="134"/>
      <c r="D787" s="32"/>
    </row>
    <row r="788">
      <c r="B788" s="23">
        <v>420.0</v>
      </c>
      <c r="C788" s="120" t="s">
        <v>2629</v>
      </c>
      <c r="D788" s="32"/>
    </row>
    <row r="789">
      <c r="B789" s="23">
        <v>421.0</v>
      </c>
      <c r="C789" s="135"/>
      <c r="D789" s="32"/>
    </row>
    <row r="790">
      <c r="B790" s="23">
        <v>422.0</v>
      </c>
      <c r="C790" s="135"/>
      <c r="D790" s="32"/>
    </row>
    <row r="791">
      <c r="B791" s="23">
        <v>423.0</v>
      </c>
      <c r="C791" s="120" t="s">
        <v>2630</v>
      </c>
      <c r="D791" s="32"/>
    </row>
    <row r="792">
      <c r="B792" s="23">
        <v>424.0</v>
      </c>
      <c r="C792" s="120" t="s">
        <v>2631</v>
      </c>
      <c r="D792" s="32"/>
    </row>
    <row r="793">
      <c r="B793" s="23">
        <v>425.0</v>
      </c>
      <c r="C793" s="135"/>
      <c r="D793" s="32"/>
    </row>
    <row r="794">
      <c r="B794" s="23">
        <v>426.0</v>
      </c>
      <c r="C794" s="134"/>
      <c r="D794" s="32"/>
    </row>
    <row r="795">
      <c r="B795" s="23">
        <v>427.0</v>
      </c>
      <c r="C795" s="134"/>
      <c r="D795" s="32"/>
    </row>
    <row r="796">
      <c r="B796" s="23">
        <v>428.0</v>
      </c>
      <c r="C796" s="120" t="s">
        <v>2632</v>
      </c>
      <c r="D796" s="32"/>
    </row>
    <row r="797">
      <c r="B797" s="23">
        <v>429.0</v>
      </c>
      <c r="C797" s="120" t="s">
        <v>2633</v>
      </c>
      <c r="D797" s="32"/>
    </row>
    <row r="798">
      <c r="B798" s="23">
        <v>430.0</v>
      </c>
      <c r="C798" s="135"/>
      <c r="D798" s="32"/>
    </row>
    <row r="799">
      <c r="B799" s="23">
        <v>431.0</v>
      </c>
      <c r="C799" s="135"/>
      <c r="D799" s="32"/>
    </row>
    <row r="800">
      <c r="B800" s="23">
        <v>432.0</v>
      </c>
      <c r="C800" s="135"/>
      <c r="D800" s="32"/>
    </row>
    <row r="801">
      <c r="B801" s="23">
        <v>433.0</v>
      </c>
      <c r="C801" s="135"/>
      <c r="D801" s="32"/>
    </row>
    <row r="802">
      <c r="B802" s="23">
        <v>434.0</v>
      </c>
      <c r="C802" s="135"/>
      <c r="D802" s="32"/>
    </row>
    <row r="803">
      <c r="B803" s="23">
        <v>435.0</v>
      </c>
      <c r="C803" s="135"/>
      <c r="D803" s="32"/>
    </row>
    <row r="804">
      <c r="B804" s="23">
        <v>436.0</v>
      </c>
      <c r="C804" s="120" t="s">
        <v>2634</v>
      </c>
      <c r="D804" s="32"/>
    </row>
    <row r="805">
      <c r="B805" s="23">
        <v>437.0</v>
      </c>
      <c r="C805" s="120" t="s">
        <v>2635</v>
      </c>
      <c r="D805" s="32"/>
    </row>
    <row r="806">
      <c r="B806" s="23">
        <v>438.0</v>
      </c>
      <c r="C806" s="136"/>
      <c r="D806" s="32"/>
    </row>
    <row r="807">
      <c r="B807" s="23">
        <v>439.0</v>
      </c>
      <c r="C807" s="136"/>
      <c r="D807" s="32"/>
    </row>
    <row r="808">
      <c r="B808" s="23">
        <v>440.0</v>
      </c>
      <c r="C808" s="136"/>
      <c r="D808" s="32"/>
    </row>
    <row r="809">
      <c r="B809" s="23">
        <v>441.0</v>
      </c>
      <c r="C809" s="136"/>
      <c r="D809" s="32"/>
    </row>
    <row r="810">
      <c r="B810" s="23">
        <v>442.0</v>
      </c>
      <c r="C810" s="120" t="s">
        <v>2636</v>
      </c>
      <c r="D810" s="32"/>
    </row>
    <row r="811">
      <c r="B811" s="23">
        <v>443.0</v>
      </c>
      <c r="C811" s="134"/>
      <c r="D811" s="32"/>
    </row>
    <row r="812">
      <c r="B812" s="23">
        <v>444.0</v>
      </c>
      <c r="C812" s="120" t="s">
        <v>2637</v>
      </c>
      <c r="D812" s="32"/>
    </row>
    <row r="813">
      <c r="B813" s="23">
        <v>445.0</v>
      </c>
      <c r="C813" s="120" t="s">
        <v>2638</v>
      </c>
      <c r="D813" s="32"/>
    </row>
    <row r="814">
      <c r="B814" s="23">
        <v>446.0</v>
      </c>
      <c r="C814" s="120" t="s">
        <v>2639</v>
      </c>
      <c r="D814" s="32"/>
    </row>
    <row r="815">
      <c r="B815" s="23">
        <v>447.0</v>
      </c>
      <c r="C815" s="137"/>
      <c r="D815" s="32"/>
    </row>
    <row r="816">
      <c r="B816" s="23">
        <v>448.0</v>
      </c>
      <c r="C816" s="137"/>
      <c r="D816" s="32"/>
    </row>
    <row r="817">
      <c r="B817" s="23">
        <v>449.0</v>
      </c>
      <c r="C817" s="137"/>
      <c r="D817" s="32"/>
    </row>
    <row r="818">
      <c r="B818" s="23">
        <v>450.0</v>
      </c>
      <c r="C818" s="120" t="s">
        <v>2640</v>
      </c>
      <c r="D818" s="32"/>
    </row>
    <row r="819">
      <c r="B819" s="23">
        <v>451.0</v>
      </c>
      <c r="C819" s="120" t="s">
        <v>2641</v>
      </c>
      <c r="D819" s="32"/>
    </row>
    <row r="820">
      <c r="B820" s="23">
        <v>452.0</v>
      </c>
      <c r="C820" s="120" t="s">
        <v>2642</v>
      </c>
      <c r="D820" s="32"/>
    </row>
    <row r="821">
      <c r="B821" s="23">
        <v>453.0</v>
      </c>
      <c r="C821" s="120" t="s">
        <v>2643</v>
      </c>
      <c r="D821" s="32"/>
    </row>
    <row r="822">
      <c r="B822" s="23">
        <v>454.0</v>
      </c>
      <c r="C822" s="120" t="s">
        <v>2644</v>
      </c>
      <c r="D822" s="32"/>
    </row>
    <row r="823">
      <c r="B823" s="23">
        <v>455.0</v>
      </c>
      <c r="C823" s="120" t="s">
        <v>2645</v>
      </c>
      <c r="D823" s="32"/>
    </row>
    <row r="824">
      <c r="A824" s="125" t="str">
        <f>HYPERLINK("https://www.homestuck.com/2579","======&gt;")</f>
        <v>======&gt;</v>
      </c>
      <c r="B824" s="28">
        <v>456.0</v>
      </c>
      <c r="C824" s="120" t="s">
        <v>2646</v>
      </c>
      <c r="D824" s="32"/>
    </row>
    <row r="825">
      <c r="A825" s="125" t="str">
        <f>HYPERLINK("https://www.homestuck.com/2580","======&gt;")</f>
        <v>======&gt;</v>
      </c>
    </row>
    <row r="826">
      <c r="A826" s="125" t="str">
        <f>HYPERLINK("https://www.homestuck.com/2581","======&gt;")</f>
        <v>======&gt;</v>
      </c>
    </row>
    <row r="827">
      <c r="A827" s="125" t="str">
        <f>HYPERLINK("https://www.homestuck.com/2582","======&gt;")</f>
        <v>======&gt;</v>
      </c>
    </row>
    <row r="828" ht="27.0" customHeight="1">
      <c r="A828" s="125" t="str">
        <f>HYPERLINK("https://www.homestuck.com/2583","======&gt;")</f>
        <v>======&gt;</v>
      </c>
      <c r="B828" s="28">
        <v>457.0</v>
      </c>
      <c r="C828" s="120" t="s">
        <v>2647</v>
      </c>
      <c r="D828" s="32"/>
    </row>
    <row r="829" ht="27.0" customHeight="1">
      <c r="A829" s="125" t="str">
        <f>HYPERLINK("https://www.homestuck.com/2584","DD: Move this along.")</f>
        <v>DD: Move this along.</v>
      </c>
    </row>
    <row r="830">
      <c r="A830" s="125" t="str">
        <f>HYPERLINK("https://www.homestuck.com/2585","Skip to the end.")</f>
        <v>Skip to the end.</v>
      </c>
      <c r="B830" s="28">
        <v>458.0</v>
      </c>
      <c r="C830" s="120" t="s">
        <v>2648</v>
      </c>
      <c r="D830" s="32"/>
    </row>
    <row r="831">
      <c r="A831" s="125" t="str">
        <f>HYPERLINK("https://www.homestuck.com/2586","======&gt;")</f>
        <v>======&gt;</v>
      </c>
    </row>
    <row r="832">
      <c r="A832" s="125" t="str">
        <f>HYPERLINK("https://www.homestuck.com/2587","======&gt;")</f>
        <v>======&gt;</v>
      </c>
    </row>
    <row r="833">
      <c r="A833" s="125" t="str">
        <f>HYPERLINK("https://www.homestuck.com/2588","======&gt;")</f>
        <v>======&gt;</v>
      </c>
    </row>
    <row r="834">
      <c r="A834" s="125" t="str">
        <f>HYPERLINK("https://www.homestuck.com/2589","That's what I like to hear.")</f>
        <v>That's what I like to hear.</v>
      </c>
      <c r="B834" s="28">
        <v>459.0</v>
      </c>
      <c r="C834" s="120" t="s">
        <v>2649</v>
      </c>
      <c r="D834" s="32"/>
    </row>
    <row r="835">
      <c r="A835" s="125" t="str">
        <f>HYPERLINK("https://www.homestuck.com/2590","Aradia: Skip to the end.")</f>
        <v>Aradia: Skip to the end.</v>
      </c>
    </row>
    <row r="836" ht="22.5" customHeight="1">
      <c r="B836" s="126">
        <v>460.0</v>
      </c>
      <c r="C836" s="120" t="s">
        <v>2650</v>
      </c>
      <c r="D836" s="32"/>
    </row>
    <row r="837" ht="22.5" customHeight="1">
      <c r="A837" s="125" t="str">
        <f>HYPERLINK("https://www.homestuck.com/2591","======&gt;")</f>
        <v>======&gt;</v>
      </c>
    </row>
    <row r="838" ht="54.0" customHeight="1">
      <c r="B838" s="126">
        <v>461.0</v>
      </c>
      <c r="C838" s="120" t="s">
        <v>2651</v>
      </c>
      <c r="D838" s="32"/>
    </row>
    <row r="839" ht="57.0" customHeight="1">
      <c r="A839" s="125" t="str">
        <f>HYPERLINK("https://www.homestuck.com/2592","======&gt;")</f>
        <v>======&gt;</v>
      </c>
    </row>
    <row r="840" ht="45.0" customHeight="1">
      <c r="A840" s="125" t="str">
        <f>HYPERLINK("https://www.homestuck.com/2593","======&gt;")</f>
        <v>======&gt;</v>
      </c>
      <c r="B840" s="126">
        <v>462.0</v>
      </c>
      <c r="C840" s="120" t="s">
        <v>2652</v>
      </c>
      <c r="D840" s="32"/>
    </row>
    <row r="841" ht="45.0" customHeight="1">
      <c r="A841" s="125" t="str">
        <f>HYPERLINK("https://www.homestuck.com/2594","======&gt;")</f>
        <v>======&gt;</v>
      </c>
    </row>
    <row r="842" ht="39.0" customHeight="1">
      <c r="A842" s="125" t="str">
        <f>HYPERLINK("https://www.homestuck.com/2595","======&gt;")</f>
        <v>======&gt;</v>
      </c>
      <c r="B842" s="126">
        <v>463.0</v>
      </c>
      <c r="C842" s="120" t="s">
        <v>2653</v>
      </c>
      <c r="D842" s="32"/>
    </row>
    <row r="843" ht="39.0" customHeight="1">
      <c r="A843" s="125" t="str">
        <f>HYPERLINK("https://www.homestuck.com/2596","======&gt;")</f>
        <v>======&gt;</v>
      </c>
    </row>
    <row r="844" ht="39.0" customHeight="1">
      <c r="A844" s="125" t="str">
        <f>HYPERLINK("https://www.homestuck.com/2597","======&gt;")</f>
        <v>======&gt;</v>
      </c>
    </row>
    <row r="845" ht="39.0" customHeight="1">
      <c r="A845" s="125" t="str">
        <f>HYPERLINK("https://www.homestuck.com/2598","======&gt;")</f>
        <v>======&gt;</v>
      </c>
    </row>
    <row r="846" ht="66.75" customHeight="1">
      <c r="A846" s="125" t="str">
        <f>HYPERLINK("https://www.homestuck.com/2599","======&gt;")</f>
        <v>======&gt;</v>
      </c>
      <c r="B846" s="126">
        <v>464.0</v>
      </c>
      <c r="C846" s="120" t="s">
        <v>2654</v>
      </c>
      <c r="D846" s="32"/>
    </row>
    <row r="847" ht="45.75" customHeight="1">
      <c r="A847" s="125" t="str">
        <f>HYPERLINK("https://www.homestuck.com/2600","======&gt;")</f>
        <v>======&gt;</v>
      </c>
      <c r="B847" s="126">
        <v>465.0</v>
      </c>
      <c r="C847" s="120" t="s">
        <v>2655</v>
      </c>
      <c r="D847" s="32"/>
    </row>
    <row r="848" ht="45.75" customHeight="1">
      <c r="A848" s="125" t="str">
        <f>HYPERLINK("https://www.homestuck.com/2601","======&gt;")</f>
        <v>======&gt;</v>
      </c>
    </row>
    <row r="849" ht="48.0" customHeight="1">
      <c r="A849" s="125" t="str">
        <f>HYPERLINK("https://www.homestuck.com/2602","======&gt;")</f>
        <v>======&gt;</v>
      </c>
      <c r="B849" s="126">
        <v>466.0</v>
      </c>
      <c r="C849" s="120" t="s">
        <v>2656</v>
      </c>
      <c r="D849" s="32"/>
    </row>
    <row r="850" ht="48.0" customHeight="1">
      <c r="A850" s="125" t="str">
        <f>HYPERLINK("https://www.homestuck.com/2603","======&gt;")</f>
        <v>======&gt;</v>
      </c>
    </row>
    <row r="851">
      <c r="A851" s="125" t="str">
        <f>HYPERLINK("https://www.homestuck.com/2604","======&gt;")</f>
        <v>======&gt;</v>
      </c>
      <c r="B851" s="126">
        <v>467.0</v>
      </c>
      <c r="C851" s="120" t="s">
        <v>2657</v>
      </c>
      <c r="D851" s="32"/>
    </row>
    <row r="852">
      <c r="B852" s="126">
        <v>468.0</v>
      </c>
      <c r="C852" s="120" t="s">
        <v>2658</v>
      </c>
      <c r="D852" s="32"/>
    </row>
    <row r="853">
      <c r="B853" s="126">
        <v>469.0</v>
      </c>
      <c r="C853" s="120" t="s">
        <v>2659</v>
      </c>
      <c r="D853" s="32"/>
    </row>
    <row r="854">
      <c r="B854" s="126">
        <v>470.0</v>
      </c>
      <c r="C854" s="120" t="s">
        <v>2660</v>
      </c>
      <c r="D854" s="32"/>
    </row>
    <row r="855">
      <c r="B855" s="126">
        <v>471.0</v>
      </c>
      <c r="C855" s="120" t="s">
        <v>2661</v>
      </c>
      <c r="D855" s="32"/>
    </row>
    <row r="856" ht="114.0" customHeight="1">
      <c r="B856" s="126">
        <v>472.0</v>
      </c>
      <c r="C856" s="120" t="s">
        <v>2662</v>
      </c>
      <c r="D856" s="32"/>
    </row>
    <row r="857" ht="54.0" customHeight="1">
      <c r="A857" s="125" t="str">
        <f>HYPERLINK("https://www.homestuck.com/2605","======&gt;")</f>
        <v>======&gt;</v>
      </c>
      <c r="B857" s="126">
        <v>473.0</v>
      </c>
      <c r="C857" s="120" t="s">
        <v>2663</v>
      </c>
      <c r="D857" s="32"/>
    </row>
    <row r="858" ht="54.0" customHeight="1">
      <c r="A858" s="125" t="str">
        <f>HYPERLINK("https://www.homestuck.com/2606","======&gt;")</f>
        <v>======&gt;</v>
      </c>
    </row>
    <row r="859" ht="22.5" customHeight="1">
      <c r="A859" s="125" t="str">
        <f>HYPERLINK("https://www.homestuck.com/2607","======&gt;")</f>
        <v>======&gt;</v>
      </c>
      <c r="B859" s="126">
        <v>474.0</v>
      </c>
      <c r="C859" s="120" t="s">
        <v>2664</v>
      </c>
      <c r="D859" s="32"/>
    </row>
    <row r="860" ht="22.5" customHeight="1">
      <c r="A860" s="125" t="str">
        <f>HYPERLINK("https://www.homestuck.com/2608","======&gt;")</f>
        <v>======&gt;</v>
      </c>
    </row>
    <row r="861" ht="22.5" customHeight="1">
      <c r="A861" s="125" t="str">
        <f>HYPERLINK("https://www.homestuck.com/2609","======&gt;")</f>
        <v>======&gt;</v>
      </c>
    </row>
    <row r="862" ht="21.75" customHeight="1">
      <c r="A862" s="125" t="str">
        <f>HYPERLINK("https://www.homestuck.com/2610","======&gt;")</f>
        <v>======&gt;</v>
      </c>
      <c r="B862" s="126">
        <v>475.0</v>
      </c>
      <c r="C862" s="138" t="s">
        <v>2665</v>
      </c>
      <c r="D862" s="32"/>
    </row>
    <row r="863" ht="21.75" customHeight="1">
      <c r="A863" s="125" t="str">
        <f>HYPERLINK("https://www.homestuck.com/2611","======&gt;")</f>
        <v>======&gt;</v>
      </c>
    </row>
    <row r="864" ht="21.75" customHeight="1">
      <c r="A864" s="125" t="str">
        <f>HYPERLINK("https://www.homestuck.com/2612","======&gt;")</f>
        <v>======&gt;</v>
      </c>
    </row>
    <row r="865" ht="21.75" customHeight="1">
      <c r="A865" s="125" t="str">
        <f>HYPERLINK("https://www.homestuck.com/2613","======&gt;")</f>
        <v>======&gt;</v>
      </c>
    </row>
    <row r="866" ht="21.75" customHeight="1">
      <c r="A866" s="125" t="str">
        <f>HYPERLINK("https://www.homestuck.com/2614","======&gt;")</f>
        <v>======&gt;</v>
      </c>
    </row>
    <row r="867" ht="21.75" customHeight="1">
      <c r="A867" s="125" t="str">
        <f>HYPERLINK("https://www.homestuck.com/2615","======&gt;")</f>
        <v>======&gt;</v>
      </c>
    </row>
    <row r="868" ht="21.75" customHeight="1">
      <c r="A868" s="125" t="str">
        <f>HYPERLINK("https://www.homestuck.com/2616","======&gt;")</f>
        <v>======&gt;</v>
      </c>
    </row>
    <row r="869">
      <c r="A869" s="125" t="str">
        <f>HYPERLINK("https://www.homestuck.com/2617","======&gt;")</f>
        <v>======&gt;</v>
      </c>
      <c r="B869" s="126">
        <v>476.0</v>
      </c>
      <c r="C869" s="120" t="s">
        <v>2666</v>
      </c>
      <c r="D869" s="32"/>
    </row>
    <row r="870">
      <c r="A870" s="125" t="str">
        <f>HYPERLINK("https://www.homestuck.com/2618","======&gt;")</f>
        <v>======&gt;</v>
      </c>
    </row>
    <row r="871">
      <c r="A871" s="125" t="str">
        <f>HYPERLINK("https://www.homestuck.com/2619","======&gt;")</f>
        <v>======&gt;</v>
      </c>
    </row>
    <row r="872">
      <c r="A872" s="125" t="str">
        <f>HYPERLINK("https://www.homestuck.com/2620","======&gt;")</f>
        <v>======&gt;</v>
      </c>
    </row>
    <row r="873">
      <c r="A873" s="125" t="str">
        <f>HYPERLINK("https://www.homestuck.com/2621","======&gt;")</f>
        <v>======&gt;</v>
      </c>
    </row>
    <row r="874">
      <c r="A874" s="125" t="str">
        <f>HYPERLINK("https://www.homestuck.com/2622","======&gt;")</f>
        <v>======&gt;</v>
      </c>
    </row>
    <row r="875">
      <c r="A875" s="125" t="str">
        <f>HYPERLINK("https://www.homestuck.com/2623","======&gt;")</f>
        <v>======&gt;</v>
      </c>
    </row>
    <row r="876">
      <c r="A876" s="125" t="str">
        <f>HYPERLINK("https://www.homestuck.com/2624","==&gt;")</f>
        <v>==&gt;</v>
      </c>
      <c r="B876" s="126">
        <v>477.0</v>
      </c>
      <c r="C876" s="138" t="s">
        <v>2667</v>
      </c>
      <c r="D876" s="32"/>
    </row>
    <row r="877" ht="138.75" customHeight="1">
      <c r="A877" s="125" t="str">
        <f>HYPERLINK("https://www.homestuck.com/2625","END OF ACT 5 ACT 1")</f>
        <v>END OF ACT 5 ACT 1</v>
      </c>
      <c r="B877" s="23">
        <v>478.0</v>
      </c>
      <c r="C877" s="138" t="s">
        <v>2668</v>
      </c>
      <c r="D877" s="32"/>
    </row>
  </sheetData>
  <mergeCells count="850">
    <mergeCell ref="B34:B36"/>
    <mergeCell ref="C34:C36"/>
    <mergeCell ref="D34:D36"/>
    <mergeCell ref="A36:A37"/>
    <mergeCell ref="B37:B39"/>
    <mergeCell ref="C37:C39"/>
    <mergeCell ref="D37:D39"/>
    <mergeCell ref="B40:B42"/>
    <mergeCell ref="C40:C42"/>
    <mergeCell ref="D40:D42"/>
    <mergeCell ref="A42:A43"/>
    <mergeCell ref="B43:B45"/>
    <mergeCell ref="C43:C45"/>
    <mergeCell ref="D43:D45"/>
    <mergeCell ref="C53:C56"/>
    <mergeCell ref="D53:D56"/>
    <mergeCell ref="B46:B47"/>
    <mergeCell ref="C46:C47"/>
    <mergeCell ref="D46:D47"/>
    <mergeCell ref="B49:B51"/>
    <mergeCell ref="C49:C51"/>
    <mergeCell ref="D49:D51"/>
    <mergeCell ref="B53:B56"/>
    <mergeCell ref="B57:B58"/>
    <mergeCell ref="C57:C58"/>
    <mergeCell ref="D57:D58"/>
    <mergeCell ref="A59:A60"/>
    <mergeCell ref="C60:C61"/>
    <mergeCell ref="D60:D61"/>
    <mergeCell ref="A61:A62"/>
    <mergeCell ref="B60:B61"/>
    <mergeCell ref="B62:B64"/>
    <mergeCell ref="C62:C64"/>
    <mergeCell ref="D62:D64"/>
    <mergeCell ref="C66:C67"/>
    <mergeCell ref="D66:D67"/>
    <mergeCell ref="A67:A68"/>
    <mergeCell ref="A2:A5"/>
    <mergeCell ref="B2:B5"/>
    <mergeCell ref="D2:D5"/>
    <mergeCell ref="A6:A10"/>
    <mergeCell ref="B11:B12"/>
    <mergeCell ref="C11:C12"/>
    <mergeCell ref="D11:D12"/>
    <mergeCell ref="C17:C18"/>
    <mergeCell ref="D17:D18"/>
    <mergeCell ref="B13:B14"/>
    <mergeCell ref="C13:C14"/>
    <mergeCell ref="D13:D14"/>
    <mergeCell ref="B15:B16"/>
    <mergeCell ref="C15:C16"/>
    <mergeCell ref="D15:D16"/>
    <mergeCell ref="B17:B18"/>
    <mergeCell ref="B19:B20"/>
    <mergeCell ref="C19:C20"/>
    <mergeCell ref="D19:D20"/>
    <mergeCell ref="B21:B22"/>
    <mergeCell ref="C21:C22"/>
    <mergeCell ref="D21:D22"/>
    <mergeCell ref="A25:A26"/>
    <mergeCell ref="C31:C33"/>
    <mergeCell ref="D31:D33"/>
    <mergeCell ref="B26:B28"/>
    <mergeCell ref="C26:C28"/>
    <mergeCell ref="D26:D28"/>
    <mergeCell ref="B29:B30"/>
    <mergeCell ref="C29:C30"/>
    <mergeCell ref="D29:D30"/>
    <mergeCell ref="B31:B33"/>
    <mergeCell ref="B66:B67"/>
    <mergeCell ref="B69:B71"/>
    <mergeCell ref="C69:C71"/>
    <mergeCell ref="D69:D71"/>
    <mergeCell ref="B72:B73"/>
    <mergeCell ref="C72:C73"/>
    <mergeCell ref="D72:D73"/>
    <mergeCell ref="B119:B121"/>
    <mergeCell ref="C119:C121"/>
    <mergeCell ref="D119:D121"/>
    <mergeCell ref="A121:A122"/>
    <mergeCell ref="C122:C123"/>
    <mergeCell ref="D122:D123"/>
    <mergeCell ref="A123:A124"/>
    <mergeCell ref="B122:B123"/>
    <mergeCell ref="B126:B127"/>
    <mergeCell ref="C126:C127"/>
    <mergeCell ref="D126:D127"/>
    <mergeCell ref="B128:B130"/>
    <mergeCell ref="C128:C130"/>
    <mergeCell ref="D128:D130"/>
    <mergeCell ref="B132:B134"/>
    <mergeCell ref="C132:C134"/>
    <mergeCell ref="D132:D134"/>
    <mergeCell ref="B136:B137"/>
    <mergeCell ref="C136:C137"/>
    <mergeCell ref="D136:D137"/>
    <mergeCell ref="A137:A139"/>
    <mergeCell ref="B140:B141"/>
    <mergeCell ref="C140:C141"/>
    <mergeCell ref="D140:D141"/>
    <mergeCell ref="A142:A144"/>
    <mergeCell ref="C144:C145"/>
    <mergeCell ref="D144:D145"/>
    <mergeCell ref="A145:A146"/>
    <mergeCell ref="B144:B145"/>
    <mergeCell ref="B147:B148"/>
    <mergeCell ref="C147:C148"/>
    <mergeCell ref="D147:D148"/>
    <mergeCell ref="A148:A150"/>
    <mergeCell ref="C150:C152"/>
    <mergeCell ref="D150:D152"/>
    <mergeCell ref="B150:B152"/>
    <mergeCell ref="B154:B155"/>
    <mergeCell ref="C154:C155"/>
    <mergeCell ref="D154:D155"/>
    <mergeCell ref="B156:B157"/>
    <mergeCell ref="C156:C157"/>
    <mergeCell ref="D156:D157"/>
    <mergeCell ref="A102:A103"/>
    <mergeCell ref="A105:A107"/>
    <mergeCell ref="B107:B108"/>
    <mergeCell ref="C107:C108"/>
    <mergeCell ref="D107:D108"/>
    <mergeCell ref="C109:C110"/>
    <mergeCell ref="D109:D110"/>
    <mergeCell ref="B109:B110"/>
    <mergeCell ref="B112:B115"/>
    <mergeCell ref="C112:C115"/>
    <mergeCell ref="D112:D115"/>
    <mergeCell ref="B116:B118"/>
    <mergeCell ref="C116:C118"/>
    <mergeCell ref="D116:D118"/>
    <mergeCell ref="C168:C169"/>
    <mergeCell ref="D168:D169"/>
    <mergeCell ref="B159:B160"/>
    <mergeCell ref="C159:C160"/>
    <mergeCell ref="D159:D160"/>
    <mergeCell ref="B166:B167"/>
    <mergeCell ref="C166:C167"/>
    <mergeCell ref="D166:D167"/>
    <mergeCell ref="B168:B169"/>
    <mergeCell ref="B170:B171"/>
    <mergeCell ref="C170:C171"/>
    <mergeCell ref="D170:D171"/>
    <mergeCell ref="A171:A174"/>
    <mergeCell ref="B174:B175"/>
    <mergeCell ref="C174:C175"/>
    <mergeCell ref="D174:D175"/>
    <mergeCell ref="B176:B177"/>
    <mergeCell ref="C176:C177"/>
    <mergeCell ref="D176:D177"/>
    <mergeCell ref="A177:A180"/>
    <mergeCell ref="C180:C181"/>
    <mergeCell ref="D180:D181"/>
    <mergeCell ref="A181:A183"/>
    <mergeCell ref="B74:B75"/>
    <mergeCell ref="C74:C75"/>
    <mergeCell ref="D74:D75"/>
    <mergeCell ref="B80:B81"/>
    <mergeCell ref="C80:C81"/>
    <mergeCell ref="D80:D81"/>
    <mergeCell ref="B82:B83"/>
    <mergeCell ref="C89:C90"/>
    <mergeCell ref="D89:D90"/>
    <mergeCell ref="C82:C83"/>
    <mergeCell ref="D82:D83"/>
    <mergeCell ref="A84:A86"/>
    <mergeCell ref="B86:B87"/>
    <mergeCell ref="C86:C87"/>
    <mergeCell ref="D86:D87"/>
    <mergeCell ref="B89:B90"/>
    <mergeCell ref="C96:C97"/>
    <mergeCell ref="D96:D97"/>
    <mergeCell ref="B91:B92"/>
    <mergeCell ref="C91:C92"/>
    <mergeCell ref="D91:D92"/>
    <mergeCell ref="B94:B95"/>
    <mergeCell ref="C94:C95"/>
    <mergeCell ref="D94:D95"/>
    <mergeCell ref="B96:B97"/>
    <mergeCell ref="B98:B99"/>
    <mergeCell ref="C98:C99"/>
    <mergeCell ref="D98:D99"/>
    <mergeCell ref="A100:A101"/>
    <mergeCell ref="B101:B102"/>
    <mergeCell ref="C101:C102"/>
    <mergeCell ref="D101:D102"/>
    <mergeCell ref="B180:B181"/>
    <mergeCell ref="B184:B185"/>
    <mergeCell ref="C184:C185"/>
    <mergeCell ref="D184:D185"/>
    <mergeCell ref="B186:B187"/>
    <mergeCell ref="C186:C187"/>
    <mergeCell ref="D186:D187"/>
    <mergeCell ref="C211:C213"/>
    <mergeCell ref="D211:D213"/>
    <mergeCell ref="A213:A214"/>
    <mergeCell ref="B214:B215"/>
    <mergeCell ref="C214:C215"/>
    <mergeCell ref="D214:D215"/>
    <mergeCell ref="B216:B217"/>
    <mergeCell ref="C216:C217"/>
    <mergeCell ref="D216:D217"/>
    <mergeCell ref="B218:B220"/>
    <mergeCell ref="C218:C220"/>
    <mergeCell ref="D218:D220"/>
    <mergeCell ref="A220:A222"/>
    <mergeCell ref="A223:A225"/>
    <mergeCell ref="C194:C195"/>
    <mergeCell ref="D194:D195"/>
    <mergeCell ref="B188:B189"/>
    <mergeCell ref="C188:C189"/>
    <mergeCell ref="D188:D189"/>
    <mergeCell ref="B190:B192"/>
    <mergeCell ref="C190:C192"/>
    <mergeCell ref="D190:D192"/>
    <mergeCell ref="B194:B195"/>
    <mergeCell ref="C202:C205"/>
    <mergeCell ref="D202:D205"/>
    <mergeCell ref="B196:B197"/>
    <mergeCell ref="C196:C197"/>
    <mergeCell ref="D196:D197"/>
    <mergeCell ref="B199:B201"/>
    <mergeCell ref="C199:C201"/>
    <mergeCell ref="D199:D201"/>
    <mergeCell ref="B202:B205"/>
    <mergeCell ref="B206:B207"/>
    <mergeCell ref="C206:C207"/>
    <mergeCell ref="D206:D207"/>
    <mergeCell ref="B208:B210"/>
    <mergeCell ref="C208:C210"/>
    <mergeCell ref="D208:D210"/>
    <mergeCell ref="B211:B213"/>
    <mergeCell ref="C222:C223"/>
    <mergeCell ref="D222:D223"/>
    <mergeCell ref="B222:B223"/>
    <mergeCell ref="B228:B229"/>
    <mergeCell ref="C228:C229"/>
    <mergeCell ref="D228:D229"/>
    <mergeCell ref="B230:B231"/>
    <mergeCell ref="C230:C231"/>
    <mergeCell ref="D230:D231"/>
    <mergeCell ref="C264:C266"/>
    <mergeCell ref="D264:D266"/>
    <mergeCell ref="A266:A268"/>
    <mergeCell ref="B268:B269"/>
    <mergeCell ref="C268:C269"/>
    <mergeCell ref="D268:D269"/>
    <mergeCell ref="A269:A273"/>
    <mergeCell ref="B273:B275"/>
    <mergeCell ref="C273:C275"/>
    <mergeCell ref="D273:D275"/>
    <mergeCell ref="A275:A276"/>
    <mergeCell ref="C277:C279"/>
    <mergeCell ref="D277:D279"/>
    <mergeCell ref="A279:A280"/>
    <mergeCell ref="B414:B415"/>
    <mergeCell ref="C414:C415"/>
    <mergeCell ref="D414:D415"/>
    <mergeCell ref="A415:A417"/>
    <mergeCell ref="C417:C418"/>
    <mergeCell ref="D417:D418"/>
    <mergeCell ref="A419:A420"/>
    <mergeCell ref="B417:B418"/>
    <mergeCell ref="B420:B421"/>
    <mergeCell ref="A421:A422"/>
    <mergeCell ref="B422:B423"/>
    <mergeCell ref="A423:A425"/>
    <mergeCell ref="B425:B426"/>
    <mergeCell ref="A426:A427"/>
    <mergeCell ref="B390:B391"/>
    <mergeCell ref="C390:C391"/>
    <mergeCell ref="D390:D391"/>
    <mergeCell ref="A392:A393"/>
    <mergeCell ref="C393:C394"/>
    <mergeCell ref="D393:D394"/>
    <mergeCell ref="A395:A396"/>
    <mergeCell ref="B393:B394"/>
    <mergeCell ref="B396:B398"/>
    <mergeCell ref="C396:C398"/>
    <mergeCell ref="D396:D398"/>
    <mergeCell ref="B399:B400"/>
    <mergeCell ref="C399:C400"/>
    <mergeCell ref="D399:D400"/>
    <mergeCell ref="C407:C408"/>
    <mergeCell ref="D407:D408"/>
    <mergeCell ref="B402:B404"/>
    <mergeCell ref="C402:C404"/>
    <mergeCell ref="D402:D404"/>
    <mergeCell ref="B405:B406"/>
    <mergeCell ref="C405:C406"/>
    <mergeCell ref="D405:D406"/>
    <mergeCell ref="B407:B408"/>
    <mergeCell ref="B409:B410"/>
    <mergeCell ref="C409:C410"/>
    <mergeCell ref="D409:D410"/>
    <mergeCell ref="A410:A411"/>
    <mergeCell ref="B412:B413"/>
    <mergeCell ref="C412:C413"/>
    <mergeCell ref="D412:D413"/>
    <mergeCell ref="D433:D434"/>
    <mergeCell ref="D435:D436"/>
    <mergeCell ref="C437:C438"/>
    <mergeCell ref="D437:D438"/>
    <mergeCell ref="C439:C440"/>
    <mergeCell ref="D439:D440"/>
    <mergeCell ref="C441:C442"/>
    <mergeCell ref="D441:D442"/>
    <mergeCell ref="B441:B442"/>
    <mergeCell ref="A442:A443"/>
    <mergeCell ref="B443:B444"/>
    <mergeCell ref="C443:C444"/>
    <mergeCell ref="D443:D444"/>
    <mergeCell ref="B277:B279"/>
    <mergeCell ref="B282:B284"/>
    <mergeCell ref="C282:C284"/>
    <mergeCell ref="D282:D284"/>
    <mergeCell ref="C285:C286"/>
    <mergeCell ref="D285:D286"/>
    <mergeCell ref="A286:A287"/>
    <mergeCell ref="B285:B286"/>
    <mergeCell ref="B288:B289"/>
    <mergeCell ref="C288:C289"/>
    <mergeCell ref="D288:D289"/>
    <mergeCell ref="C290:C291"/>
    <mergeCell ref="D290:D291"/>
    <mergeCell ref="A292:A294"/>
    <mergeCell ref="C239:C240"/>
    <mergeCell ref="D239:D240"/>
    <mergeCell ref="B233:B235"/>
    <mergeCell ref="C233:C235"/>
    <mergeCell ref="D233:D235"/>
    <mergeCell ref="B237:B238"/>
    <mergeCell ref="C237:C238"/>
    <mergeCell ref="D237:D238"/>
    <mergeCell ref="B239:B240"/>
    <mergeCell ref="B241:B242"/>
    <mergeCell ref="C241:C242"/>
    <mergeCell ref="D241:D242"/>
    <mergeCell ref="A242:A243"/>
    <mergeCell ref="B243:B244"/>
    <mergeCell ref="C243:C244"/>
    <mergeCell ref="D243:D244"/>
    <mergeCell ref="B245:B246"/>
    <mergeCell ref="C245:C246"/>
    <mergeCell ref="D245:D246"/>
    <mergeCell ref="A247:A248"/>
    <mergeCell ref="C249:C250"/>
    <mergeCell ref="D249:D250"/>
    <mergeCell ref="A250:A251"/>
    <mergeCell ref="B249:B250"/>
    <mergeCell ref="B252:B254"/>
    <mergeCell ref="C252:C254"/>
    <mergeCell ref="D252:D254"/>
    <mergeCell ref="B255:B257"/>
    <mergeCell ref="C255:C257"/>
    <mergeCell ref="D255:D257"/>
    <mergeCell ref="B258:B260"/>
    <mergeCell ref="C258:C260"/>
    <mergeCell ref="D258:D260"/>
    <mergeCell ref="B262:B263"/>
    <mergeCell ref="C262:C263"/>
    <mergeCell ref="D262:D263"/>
    <mergeCell ref="B264:B266"/>
    <mergeCell ref="B290:B291"/>
    <mergeCell ref="B295:B297"/>
    <mergeCell ref="C295:C297"/>
    <mergeCell ref="D295:D297"/>
    <mergeCell ref="B298:B300"/>
    <mergeCell ref="C298:C300"/>
    <mergeCell ref="D298:D300"/>
    <mergeCell ref="B333:B335"/>
    <mergeCell ref="C333:C335"/>
    <mergeCell ref="D333:D335"/>
    <mergeCell ref="B336:B337"/>
    <mergeCell ref="C336:C337"/>
    <mergeCell ref="D336:D337"/>
    <mergeCell ref="B339:B340"/>
    <mergeCell ref="C339:C340"/>
    <mergeCell ref="D339:D340"/>
    <mergeCell ref="A342:A346"/>
    <mergeCell ref="B346:B347"/>
    <mergeCell ref="C346:C347"/>
    <mergeCell ref="D346:D347"/>
    <mergeCell ref="A347:A349"/>
    <mergeCell ref="C305:C306"/>
    <mergeCell ref="D305:D306"/>
    <mergeCell ref="B301:B302"/>
    <mergeCell ref="C301:C302"/>
    <mergeCell ref="D301:D302"/>
    <mergeCell ref="B303:B304"/>
    <mergeCell ref="C303:C304"/>
    <mergeCell ref="D303:D304"/>
    <mergeCell ref="B305:B306"/>
    <mergeCell ref="B307:B308"/>
    <mergeCell ref="C307:C308"/>
    <mergeCell ref="D307:D308"/>
    <mergeCell ref="B313:B314"/>
    <mergeCell ref="C313:C314"/>
    <mergeCell ref="D313:D314"/>
    <mergeCell ref="B315:B316"/>
    <mergeCell ref="C315:C316"/>
    <mergeCell ref="D315:D316"/>
    <mergeCell ref="A316:A317"/>
    <mergeCell ref="B317:B318"/>
    <mergeCell ref="C317:C318"/>
    <mergeCell ref="D317:D318"/>
    <mergeCell ref="A319:A320"/>
    <mergeCell ref="B320:B321"/>
    <mergeCell ref="C320:C321"/>
    <mergeCell ref="D320:D321"/>
    <mergeCell ref="A322:A324"/>
    <mergeCell ref="B324:B325"/>
    <mergeCell ref="C324:C325"/>
    <mergeCell ref="D324:D325"/>
    <mergeCell ref="B326:B327"/>
    <mergeCell ref="C326:C327"/>
    <mergeCell ref="D326:D327"/>
    <mergeCell ref="A327:A328"/>
    <mergeCell ref="B330:B331"/>
    <mergeCell ref="C330:C331"/>
    <mergeCell ref="D330:D331"/>
    <mergeCell ref="B349:B351"/>
    <mergeCell ref="C349:C351"/>
    <mergeCell ref="D349:D351"/>
    <mergeCell ref="B352:B353"/>
    <mergeCell ref="C352:C353"/>
    <mergeCell ref="D352:D353"/>
    <mergeCell ref="B354:B356"/>
    <mergeCell ref="C360:C361"/>
    <mergeCell ref="D360:D361"/>
    <mergeCell ref="C354:C356"/>
    <mergeCell ref="D354:D356"/>
    <mergeCell ref="A356:A357"/>
    <mergeCell ref="B357:B359"/>
    <mergeCell ref="C357:C359"/>
    <mergeCell ref="D357:D359"/>
    <mergeCell ref="B360:B361"/>
    <mergeCell ref="C369:C370"/>
    <mergeCell ref="D369:D370"/>
    <mergeCell ref="C371:C374"/>
    <mergeCell ref="D371:D374"/>
    <mergeCell ref="C375:C376"/>
    <mergeCell ref="D375:D376"/>
    <mergeCell ref="C378:C379"/>
    <mergeCell ref="D378:D379"/>
    <mergeCell ref="B362:B363"/>
    <mergeCell ref="C362:C363"/>
    <mergeCell ref="D362:D363"/>
    <mergeCell ref="A365:A367"/>
    <mergeCell ref="C367:C368"/>
    <mergeCell ref="D367:D368"/>
    <mergeCell ref="A368:A369"/>
    <mergeCell ref="B378:B379"/>
    <mergeCell ref="B380:B381"/>
    <mergeCell ref="C380:C381"/>
    <mergeCell ref="D380:D381"/>
    <mergeCell ref="B367:B368"/>
    <mergeCell ref="B369:B370"/>
    <mergeCell ref="B371:B374"/>
    <mergeCell ref="A374:A375"/>
    <mergeCell ref="B375:B376"/>
    <mergeCell ref="A376:A378"/>
    <mergeCell ref="A379:A380"/>
    <mergeCell ref="A381:A382"/>
    <mergeCell ref="B382:B384"/>
    <mergeCell ref="C382:C384"/>
    <mergeCell ref="D382:D384"/>
    <mergeCell ref="B385:B387"/>
    <mergeCell ref="C385:C387"/>
    <mergeCell ref="D385:D387"/>
    <mergeCell ref="C430:C432"/>
    <mergeCell ref="C433:C434"/>
    <mergeCell ref="C435:C436"/>
    <mergeCell ref="C420:C421"/>
    <mergeCell ref="D420:D421"/>
    <mergeCell ref="C422:C423"/>
    <mergeCell ref="D422:D423"/>
    <mergeCell ref="C425:C426"/>
    <mergeCell ref="D425:D426"/>
    <mergeCell ref="D430:D432"/>
    <mergeCell ref="B430:B432"/>
    <mergeCell ref="B433:B434"/>
    <mergeCell ref="A434:A435"/>
    <mergeCell ref="B435:B436"/>
    <mergeCell ref="B437:B438"/>
    <mergeCell ref="A438:A439"/>
    <mergeCell ref="B439:B440"/>
    <mergeCell ref="A445:A448"/>
    <mergeCell ref="B448:B449"/>
    <mergeCell ref="C448:C449"/>
    <mergeCell ref="D448:D449"/>
    <mergeCell ref="A449:A451"/>
    <mergeCell ref="C451:C454"/>
    <mergeCell ref="D451:D454"/>
    <mergeCell ref="B451:B454"/>
    <mergeCell ref="B455:B456"/>
    <mergeCell ref="C455:C456"/>
    <mergeCell ref="D455:D456"/>
    <mergeCell ref="B457:B458"/>
    <mergeCell ref="C457:C458"/>
    <mergeCell ref="D457:D458"/>
    <mergeCell ref="C464:C465"/>
    <mergeCell ref="D464:D465"/>
    <mergeCell ref="B459:B460"/>
    <mergeCell ref="C459:C460"/>
    <mergeCell ref="D459:D460"/>
    <mergeCell ref="B462:B463"/>
    <mergeCell ref="C462:C463"/>
    <mergeCell ref="D462:D463"/>
    <mergeCell ref="B464:B465"/>
    <mergeCell ref="C471:C472"/>
    <mergeCell ref="D471:D472"/>
    <mergeCell ref="B466:B468"/>
    <mergeCell ref="C466:C468"/>
    <mergeCell ref="D466:D468"/>
    <mergeCell ref="B469:B470"/>
    <mergeCell ref="C469:C470"/>
    <mergeCell ref="D469:D470"/>
    <mergeCell ref="B471:B472"/>
    <mergeCell ref="B634:B636"/>
    <mergeCell ref="C634:C636"/>
    <mergeCell ref="D634:D636"/>
    <mergeCell ref="B637:B639"/>
    <mergeCell ref="C637:C639"/>
    <mergeCell ref="D637:D639"/>
    <mergeCell ref="A639:A643"/>
    <mergeCell ref="B643:B644"/>
    <mergeCell ref="C643:C644"/>
    <mergeCell ref="D643:D644"/>
    <mergeCell ref="B645:B646"/>
    <mergeCell ref="C645:C646"/>
    <mergeCell ref="D645:D646"/>
    <mergeCell ref="A646:A647"/>
    <mergeCell ref="C605:C607"/>
    <mergeCell ref="D605:D607"/>
    <mergeCell ref="B596:B599"/>
    <mergeCell ref="C596:C599"/>
    <mergeCell ref="D596:D599"/>
    <mergeCell ref="B600:B603"/>
    <mergeCell ref="C600:C603"/>
    <mergeCell ref="D600:D603"/>
    <mergeCell ref="B605:B607"/>
    <mergeCell ref="B609:B610"/>
    <mergeCell ref="C609:C610"/>
    <mergeCell ref="D609:D610"/>
    <mergeCell ref="B611:B613"/>
    <mergeCell ref="C611:C613"/>
    <mergeCell ref="D611:D613"/>
    <mergeCell ref="B614:B616"/>
    <mergeCell ref="C614:C616"/>
    <mergeCell ref="D614:D616"/>
    <mergeCell ref="A617:A620"/>
    <mergeCell ref="B620:B621"/>
    <mergeCell ref="C620:C621"/>
    <mergeCell ref="D620:D621"/>
    <mergeCell ref="B622:B623"/>
    <mergeCell ref="C622:C623"/>
    <mergeCell ref="D622:D623"/>
    <mergeCell ref="B624:B626"/>
    <mergeCell ref="C624:C626"/>
    <mergeCell ref="D624:D626"/>
    <mergeCell ref="C627:C628"/>
    <mergeCell ref="D627:D628"/>
    <mergeCell ref="B627:B628"/>
    <mergeCell ref="B629:B630"/>
    <mergeCell ref="C629:C630"/>
    <mergeCell ref="D629:D630"/>
    <mergeCell ref="B631:B633"/>
    <mergeCell ref="C631:C633"/>
    <mergeCell ref="D631:D633"/>
    <mergeCell ref="B647:B650"/>
    <mergeCell ref="C647:C650"/>
    <mergeCell ref="D647:D650"/>
    <mergeCell ref="B651:B652"/>
    <mergeCell ref="C651:C652"/>
    <mergeCell ref="D651:D652"/>
    <mergeCell ref="A652:A654"/>
    <mergeCell ref="C702:C704"/>
    <mergeCell ref="D702:D704"/>
    <mergeCell ref="B695:B698"/>
    <mergeCell ref="C695:C698"/>
    <mergeCell ref="D695:D698"/>
    <mergeCell ref="B699:B701"/>
    <mergeCell ref="C699:C701"/>
    <mergeCell ref="D699:D701"/>
    <mergeCell ref="B702:B704"/>
    <mergeCell ref="C661:C664"/>
    <mergeCell ref="D661:D664"/>
    <mergeCell ref="B654:B656"/>
    <mergeCell ref="C654:C656"/>
    <mergeCell ref="D654:D656"/>
    <mergeCell ref="B657:B660"/>
    <mergeCell ref="C657:C660"/>
    <mergeCell ref="D657:D660"/>
    <mergeCell ref="B661:B664"/>
    <mergeCell ref="C671:C672"/>
    <mergeCell ref="D671:D672"/>
    <mergeCell ref="B665:B667"/>
    <mergeCell ref="C665:C667"/>
    <mergeCell ref="D665:D667"/>
    <mergeCell ref="B668:B670"/>
    <mergeCell ref="C668:C670"/>
    <mergeCell ref="D668:D670"/>
    <mergeCell ref="B671:B672"/>
    <mergeCell ref="C682:C683"/>
    <mergeCell ref="D682:D683"/>
    <mergeCell ref="B677:B679"/>
    <mergeCell ref="C677:C679"/>
    <mergeCell ref="D677:D679"/>
    <mergeCell ref="B680:B681"/>
    <mergeCell ref="C680:C681"/>
    <mergeCell ref="D680:D681"/>
    <mergeCell ref="B682:B683"/>
    <mergeCell ref="C719:C721"/>
    <mergeCell ref="D719:D721"/>
    <mergeCell ref="B713:B714"/>
    <mergeCell ref="C713:C714"/>
    <mergeCell ref="D713:D714"/>
    <mergeCell ref="B715:B718"/>
    <mergeCell ref="C715:C718"/>
    <mergeCell ref="D715:D718"/>
    <mergeCell ref="B719:B721"/>
    <mergeCell ref="B774:B775"/>
    <mergeCell ref="C774:C775"/>
    <mergeCell ref="D774:D775"/>
    <mergeCell ref="A775:A777"/>
    <mergeCell ref="C777:C778"/>
    <mergeCell ref="D777:D778"/>
    <mergeCell ref="A778:A780"/>
    <mergeCell ref="B777:B778"/>
    <mergeCell ref="B781:B782"/>
    <mergeCell ref="C781:C782"/>
    <mergeCell ref="D781:D782"/>
    <mergeCell ref="A782:A823"/>
    <mergeCell ref="C824:C827"/>
    <mergeCell ref="D824:D827"/>
    <mergeCell ref="B834:B835"/>
    <mergeCell ref="C834:C835"/>
    <mergeCell ref="D834:D835"/>
    <mergeCell ref="A835:A836"/>
    <mergeCell ref="C836:C837"/>
    <mergeCell ref="D836:D837"/>
    <mergeCell ref="A837:A838"/>
    <mergeCell ref="C838:C839"/>
    <mergeCell ref="D838:D839"/>
    <mergeCell ref="C840:C841"/>
    <mergeCell ref="D840:D841"/>
    <mergeCell ref="C842:C845"/>
    <mergeCell ref="D842:D845"/>
    <mergeCell ref="D847:D848"/>
    <mergeCell ref="D849:D850"/>
    <mergeCell ref="C859:C861"/>
    <mergeCell ref="C862:C868"/>
    <mergeCell ref="D862:D868"/>
    <mergeCell ref="C847:C848"/>
    <mergeCell ref="C849:C850"/>
    <mergeCell ref="A851:A856"/>
    <mergeCell ref="B857:B858"/>
    <mergeCell ref="C857:C858"/>
    <mergeCell ref="D857:D858"/>
    <mergeCell ref="D859:D861"/>
    <mergeCell ref="B862:B868"/>
    <mergeCell ref="B869:B875"/>
    <mergeCell ref="C869:C875"/>
    <mergeCell ref="D869:D875"/>
    <mergeCell ref="B836:B837"/>
    <mergeCell ref="B838:B839"/>
    <mergeCell ref="B840:B841"/>
    <mergeCell ref="B842:B845"/>
    <mergeCell ref="B847:B848"/>
    <mergeCell ref="B849:B850"/>
    <mergeCell ref="B859:B861"/>
    <mergeCell ref="B705:B706"/>
    <mergeCell ref="C705:C706"/>
    <mergeCell ref="D705:D706"/>
    <mergeCell ref="B707:B710"/>
    <mergeCell ref="C707:C710"/>
    <mergeCell ref="D707:D710"/>
    <mergeCell ref="B711:B712"/>
    <mergeCell ref="C711:C712"/>
    <mergeCell ref="D711:D712"/>
    <mergeCell ref="A722:A726"/>
    <mergeCell ref="B727:B730"/>
    <mergeCell ref="C727:C730"/>
    <mergeCell ref="D727:D730"/>
    <mergeCell ref="A730:A736"/>
    <mergeCell ref="C745:C748"/>
    <mergeCell ref="D745:D748"/>
    <mergeCell ref="B737:B740"/>
    <mergeCell ref="C737:C740"/>
    <mergeCell ref="D737:D740"/>
    <mergeCell ref="B741:B743"/>
    <mergeCell ref="C741:C743"/>
    <mergeCell ref="D741:D743"/>
    <mergeCell ref="B745:B748"/>
    <mergeCell ref="B749:B752"/>
    <mergeCell ref="C749:C752"/>
    <mergeCell ref="D749:D752"/>
    <mergeCell ref="B753:B756"/>
    <mergeCell ref="C753:C756"/>
    <mergeCell ref="D753:D756"/>
    <mergeCell ref="A756:A765"/>
    <mergeCell ref="B765:B768"/>
    <mergeCell ref="C765:C768"/>
    <mergeCell ref="D765:D768"/>
    <mergeCell ref="B769:B771"/>
    <mergeCell ref="C769:C771"/>
    <mergeCell ref="D769:D771"/>
    <mergeCell ref="A772:A774"/>
    <mergeCell ref="B824:B827"/>
    <mergeCell ref="B828:B829"/>
    <mergeCell ref="C828:C829"/>
    <mergeCell ref="D828:D829"/>
    <mergeCell ref="B830:B833"/>
    <mergeCell ref="C830:C833"/>
    <mergeCell ref="D830:D833"/>
    <mergeCell ref="C515:C517"/>
    <mergeCell ref="D515:D517"/>
    <mergeCell ref="C507:C509"/>
    <mergeCell ref="D507:D509"/>
    <mergeCell ref="A509:A512"/>
    <mergeCell ref="B512:B514"/>
    <mergeCell ref="C512:C514"/>
    <mergeCell ref="D512:D514"/>
    <mergeCell ref="B515:B517"/>
    <mergeCell ref="B473:B474"/>
    <mergeCell ref="C473:C474"/>
    <mergeCell ref="D473:D474"/>
    <mergeCell ref="B475:B476"/>
    <mergeCell ref="C475:C476"/>
    <mergeCell ref="D475:D476"/>
    <mergeCell ref="A477:A478"/>
    <mergeCell ref="B478:B480"/>
    <mergeCell ref="C478:C480"/>
    <mergeCell ref="D478:D480"/>
    <mergeCell ref="B481:B482"/>
    <mergeCell ref="C481:C482"/>
    <mergeCell ref="D481:D482"/>
    <mergeCell ref="A483:A484"/>
    <mergeCell ref="C491:C493"/>
    <mergeCell ref="D491:D493"/>
    <mergeCell ref="B485:B487"/>
    <mergeCell ref="C485:C487"/>
    <mergeCell ref="D485:D487"/>
    <mergeCell ref="B488:B490"/>
    <mergeCell ref="C488:C490"/>
    <mergeCell ref="D488:D490"/>
    <mergeCell ref="B491:B493"/>
    <mergeCell ref="B494:B496"/>
    <mergeCell ref="C494:C496"/>
    <mergeCell ref="D494:D496"/>
    <mergeCell ref="B497:B498"/>
    <mergeCell ref="C497:C498"/>
    <mergeCell ref="D497:D498"/>
    <mergeCell ref="A499:A502"/>
    <mergeCell ref="B502:B503"/>
    <mergeCell ref="C502:C503"/>
    <mergeCell ref="D502:D503"/>
    <mergeCell ref="B504:B505"/>
    <mergeCell ref="C504:C505"/>
    <mergeCell ref="D504:D505"/>
    <mergeCell ref="B507:B509"/>
    <mergeCell ref="B518:B519"/>
    <mergeCell ref="C518:C519"/>
    <mergeCell ref="D518:D519"/>
    <mergeCell ref="B520:B522"/>
    <mergeCell ref="C520:C522"/>
    <mergeCell ref="D520:D522"/>
    <mergeCell ref="A522:A523"/>
    <mergeCell ref="C561:C562"/>
    <mergeCell ref="D561:D562"/>
    <mergeCell ref="B554:B556"/>
    <mergeCell ref="C554:C556"/>
    <mergeCell ref="D554:D556"/>
    <mergeCell ref="B557:B558"/>
    <mergeCell ref="C557:C558"/>
    <mergeCell ref="D557:D558"/>
    <mergeCell ref="B561:B562"/>
    <mergeCell ref="B568:B569"/>
    <mergeCell ref="C568:C569"/>
    <mergeCell ref="D568:D569"/>
    <mergeCell ref="A569:A570"/>
    <mergeCell ref="B570:B571"/>
    <mergeCell ref="C570:C571"/>
    <mergeCell ref="D570:D571"/>
    <mergeCell ref="B572:B573"/>
    <mergeCell ref="C572:C573"/>
    <mergeCell ref="D572:D573"/>
    <mergeCell ref="B574:B575"/>
    <mergeCell ref="C574:C575"/>
    <mergeCell ref="D574:D575"/>
    <mergeCell ref="A575:A576"/>
    <mergeCell ref="C585:C588"/>
    <mergeCell ref="D585:D588"/>
    <mergeCell ref="B576:B580"/>
    <mergeCell ref="C576:C580"/>
    <mergeCell ref="D576:D580"/>
    <mergeCell ref="B581:B584"/>
    <mergeCell ref="C581:C584"/>
    <mergeCell ref="D581:D584"/>
    <mergeCell ref="B585:B588"/>
    <mergeCell ref="B523:B526"/>
    <mergeCell ref="C523:C526"/>
    <mergeCell ref="D523:D526"/>
    <mergeCell ref="B527:B529"/>
    <mergeCell ref="C527:C529"/>
    <mergeCell ref="D527:D529"/>
    <mergeCell ref="B530:B532"/>
    <mergeCell ref="C530:C532"/>
    <mergeCell ref="D530:D532"/>
    <mergeCell ref="A532:A534"/>
    <mergeCell ref="B534:B535"/>
    <mergeCell ref="C534:C535"/>
    <mergeCell ref="D534:D535"/>
    <mergeCell ref="A535:A537"/>
    <mergeCell ref="C542:C544"/>
    <mergeCell ref="D542:D544"/>
    <mergeCell ref="B537:B539"/>
    <mergeCell ref="C537:C539"/>
    <mergeCell ref="D537:D539"/>
    <mergeCell ref="B540:B541"/>
    <mergeCell ref="C540:C541"/>
    <mergeCell ref="D540:D541"/>
    <mergeCell ref="B542:B544"/>
    <mergeCell ref="C552:C553"/>
    <mergeCell ref="D552:D553"/>
    <mergeCell ref="B545:B547"/>
    <mergeCell ref="C545:C547"/>
    <mergeCell ref="D545:D547"/>
    <mergeCell ref="B548:B551"/>
    <mergeCell ref="C548:C551"/>
    <mergeCell ref="D548:D551"/>
    <mergeCell ref="B552:B553"/>
    <mergeCell ref="B589:B590"/>
    <mergeCell ref="C589:C590"/>
    <mergeCell ref="D589:D590"/>
    <mergeCell ref="A590:A591"/>
    <mergeCell ref="B591:B595"/>
    <mergeCell ref="C591:C595"/>
    <mergeCell ref="D591:D595"/>
    <mergeCell ref="C692:C694"/>
    <mergeCell ref="D692:D694"/>
    <mergeCell ref="B685:B688"/>
    <mergeCell ref="C685:C688"/>
    <mergeCell ref="D685:D688"/>
    <mergeCell ref="B689:B691"/>
    <mergeCell ref="C689:C691"/>
    <mergeCell ref="D689:D691"/>
    <mergeCell ref="B692:B694"/>
  </mergeCell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21" t="s">
        <v>4</v>
      </c>
      <c r="B1" s="19" t="s">
        <v>5</v>
      </c>
      <c r="C1" s="84" t="s">
        <v>6</v>
      </c>
      <c r="D1" s="21" t="s">
        <v>7</v>
      </c>
    </row>
    <row r="2">
      <c r="A2" s="48" t="s">
        <v>921</v>
      </c>
      <c r="B2" s="23" t="s">
        <v>922</v>
      </c>
      <c r="C2" s="86" t="s">
        <v>2669</v>
      </c>
      <c r="D2" s="100" t="s">
        <v>2670</v>
      </c>
    </row>
    <row r="3">
      <c r="C3" s="86" t="s">
        <v>2671</v>
      </c>
    </row>
    <row r="4" ht="39.0" customHeight="1">
      <c r="C4" s="86" t="s">
        <v>2672</v>
      </c>
    </row>
    <row r="5">
      <c r="C5" s="86" t="s">
        <v>2673</v>
      </c>
    </row>
    <row r="6">
      <c r="A6" s="31" t="str">
        <f>HYPERLINK("https://www.homestuck.com/2626","[S] ACT 5 ACT 2 ==&gt;")</f>
        <v>[S] ACT 5 ACT 2 ==&gt;</v>
      </c>
      <c r="B6" s="139">
        <v>5.0</v>
      </c>
      <c r="C6" s="140" t="s">
        <v>2674</v>
      </c>
      <c r="D6" s="32"/>
    </row>
    <row r="7">
      <c r="B7" s="139">
        <v>6.0</v>
      </c>
      <c r="C7" s="140" t="s">
        <v>2675</v>
      </c>
      <c r="D7" s="32"/>
    </row>
    <row r="8">
      <c r="B8" s="139">
        <v>7.0</v>
      </c>
      <c r="C8" s="140" t="s">
        <v>2676</v>
      </c>
      <c r="D8" s="32"/>
    </row>
    <row r="9">
      <c r="B9" s="139">
        <v>8.0</v>
      </c>
      <c r="C9" s="140" t="s">
        <v>2677</v>
      </c>
      <c r="D9" s="32"/>
    </row>
    <row r="10" ht="124.5" customHeight="1">
      <c r="B10" s="139">
        <v>9.0</v>
      </c>
      <c r="C10" s="140" t="s">
        <v>2678</v>
      </c>
      <c r="D10" s="32"/>
    </row>
    <row r="11" ht="78.75" customHeight="1">
      <c r="A11" s="31" t="str">
        <f>HYPERLINK("https://www.homestuck.com/2627","==&gt;")</f>
        <v>==&gt;</v>
      </c>
      <c r="B11" s="122">
        <v>10.0</v>
      </c>
      <c r="C11" s="140" t="s">
        <v>2679</v>
      </c>
      <c r="D11" s="32"/>
    </row>
    <row r="12" ht="36.0" customHeight="1">
      <c r="A12" s="31" t="str">
        <f>HYPERLINK("https://www.homestuck.com/2628","Karkat: Troll this worthless human.")</f>
        <v>Karkat: Troll this worthless human.</v>
      </c>
    </row>
    <row r="13">
      <c r="B13" s="122">
        <v>11.0</v>
      </c>
      <c r="C13" s="140" t="s">
        <v>2680</v>
      </c>
      <c r="D13" s="32"/>
    </row>
    <row r="14">
      <c r="B14" s="122">
        <v>12.0</v>
      </c>
      <c r="C14" s="140" t="s">
        <v>2681</v>
      </c>
      <c r="D14" s="32"/>
    </row>
    <row r="15">
      <c r="B15" s="122">
        <v>13.0</v>
      </c>
      <c r="C15" s="140" t="s">
        <v>2682</v>
      </c>
      <c r="D15" s="32"/>
    </row>
    <row r="16">
      <c r="A16" s="31" t="str">
        <f>HYPERLINK("https://www.homestuck.com/2629","Terezi: Open memo.")</f>
        <v>Terezi: Open memo.</v>
      </c>
      <c r="B16" s="124">
        <v>14.0</v>
      </c>
      <c r="C16" s="140" t="s">
        <v>2683</v>
      </c>
      <c r="D16" s="32"/>
    </row>
    <row r="17">
      <c r="B17" s="124">
        <v>15.0</v>
      </c>
      <c r="C17" s="140" t="s">
        <v>2684</v>
      </c>
      <c r="D17" s="32"/>
    </row>
    <row r="18">
      <c r="B18" s="124">
        <v>16.0</v>
      </c>
      <c r="C18" s="140" t="s">
        <v>2685</v>
      </c>
      <c r="D18" s="32"/>
    </row>
    <row r="19" ht="61.5" customHeight="1">
      <c r="B19" s="124">
        <v>17.0</v>
      </c>
      <c r="C19" s="140" t="s">
        <v>2686</v>
      </c>
      <c r="D19" s="32"/>
    </row>
    <row r="20" ht="16.5" customHeight="1">
      <c r="A20" s="31" t="str">
        <f>HYPERLINK("https://www.homestuck.com/2630","==&gt;")</f>
        <v>==&gt;</v>
      </c>
    </row>
    <row r="21" ht="21.0" customHeight="1">
      <c r="A21" s="31" t="str">
        <f>HYPERLINK("https://www.homestuck.com/2631","John: Land already.")</f>
        <v>John: Land already.</v>
      </c>
      <c r="B21" s="77">
        <v>18.0</v>
      </c>
      <c r="C21" s="140" t="s">
        <v>2687</v>
      </c>
      <c r="D21" s="32"/>
    </row>
    <row r="22">
      <c r="A22" s="31" t="str">
        <f>HYPERLINK("https://www.homestuck.com/2632","==&gt;")</f>
        <v>==&gt;</v>
      </c>
    </row>
    <row r="23">
      <c r="A23" s="31" t="str">
        <f>HYPERLINK("https://www.homestuck.com/2633","==&gt;")</f>
        <v>==&gt;</v>
      </c>
    </row>
    <row r="24" ht="44.25" customHeight="1">
      <c r="A24" s="31" t="str">
        <f>HYPERLINK("https://www.homestuck.com/2634","Vriska: Manipul8 this worthless human.")</f>
        <v>Vriska: Manipul8 this worthless human.</v>
      </c>
    </row>
    <row r="25">
      <c r="A25" s="31" t="str">
        <f>HYPERLINK("https://www.homestuck.com/2635","==&gt;")</f>
        <v>==&gt;</v>
      </c>
    </row>
    <row r="26" ht="18.0" customHeight="1">
      <c r="A26" s="31" t="str">
        <f>HYPERLINK("https://www.homestuck.com/2636","==&gt;")</f>
        <v>==&gt;</v>
      </c>
      <c r="B26" s="129">
        <v>19.0</v>
      </c>
      <c r="C26" s="140" t="s">
        <v>2688</v>
      </c>
      <c r="D26" s="32"/>
    </row>
    <row r="27" ht="18.0" customHeight="1">
      <c r="A27" s="31" t="str">
        <f>HYPERLINK("https://www.homestuck.com/2637","==&gt;")</f>
        <v>==&gt;</v>
      </c>
    </row>
    <row r="28" ht="18.0" customHeight="1">
      <c r="A28" s="31" t="str">
        <f>HYPERLINK("https://www.homestuck.com/2638","==&gt;")</f>
        <v>==&gt;</v>
      </c>
    </row>
    <row r="29" ht="18.0" customHeight="1">
      <c r="A29" s="31" t="str">
        <f>HYPERLINK("https://www.homestuck.com/2639","==&gt;")</f>
        <v>==&gt;</v>
      </c>
    </row>
    <row r="30" ht="18.0" customHeight="1">
      <c r="A30" s="31" t="str">
        <f>HYPERLINK("https://www.homestuck.com/2640","==&gt;")</f>
        <v>==&gt;</v>
      </c>
    </row>
    <row r="31">
      <c r="A31" s="31" t="str">
        <f>HYPERLINK("https://www.homestuck.com/2641","==&gt;")</f>
        <v>==&gt;</v>
      </c>
      <c r="B31" s="141">
        <v>20.0</v>
      </c>
      <c r="C31" s="140" t="s">
        <v>2689</v>
      </c>
      <c r="D31" s="32"/>
    </row>
    <row r="32">
      <c r="A32" s="31" t="str">
        <f>HYPERLINK("https://www.homestuck.com/2642","==&gt;")</f>
        <v>==&gt;</v>
      </c>
    </row>
    <row r="33">
      <c r="A33" s="31" t="str">
        <f>HYPERLINK("https://www.homestuck.com/2643","John: Reunite with your loving father, and also scarf lady.")</f>
        <v>John: Reunite with your loving father, and also scarf lady.</v>
      </c>
    </row>
    <row r="34" ht="29.25" customHeight="1">
      <c r="A34" s="31" t="str">
        <f>HYPERLINK("https://www.homestuck.com/2644","==&gt;")</f>
        <v>==&gt;</v>
      </c>
    </row>
    <row r="35" ht="24.75" customHeight="1">
      <c r="A35" s="31" t="str">
        <f>HYPERLINK("https://www.homestuck.com/2645","Vriska: Try harder.")</f>
        <v>Vriska: Try harder.</v>
      </c>
      <c r="B35" s="142">
        <v>21.0</v>
      </c>
      <c r="C35" s="140" t="s">
        <v>2690</v>
      </c>
      <c r="D35" s="32"/>
    </row>
    <row r="36" ht="24.75" customHeight="1">
      <c r="A36" s="31" t="str">
        <f>HYPERLINK("https://www.homestuck.com/2646","==&gt;")</f>
        <v>==&gt;</v>
      </c>
    </row>
    <row r="37" ht="24.75" customHeight="1">
      <c r="A37" s="31" t="str">
        <f>HYPERLINK("https://www.homestuck.com/2647","==&gt;")</f>
        <v>==&gt;</v>
      </c>
    </row>
    <row r="38" ht="24.75" customHeight="1">
      <c r="A38" s="31" t="str">
        <f>HYPERLINK("https://www.homestuck.com/2648","==&gt;")</f>
        <v>==&gt;</v>
      </c>
    </row>
    <row r="39" ht="15.75" customHeight="1">
      <c r="A39" s="31" t="str">
        <f>HYPERLINK("https://www.homestuck.com/2649","==&gt;")</f>
        <v>==&gt;</v>
      </c>
      <c r="B39" s="129">
        <v>22.0</v>
      </c>
      <c r="C39" s="140" t="s">
        <v>2691</v>
      </c>
      <c r="D39" s="32"/>
    </row>
    <row r="40" ht="15.75" customHeight="1">
      <c r="A40" s="31" t="str">
        <f>HYPERLINK("https://www.homestuck.com/2650","==&gt;")</f>
        <v>==&gt;</v>
      </c>
    </row>
    <row r="41" ht="15.75" customHeight="1">
      <c r="A41" s="31" t="str">
        <f>HYPERLINK("https://www.homestuck.com/2651","==&gt;")</f>
        <v>==&gt;</v>
      </c>
    </row>
    <row r="42" ht="15.75" customHeight="1">
      <c r="A42" s="31" t="str">
        <f>HYPERLINK("https://www.homestuck.com/2652","==&gt;")</f>
        <v>==&gt;</v>
      </c>
    </row>
    <row r="43">
      <c r="A43" s="31" t="str">
        <f>HYPERLINK("https://www.homestuck.com/2653","John: Answer troll.")</f>
        <v>John: Answer troll.</v>
      </c>
      <c r="B43" s="77">
        <v>23.0</v>
      </c>
      <c r="C43" s="140" t="s">
        <v>2692</v>
      </c>
      <c r="D43" s="32"/>
    </row>
    <row r="44" ht="62.25" customHeight="1">
      <c r="B44" s="77">
        <v>24.0</v>
      </c>
      <c r="C44" s="140" t="s">
        <v>2693</v>
      </c>
    </row>
    <row r="45" ht="62.25" customHeight="1">
      <c r="A45" s="31" t="str">
        <f>HYPERLINK("https://www.homestuck.com/2654","John: W8 around for a few minutes.")</f>
        <v>John: W8 around for a few minutes.</v>
      </c>
      <c r="D45" s="32"/>
    </row>
    <row r="46" ht="36.75" customHeight="1">
      <c r="A46" s="31" t="str">
        <f>HYPERLINK("https://www.homestuck.com/2655","==&gt;")</f>
        <v>==&gt;</v>
      </c>
      <c r="B46" s="77">
        <v>25.0</v>
      </c>
      <c r="C46" s="140" t="s">
        <v>2694</v>
      </c>
      <c r="D46" s="32"/>
    </row>
    <row r="47" ht="36.75" customHeight="1">
      <c r="A47" s="31" t="str">
        <f>HYPERLINK("https://www.homestuck.com/2656","==&gt;")</f>
        <v>==&gt;</v>
      </c>
      <c r="D47" s="32"/>
    </row>
    <row r="48" ht="39.0" customHeight="1">
      <c r="A48" s="31" t="str">
        <f>HYPERLINK("https://www.homestuck.com/2657","Jade: Land already.")</f>
        <v>Jade: Land already.</v>
      </c>
      <c r="D48" s="32"/>
    </row>
    <row r="49" ht="50.25" customHeight="1">
      <c r="A49" s="31" t="str">
        <f>HYPERLINK("https://www.homestuck.com/2658","==&gt;")</f>
        <v>==&gt;</v>
      </c>
      <c r="B49" s="104">
        <v>26.0</v>
      </c>
      <c r="C49" s="140" t="s">
        <v>2695</v>
      </c>
      <c r="D49" s="32"/>
    </row>
    <row r="50" ht="50.25" customHeight="1">
      <c r="A50" s="31" t="str">
        <f>HYPERLINK("https://www.homestuck.com/2659","WV?: Survey casualties.")</f>
        <v>WV?: Survey casualties.</v>
      </c>
    </row>
    <row r="51" ht="32.25" customHeight="1">
      <c r="A51" s="31" t="str">
        <f>HYPERLINK("https://www.homestuck.com/2660","==&gt;")</f>
        <v>==&gt;</v>
      </c>
      <c r="B51" s="79">
        <v>27.0</v>
      </c>
      <c r="C51" s="140" t="s">
        <v>2696</v>
      </c>
      <c r="D51" s="32"/>
    </row>
    <row r="52" ht="32.25" customHeight="1">
      <c r="A52" s="31" t="str">
        <f>HYPERLINK("https://www.homestuck.com/2661","John: Prepare for flight.")</f>
        <v>John: Prepare for flight.</v>
      </c>
    </row>
    <row r="53" ht="49.5" customHeight="1">
      <c r="B53" s="77">
        <v>28.0</v>
      </c>
      <c r="C53" s="140" t="s">
        <v>2697</v>
      </c>
      <c r="D53" s="32"/>
    </row>
    <row r="54" ht="51.75" customHeight="1">
      <c r="A54" s="31" t="str">
        <f>HYPERLINK("https://www.homestuck.com/2662","==&gt;")</f>
        <v>==&gt;</v>
      </c>
    </row>
    <row r="55" ht="50.25" customHeight="1">
      <c r="B55" s="77">
        <v>29.0</v>
      </c>
      <c r="C55" s="140" t="s">
        <v>2698</v>
      </c>
      <c r="D55" s="32"/>
    </row>
    <row r="56" ht="50.25" customHeight="1">
      <c r="A56" s="31" t="str">
        <f>HYPERLINK("https://www.homestuck.com/2663","==&gt;")</f>
        <v>==&gt;</v>
      </c>
    </row>
    <row r="57" ht="38.25" customHeight="1">
      <c r="B57" s="77">
        <v>30.0</v>
      </c>
      <c r="C57" s="140" t="s">
        <v>2699</v>
      </c>
      <c r="D57" s="32"/>
    </row>
    <row r="58" ht="38.25" customHeight="1">
      <c r="A58" s="31" t="str">
        <f>HYPERLINK("https://www.homestuck.com/2664","John: Return.")</f>
        <v>John: Return.</v>
      </c>
      <c r="D58" s="32"/>
    </row>
    <row r="59" ht="38.25" customHeight="1">
      <c r="A59" s="31" t="str">
        <f>HYPERLINK("https://www.homestuck.com/2665","==&gt;")</f>
        <v>==&gt;</v>
      </c>
      <c r="D59" s="32"/>
    </row>
    <row r="60" ht="22.5" customHeight="1">
      <c r="A60" s="31" t="str">
        <f>HYPERLINK("https://www.homestuck.com/2666","==&gt;")</f>
        <v>==&gt;</v>
      </c>
      <c r="B60" s="77">
        <v>31.0</v>
      </c>
      <c r="C60" s="140" t="s">
        <v>2700</v>
      </c>
      <c r="D60" s="32"/>
    </row>
    <row r="61">
      <c r="A61" s="31" t="str">
        <f>HYPERLINK("https://www.homestuck.com/2667","John: Dispatch these pests.")</f>
        <v>John: Dispatch these pests.</v>
      </c>
    </row>
    <row r="62">
      <c r="A62" s="31" t="str">
        <f>HYPERLINK("https://www.homestuck.com/2668","John: Examine room.")</f>
        <v>John: Examine room.</v>
      </c>
    </row>
    <row r="63">
      <c r="A63" s="31" t="str">
        <f>HYPERLINK("https://www.homestuck.com/2669","John: Examine computer.")</f>
        <v>John: Examine computer.</v>
      </c>
      <c r="B63" s="77">
        <v>32.0</v>
      </c>
      <c r="C63" s="140" t="s">
        <v>2701</v>
      </c>
      <c r="D63" s="32"/>
    </row>
    <row r="64">
      <c r="A64" s="31" t="str">
        <f>HYPERLINK("https://www.homestuck.com/2670","John: Examine Posters.")</f>
        <v>John: Examine Posters.</v>
      </c>
    </row>
    <row r="65">
      <c r="A65" s="31" t="str">
        <f>HYPERLINK("https://www.homestuck.com/2671","==&gt;")</f>
        <v>==&gt;</v>
      </c>
    </row>
    <row r="66">
      <c r="A66" s="31" t="str">
        <f>HYPERLINK("https://www.homestuck.com/2672","Vriska: What's his deal????????")</f>
        <v>Vriska: What's his deal????????</v>
      </c>
      <c r="B66" s="129">
        <v>33.0</v>
      </c>
      <c r="C66" s="140" t="s">
        <v>2702</v>
      </c>
      <c r="D66" s="32"/>
    </row>
    <row r="67" ht="51.75" customHeight="1">
      <c r="A67" s="31" t="str">
        <f>HYPERLINK("https://www.homestuck.com/2673","==&gt;")</f>
        <v>==&gt;</v>
      </c>
      <c r="B67" s="129">
        <v>34.0</v>
      </c>
      <c r="C67" s="140" t="s">
        <v>2703</v>
      </c>
      <c r="D67" s="32"/>
    </row>
    <row r="68" ht="51.75" customHeight="1">
      <c r="A68" s="31" t="str">
        <f>HYPERLINK("https://www.homestuck.com/2674","==&gt;")</f>
        <v>==&gt;</v>
      </c>
    </row>
    <row r="69" ht="44.25" customHeight="1">
      <c r="B69" s="129">
        <v>35.0</v>
      </c>
      <c r="C69" s="140" t="s">
        <v>2704</v>
      </c>
      <c r="D69" s="32"/>
    </row>
    <row r="70" ht="44.25" customHeight="1">
      <c r="A70" s="31" t="str">
        <f>HYPERLINK("https://www.homestuck.com/2675","John: Discard sordid receptacle.")</f>
        <v>John: Discard sordid receptacle.</v>
      </c>
    </row>
    <row r="71">
      <c r="A71" s="31" t="str">
        <f>HYPERLINK("https://www.homestuck.com/2676","John: Exit to balcony.")</f>
        <v>John: Exit to balcony.</v>
      </c>
      <c r="B71" s="77">
        <v>36.0</v>
      </c>
      <c r="C71" s="140" t="s">
        <v>2705</v>
      </c>
      <c r="D71" s="32"/>
    </row>
    <row r="72">
      <c r="A72" s="31" t="str">
        <f>HYPERLINK("https://www.homestuck.com/2677","==&gt;")</f>
        <v>==&gt;</v>
      </c>
    </row>
    <row r="73">
      <c r="A73" s="31" t="str">
        <f>HYPERLINK("https://www.homestuck.com/2678","==&gt;")</f>
        <v>==&gt;</v>
      </c>
    </row>
    <row r="74">
      <c r="A74" s="31" t="str">
        <f>HYPERLINK("https://www.homestuck.com/2679","John: Assail rogue.")</f>
        <v>John: Assail rogue.</v>
      </c>
    </row>
    <row r="75">
      <c r="A75" s="31" t="str">
        <f>HYPERLINK("https://www.homestuck.com/2680","==&gt;")</f>
        <v>==&gt;</v>
      </c>
      <c r="B75" s="77">
        <v>37.0</v>
      </c>
      <c r="C75" s="140" t="s">
        <v>2706</v>
      </c>
      <c r="D75" s="32"/>
    </row>
    <row r="76">
      <c r="A76" s="31" t="str">
        <f>HYPERLINK("https://www.homestuck.com/2681","John: Look up.")</f>
        <v>John: Look up.</v>
      </c>
      <c r="D76" s="32"/>
    </row>
    <row r="77" ht="66.0" customHeight="1">
      <c r="A77" s="31" t="str">
        <f>HYPERLINK("https://www.homestuck.com/2682","John: Pester someone's server player.")</f>
        <v>John: Pester someone's server player.</v>
      </c>
      <c r="B77" s="77">
        <v>38.0</v>
      </c>
      <c r="C77" s="140" t="s">
        <v>2707</v>
      </c>
      <c r="D77" s="32"/>
    </row>
    <row r="78" ht="53.25" customHeight="1">
      <c r="B78" s="77">
        <v>39.0</v>
      </c>
      <c r="C78" s="140" t="s">
        <v>2708</v>
      </c>
      <c r="D78" s="32"/>
    </row>
    <row r="79" ht="28.5" customHeight="1">
      <c r="A79" s="31" t="str">
        <f>HYPERLINK("https://www.homestuck.com/2683","==&gt;")</f>
        <v>==&gt;</v>
      </c>
      <c r="B79" s="74">
        <v>40.0</v>
      </c>
      <c r="C79" s="140" t="s">
        <v>2709</v>
      </c>
      <c r="D79" s="32"/>
    </row>
    <row r="80" ht="28.5" customHeight="1">
      <c r="A80" s="31" t="str">
        <f>HYPERLINK("https://www.homestuck.com/2684","==&gt;")</f>
        <v>==&gt;</v>
      </c>
    </row>
    <row r="81" ht="28.5" customHeight="1">
      <c r="A81" s="31" t="str">
        <f>HYPERLINK("https://www.homestuck.com/2685","==&gt;")</f>
        <v>==&gt;</v>
      </c>
    </row>
    <row r="82" ht="28.5" customHeight="1">
      <c r="A82" s="31" t="str">
        <f>HYPERLINK("https://www.homestuck.com/2686","==&gt;")</f>
        <v>==&gt;</v>
      </c>
    </row>
    <row r="83" ht="71.25" customHeight="1">
      <c r="A83" s="31" t="str">
        <f>HYPERLINK("https://www.homestuck.com/2687","==&gt;")</f>
        <v>==&gt;</v>
      </c>
      <c r="B83" s="74">
        <v>41.0</v>
      </c>
      <c r="C83" s="140" t="s">
        <v>2710</v>
      </c>
      <c r="D83" s="32"/>
    </row>
    <row r="84" ht="71.25" customHeight="1">
      <c r="A84" s="31" t="str">
        <f>HYPERLINK("https://www.homestuck.com/2688","Rose: Investigate.")</f>
        <v>Rose: Investigate.</v>
      </c>
    </row>
    <row r="85" ht="54.75" customHeight="1">
      <c r="A85" s="31" t="str">
        <f>HYPERLINK("https://www.homestuck.com/2689","==&gt;")</f>
        <v>==&gt;</v>
      </c>
      <c r="B85" s="74">
        <v>42.0</v>
      </c>
      <c r="C85" s="140" t="s">
        <v>2711</v>
      </c>
      <c r="D85" s="32"/>
    </row>
    <row r="86" ht="54.75" customHeight="1">
      <c r="A86" s="31" t="str">
        <f>HYPERLINK("https://www.homestuck.com/2690","==&gt;")</f>
        <v>==&gt;</v>
      </c>
    </row>
    <row r="87" ht="54.75" customHeight="1">
      <c r="A87" s="31" t="str">
        <f>HYPERLINK("https://www.homestuck.com/2691","==&gt;")</f>
        <v>==&gt;</v>
      </c>
    </row>
    <row r="88" ht="81.75" customHeight="1">
      <c r="A88" s="31" t="str">
        <f>HYPERLINK("https://www.homestuck.com/2692","Rose: Answer.")</f>
        <v>Rose: Answer.</v>
      </c>
      <c r="B88" s="74">
        <v>43.0</v>
      </c>
      <c r="C88" s="140" t="s">
        <v>2712</v>
      </c>
      <c r="D88" s="32"/>
    </row>
    <row r="89" ht="81.75" customHeight="1">
      <c r="A89" s="31" t="str">
        <f>HYPERLINK("https://www.homestuck.com/2693","Rose: Be the troll girl.")</f>
        <v>Rose: Be the troll girl.</v>
      </c>
    </row>
    <row r="90">
      <c r="A90" s="31" t="str">
        <f>HYPERLINK("https://www.homestuck.com/2694","Kanaya: Confer with leader.")</f>
        <v>Kanaya: Confer with leader.</v>
      </c>
      <c r="B90" s="114">
        <v>44.0</v>
      </c>
      <c r="C90" s="140" t="s">
        <v>2713</v>
      </c>
      <c r="D90" s="32"/>
    </row>
    <row r="91">
      <c r="B91" s="114">
        <v>45.0</v>
      </c>
      <c r="C91" s="140" t="s">
        <v>2714</v>
      </c>
      <c r="D91" s="32"/>
    </row>
    <row r="92" ht="51.0" customHeight="1">
      <c r="A92" s="31" t="str">
        <f>HYPERLINK("https://www.homestuck.com/2695","Kanaya: Troll the Rose human.")</f>
        <v>Kanaya: Troll the Rose human.</v>
      </c>
      <c r="B92" s="114">
        <v>46.0</v>
      </c>
      <c r="C92" s="140" t="s">
        <v>2715</v>
      </c>
      <c r="D92" s="32"/>
    </row>
    <row r="93" ht="51.0" customHeight="1">
      <c r="A93" s="31" t="str">
        <f>HYPERLINK("https://www.homestuck.com/2696","Kanaya: Open viewport.")</f>
        <v>Kanaya: Open viewport.</v>
      </c>
    </row>
    <row r="94" ht="45.75" customHeight="1">
      <c r="A94" s="31" t="str">
        <f>HYPERLINK("https://www.homestuck.com/2697","Kanaya: Keep viewing.")</f>
        <v>Kanaya: Keep viewing.</v>
      </c>
      <c r="B94" s="114">
        <v>47.0</v>
      </c>
      <c r="C94" s="140" t="s">
        <v>2716</v>
      </c>
      <c r="D94" s="32"/>
    </row>
    <row r="95" ht="45.75" customHeight="1">
      <c r="A95" s="31" t="str">
        <f>HYPERLINK("https://www.homestuck.com/2698","==&gt;")</f>
        <v>==&gt;</v>
      </c>
    </row>
    <row r="96" ht="45.75" customHeight="1">
      <c r="A96" s="31" t="str">
        <f>HYPERLINK("https://www.homestuck.com/2699","==&gt;")</f>
        <v>==&gt;</v>
      </c>
    </row>
    <row r="97" ht="34.5" customHeight="1">
      <c r="A97" s="31" t="str">
        <f>HYPERLINK("https://www.homestuck.com/2700","==&gt;")</f>
        <v>==&gt;</v>
      </c>
      <c r="B97" s="114">
        <v>48.0</v>
      </c>
      <c r="C97" s="140" t="s">
        <v>2717</v>
      </c>
      <c r="D97" s="32"/>
    </row>
    <row r="98" ht="34.5" customHeight="1">
      <c r="A98" s="31" t="str">
        <f>HYPERLINK("https://www.homestuck.com/2701","Kanaya: View the past.")</f>
        <v>Kanaya: View the past.</v>
      </c>
    </row>
    <row r="99" ht="34.5" customHeight="1">
      <c r="A99" s="31" t="str">
        <f>HYPERLINK("https://www.homestuck.com/2702","==&gt;")</f>
        <v>==&gt;</v>
      </c>
    </row>
    <row r="100" ht="56.25" customHeight="1">
      <c r="A100" s="31" t="str">
        <f>HYPERLINK("https://www.homestuck.com/2703","Kanaya: Enter name.")</f>
        <v>Kanaya: Enter name.</v>
      </c>
      <c r="B100" s="114">
        <v>49.0</v>
      </c>
      <c r="C100" s="140" t="s">
        <v>2718</v>
      </c>
      <c r="D100" s="32"/>
    </row>
    <row r="101" ht="56.25" customHeight="1">
      <c r="A101" s="31" t="str">
        <f>HYPERLINK("https://www.homestuck.com/2704","==&gt;")</f>
        <v>==&gt;</v>
      </c>
    </row>
    <row r="102">
      <c r="A102" s="31" t="str">
        <f>HYPERLINK("https://www.homestuck.com/2705","Kanaya: Troll the John human.")</f>
        <v>Kanaya: Troll the John human.</v>
      </c>
      <c r="B102" s="114">
        <v>50.0</v>
      </c>
      <c r="C102" s="140" t="s">
        <v>2719</v>
      </c>
      <c r="D102" s="32"/>
    </row>
    <row r="103">
      <c r="B103" s="114">
        <v>51.0</v>
      </c>
      <c r="C103" s="140" t="s">
        <v>2720</v>
      </c>
      <c r="D103" s="32"/>
    </row>
    <row r="104" ht="21.75" customHeight="1">
      <c r="A104" s="31" t="str">
        <f>HYPERLINK("https://www.homestuck.com/2706","==&gt;")</f>
        <v>==&gt;</v>
      </c>
      <c r="B104" s="143">
        <v>52.0</v>
      </c>
      <c r="C104" s="140" t="s">
        <v>2721</v>
      </c>
      <c r="D104" s="32"/>
    </row>
    <row r="105" ht="21.75" customHeight="1">
      <c r="A105" s="31" t="str">
        <f>HYPERLINK("https://www.homestuck.com/2707","==&gt;")</f>
        <v>==&gt;</v>
      </c>
    </row>
    <row r="106" ht="21.75" customHeight="1">
      <c r="A106" s="31" t="str">
        <f>HYPERLINK("https://www.homestuck.com/2708","==&gt;")</f>
        <v>==&gt;</v>
      </c>
    </row>
    <row r="107">
      <c r="A107" s="31" t="str">
        <f>HYPERLINK("https://www.homestuck.com/2709","==&gt;")</f>
        <v>==&gt;</v>
      </c>
      <c r="B107" s="114">
        <v>53.0</v>
      </c>
      <c r="C107" s="140" t="s">
        <v>2722</v>
      </c>
      <c r="D107" s="32"/>
    </row>
    <row r="108">
      <c r="A108" s="31" t="str">
        <f>HYPERLINK("https://www.homestuck.com/2710","==&gt;")</f>
        <v>==&gt;</v>
      </c>
    </row>
    <row r="109">
      <c r="A109" s="31" t="str">
        <f>HYPERLINK("https://www.homestuck.com/2711","Kanaya: Troll Rose human again.")</f>
        <v>Kanaya: Troll Rose human again.</v>
      </c>
    </row>
    <row r="110" ht="39.0" customHeight="1">
      <c r="A110" s="31" t="str">
        <f>HYPERLINK("https://www.homestuck.com/2712","==&gt;")</f>
        <v>==&gt;</v>
      </c>
      <c r="B110" s="114">
        <v>54.0</v>
      </c>
      <c r="C110" s="140" t="s">
        <v>2723</v>
      </c>
      <c r="D110" s="32"/>
    </row>
    <row r="111" ht="39.0" customHeight="1">
      <c r="A111" s="31" t="str">
        <f>HYPERLINK("https://www.homestuck.com/2713","Kanaya: Explore this human emotion called friendship.")</f>
        <v>Kanaya: Explore this human emotion called friendship.</v>
      </c>
    </row>
    <row r="112" ht="27.0" customHeight="1">
      <c r="A112" s="31" t="str">
        <f>HYPERLINK("https://www.homestuck.com/2714","==&gt;")</f>
        <v>==&gt;</v>
      </c>
      <c r="B112" s="114">
        <v>55.0</v>
      </c>
      <c r="C112" s="140" t="s">
        <v>2724</v>
      </c>
      <c r="D112" s="32"/>
    </row>
    <row r="113" ht="27.0" customHeight="1">
      <c r="A113" s="31" t="str">
        <f>HYPERLINK("https://www.homestuck.com/2715","Kanaya: Troll the Dave human.")</f>
        <v>Kanaya: Troll the Dave human.</v>
      </c>
    </row>
    <row r="114">
      <c r="A114" s="31" t="str">
        <f>HYPERLINK("https://www.homestuck.com/2716","Kanaya: Have seventh conversation.")</f>
        <v>Kanaya: Have seventh conversation.</v>
      </c>
      <c r="B114" s="114">
        <v>56.0</v>
      </c>
      <c r="C114" s="140" t="s">
        <v>2725</v>
      </c>
      <c r="D114" s="32"/>
    </row>
    <row r="115">
      <c r="B115" s="114">
        <v>57.0</v>
      </c>
      <c r="C115" s="140" t="s">
        <v>2726</v>
      </c>
      <c r="D115" s="32"/>
    </row>
    <row r="116">
      <c r="B116" s="114">
        <v>58.0</v>
      </c>
      <c r="C116" s="140" t="s">
        <v>2727</v>
      </c>
      <c r="D116" s="32"/>
    </row>
    <row r="117">
      <c r="A117" s="52" t="str">
        <f>HYPERLINK("https://www.homestuck.com/2717","Kanaya: Hop to 8=8.")</f>
        <v>Kanaya: Hop to 8=8.</v>
      </c>
    </row>
    <row r="118" ht="32.25" customHeight="1">
      <c r="A118" s="52" t="str">
        <f>HYPERLINK("https://www.homestuck.com/2718","==&gt;")</f>
        <v>==&gt;</v>
      </c>
      <c r="B118" s="114">
        <v>59.0</v>
      </c>
      <c r="C118" s="140" t="s">
        <v>2728</v>
      </c>
      <c r="D118" s="32"/>
    </row>
    <row r="119" ht="34.5" customHeight="1">
      <c r="A119" s="52" t="str">
        <f>HYPERLINK("https://www.homestuck.com/2719","==&gt;")</f>
        <v>==&gt;</v>
      </c>
    </row>
    <row r="120">
      <c r="A120" s="52" t="str">
        <f>HYPERLINK("https://www.homestuck.com/2720","==&gt;")</f>
        <v>==&gt;</v>
      </c>
      <c r="B120" s="114">
        <v>60.0</v>
      </c>
      <c r="C120" s="140" t="s">
        <v>2729</v>
      </c>
      <c r="D120" s="32"/>
    </row>
    <row r="121">
      <c r="A121" s="52" t="str">
        <f>HYPERLINK("https://www.homestuck.com/2721","Kanaya: Have eighth conversation.")</f>
        <v>Kanaya: Have eighth conversation.</v>
      </c>
      <c r="B121" s="114">
        <v>61.0</v>
      </c>
      <c r="C121" s="140" t="s">
        <v>2730</v>
      </c>
      <c r="D121" s="32"/>
    </row>
    <row r="122">
      <c r="A122" s="52" t="str">
        <f>HYPERLINK("https://www.homestuck.com/2722","==&gt;")</f>
        <v>==&gt;</v>
      </c>
    </row>
    <row r="123">
      <c r="A123" s="52" t="str">
        <f>HYPERLINK("https://www.homestuck.com/2723","John: Make backup computer.")</f>
        <v>John: Make backup computer.</v>
      </c>
      <c r="B123" s="77">
        <v>62.0</v>
      </c>
      <c r="C123" s="140" t="s">
        <v>2731</v>
      </c>
      <c r="D123" s="32"/>
    </row>
    <row r="124">
      <c r="A124" s="52" t="str">
        <f>HYPERLINK("https://www.homestuck.com/2724","John: Reunite with loving fatherly comedian themed laptop.")</f>
        <v>John: Reunite with loving fatherly comedian themed laptop.</v>
      </c>
    </row>
    <row r="125">
      <c r="A125" s="52" t="str">
        <f>HYPERLINK("https://www.homestuck.com/2725","==&gt;")</f>
        <v>==&gt;</v>
      </c>
      <c r="B125" s="77">
        <v>63.0</v>
      </c>
      <c r="C125" s="140" t="s">
        <v>2732</v>
      </c>
      <c r="D125" s="32"/>
    </row>
    <row r="126" ht="27.75" customHeight="1">
      <c r="B126" s="77">
        <v>64.0</v>
      </c>
      <c r="C126" s="140" t="s">
        <v>2733</v>
      </c>
      <c r="D126" s="32"/>
    </row>
    <row r="127" ht="27.75" customHeight="1">
      <c r="A127" s="52" t="str">
        <f>HYPERLINK("https://www.homestuck.com/2726","Kanaya: Have sixteenth conversation.")</f>
        <v>Kanaya: Have sixteenth conversation.</v>
      </c>
    </row>
    <row r="128" ht="68.25" customHeight="1">
      <c r="A128" s="52" t="str">
        <f>HYPERLINK("https://www.homestuck.com/2727","==&gt;")</f>
        <v>==&gt;</v>
      </c>
      <c r="B128" s="114">
        <v>65.0</v>
      </c>
      <c r="C128" s="140" t="s">
        <v>2734</v>
      </c>
      <c r="D128" s="32"/>
    </row>
    <row r="129" ht="68.25" customHeight="1">
      <c r="A129" s="52" t="str">
        <f>HYPERLINK("https://www.homestuck.com/2728","==&gt;")</f>
        <v>==&gt;</v>
      </c>
    </row>
    <row r="130" ht="62.25" customHeight="1">
      <c r="B130" s="114">
        <v>66.0</v>
      </c>
      <c r="C130" s="140" t="s">
        <v>2735</v>
      </c>
      <c r="D130" s="32"/>
    </row>
    <row r="131" ht="62.25" customHeight="1">
      <c r="A131" s="52" t="str">
        <f>HYPERLINK("https://www.homestuck.com/2729","==&gt;")</f>
        <v>==&gt;</v>
      </c>
    </row>
    <row r="132" ht="56.25" customHeight="1">
      <c r="B132" s="114">
        <v>67.0</v>
      </c>
      <c r="C132" s="140" t="s">
        <v>2736</v>
      </c>
      <c r="D132" s="32"/>
    </row>
    <row r="133" ht="58.5" customHeight="1">
      <c r="A133" s="52" t="str">
        <f>HYPERLINK("https://www.homestuck.com/2730","==&gt;")</f>
        <v>==&gt;</v>
      </c>
    </row>
    <row r="134" ht="69.75" customHeight="1">
      <c r="B134" s="114">
        <v>68.0</v>
      </c>
      <c r="C134" s="140" t="s">
        <v>2737</v>
      </c>
      <c r="D134" s="32"/>
    </row>
    <row r="135" ht="69.75" customHeight="1">
      <c r="A135" s="52" t="str">
        <f>HYPERLINK("https://www.homestuck.com/2731","==&gt;")</f>
        <v>==&gt;</v>
      </c>
    </row>
    <row r="136" ht="38.25" customHeight="1">
      <c r="A136" s="52" t="str">
        <f>HYPERLINK("https://www.homestuck.com/2732","John: Empty sylladex.")</f>
        <v>John: Empty sylladex.</v>
      </c>
      <c r="B136" s="77">
        <v>69.0</v>
      </c>
      <c r="C136" s="140" t="s">
        <v>2738</v>
      </c>
      <c r="D136" s="32"/>
    </row>
    <row r="137" ht="38.25" customHeight="1">
      <c r="A137" s="52" t="str">
        <f>HYPERLINK("https://www.homestuck.com/2733","==&gt;")</f>
        <v>==&gt;</v>
      </c>
    </row>
    <row r="138" ht="45.0" customHeight="1">
      <c r="A138" s="52" t="str">
        <f>HYPERLINK("https://www.homestuck.com/2734","John: Hurry up!")</f>
        <v>John: Hurry up!</v>
      </c>
      <c r="B138" s="77">
        <v>70.0</v>
      </c>
      <c r="C138" s="140" t="s">
        <v>2739</v>
      </c>
      <c r="D138" s="32"/>
    </row>
    <row r="139" ht="45.0" customHeight="1">
      <c r="A139" s="52" t="str">
        <f>HYPERLINK("https://www.homestuck.com/2735","John: Blast off.")</f>
        <v>John: Blast off.</v>
      </c>
    </row>
    <row r="140" ht="26.25" customHeight="1">
      <c r="A140" s="52" t="str">
        <f>HYPERLINK("https://www.homestuck.com/2736","==&gt;")</f>
        <v>==&gt;</v>
      </c>
      <c r="B140" s="77">
        <v>71.0</v>
      </c>
      <c r="C140" s="140" t="s">
        <v>2740</v>
      </c>
      <c r="D140" s="32"/>
    </row>
    <row r="141" ht="26.25" customHeight="1">
      <c r="A141" s="52" t="str">
        <f>HYPERLINK("https://www.homestuck.com/2737","John: Pester someone's server player's server player.")</f>
        <v>John: Pester someone's server player's server player.</v>
      </c>
    </row>
    <row r="142">
      <c r="B142" s="77">
        <v>72.0</v>
      </c>
      <c r="C142" s="140" t="s">
        <v>2741</v>
      </c>
      <c r="D142" s="32"/>
    </row>
    <row r="143">
      <c r="B143" s="77">
        <v>73.0</v>
      </c>
      <c r="C143" s="140" t="s">
        <v>2742</v>
      </c>
      <c r="D143" s="32"/>
    </row>
    <row r="144">
      <c r="B144" s="77">
        <v>74.0</v>
      </c>
      <c r="C144" s="140" t="s">
        <v>2743</v>
      </c>
      <c r="D144" s="32"/>
    </row>
    <row r="145">
      <c r="A145" s="52" t="str">
        <f>HYPERLINK("https://www.homestuck.com/2738","Dave: Make a goddamn killing in the LOHACSE.")</f>
        <v>Dave: Make a goddamn killing in the LOHACSE.</v>
      </c>
    </row>
    <row r="146">
      <c r="A146" s="52" t="str">
        <f>HYPERLINK("https://www.homestuck.com/2739","==&gt;")</f>
        <v>==&gt;</v>
      </c>
    </row>
    <row r="147">
      <c r="A147" s="52" t="str">
        <f>HYPERLINK("https://www.homestuck.com/2740","==&gt;")</f>
        <v>==&gt;</v>
      </c>
    </row>
    <row r="148" ht="50.25" customHeight="1">
      <c r="A148" s="52" t="str">
        <f>HYPERLINK("https://www.homestuck.com/2741","Dave: Receive transfer from John.")</f>
        <v>Dave: Receive transfer from John.</v>
      </c>
      <c r="B148" s="80">
        <v>75.0</v>
      </c>
      <c r="C148" s="140" t="s">
        <v>2744</v>
      </c>
      <c r="D148" s="32"/>
    </row>
    <row r="149" ht="50.25" customHeight="1">
      <c r="A149" s="52" t="str">
        <f>HYPERLINK("https://www.homestuck.com/2742","Dave: Answer.")</f>
        <v>Dave: Answer.</v>
      </c>
    </row>
    <row r="150">
      <c r="B150" s="80">
        <v>76.0</v>
      </c>
      <c r="C150" s="140" t="s">
        <v>2745</v>
      </c>
      <c r="D150" s="32"/>
    </row>
    <row r="151">
      <c r="B151" s="80">
        <v>77.0</v>
      </c>
      <c r="C151" s="140" t="s">
        <v>2746</v>
      </c>
      <c r="D151" s="32"/>
    </row>
    <row r="152" ht="33.0" customHeight="1">
      <c r="B152" s="80">
        <v>78.0</v>
      </c>
      <c r="C152" s="140" t="s">
        <v>2747</v>
      </c>
      <c r="D152" s="32"/>
    </row>
    <row r="153" ht="33.0" customHeight="1">
      <c r="A153" s="52" t="str">
        <f>HYPERLINK("https://www.homestuck.com/2743","Dave: Be the troll girl.")</f>
        <v>Dave: Be the troll girl.</v>
      </c>
    </row>
    <row r="154" ht="26.25" customHeight="1">
      <c r="B154" s="124">
        <v>79.0</v>
      </c>
      <c r="C154" s="140" t="s">
        <v>2748</v>
      </c>
      <c r="D154" s="32"/>
    </row>
    <row r="155" ht="26.25" customHeight="1">
      <c r="A155" s="52" t="str">
        <f>HYPERLINK("https://www.homestuck.com/2744","Terezi: Sniff Skaiaward.")</f>
        <v>Terezi: Sniff Skaiaward.</v>
      </c>
    </row>
    <row r="156" ht="26.25" customHeight="1">
      <c r="A156" s="52" t="str">
        <f>HYPERLINK("https://www.homestuck.com/2745","Terezi: Deploy smelloscope.")</f>
        <v>Terezi: Deploy smelloscope.</v>
      </c>
    </row>
    <row r="157" ht="25.5" customHeight="1">
      <c r="A157" s="52" t="str">
        <f>HYPERLINK("https://www.homestuck.com/2746","Terezi: Take a whiff.")</f>
        <v>Terezi: Take a whiff.</v>
      </c>
      <c r="B157" s="124">
        <v>80.0</v>
      </c>
      <c r="C157" s="140" t="s">
        <v>2749</v>
      </c>
      <c r="D157" s="32"/>
    </row>
    <row r="158" ht="25.5" customHeight="1">
      <c r="A158" s="52" t="str">
        <f>HYPERLINK("https://www.homestuck.com/2747","==&gt;")</f>
        <v>==&gt;</v>
      </c>
    </row>
    <row r="159" ht="25.5" customHeight="1">
      <c r="A159" s="52" t="str">
        <f>HYPERLINK("https://www.homestuck.com/2748","==&gt;")</f>
        <v>==&gt;</v>
      </c>
    </row>
    <row r="160" ht="18.0" customHeight="1">
      <c r="A160" s="52" t="str">
        <f>HYPERLINK("https://www.homestuck.com/2749","Terezi: Return to party.")</f>
        <v>Terezi: Return to party.</v>
      </c>
      <c r="B160" s="124">
        <v>81.0</v>
      </c>
      <c r="C160" s="140" t="s">
        <v>2750</v>
      </c>
      <c r="D160" s="32"/>
    </row>
    <row r="161" ht="18.0" customHeight="1">
      <c r="A161" s="52" t="str">
        <f>HYPERLINK("https://www.homestuck.com/2750","==&gt;")</f>
        <v>==&gt;</v>
      </c>
    </row>
    <row r="162" ht="18.0" customHeight="1">
      <c r="A162" s="52" t="str">
        <f>HYPERLINK("https://www.homestuck.com/2751","==&gt;")</f>
        <v>==&gt;</v>
      </c>
    </row>
    <row r="163">
      <c r="A163" s="52" t="str">
        <f>HYPERLINK("https://www.homestuck.com/2752","==&gt;")</f>
        <v>==&gt;</v>
      </c>
      <c r="B163" s="124">
        <v>82.0</v>
      </c>
      <c r="C163" s="140" t="s">
        <v>2751</v>
      </c>
      <c r="D163" s="32"/>
    </row>
    <row r="164">
      <c r="A164" s="52" t="str">
        <f>HYPERLINK("https://www.homestuck.com/2753","Terezi: Report news to partytown subscribers.")</f>
        <v>Terezi: Report news to partytown subscribers.</v>
      </c>
    </row>
    <row r="165">
      <c r="A165" s="52" t="str">
        <f>HYPERLINK("https://www.homestuck.com/2754","Terezi: Open memo.")</f>
        <v>Terezi: Open memo.</v>
      </c>
      <c r="B165" s="124">
        <v>83.0</v>
      </c>
      <c r="C165" s="140" t="s">
        <v>2752</v>
      </c>
      <c r="D165" s="32"/>
    </row>
    <row r="166" ht="51.0" customHeight="1">
      <c r="A166" s="52" t="str">
        <f>HYPERLINK("https://www.homestuck.com/2755","Terezi: Wait for this important thing to happen.")</f>
        <v>Terezi: Wait for this important thing to happen.</v>
      </c>
      <c r="B166" s="124">
        <v>84.0</v>
      </c>
      <c r="C166" s="140" t="s">
        <v>2753</v>
      </c>
      <c r="D166" s="32"/>
    </row>
    <row r="167" ht="51.0" customHeight="1">
      <c r="A167" s="52" t="str">
        <f>HYPERLINK("https://www.homestuck.com/2756","Terezi: Accept transfer.")</f>
        <v>Terezi: Accept transfer.</v>
      </c>
    </row>
    <row r="168" ht="33.0" customHeight="1">
      <c r="A168" s="52" t="str">
        <f>HYPERLINK("https://www.homestuck.com/2757","Terezi: Lick screen.")</f>
        <v>Terezi: Lick screen.</v>
      </c>
      <c r="B168" s="124">
        <v>85.0</v>
      </c>
      <c r="C168" s="140" t="s">
        <v>2754</v>
      </c>
      <c r="D168" s="32"/>
    </row>
    <row r="169" ht="33.0" customHeight="1">
      <c r="A169" s="52" t="str">
        <f>HYPERLINK("https://www.homestuck.com/2758","==&gt;")</f>
        <v>==&gt;</v>
      </c>
    </row>
    <row r="170">
      <c r="A170" s="52" t="str">
        <f>HYPERLINK("https://www.homestuck.com/2759","Terezi: Confer with network administrator.")</f>
        <v>Terezi: Confer with network administrator.</v>
      </c>
      <c r="B170" s="124">
        <v>86.0</v>
      </c>
      <c r="C170" s="140" t="s">
        <v>2755</v>
      </c>
      <c r="D170" s="32"/>
    </row>
    <row r="171" ht="25.5" customHeight="1">
      <c r="A171" s="52" t="str">
        <f>HYPERLINK("https://www.homestuck.com/2760","==&gt;")</f>
        <v>==&gt;</v>
      </c>
      <c r="B171" s="124">
        <v>87.0</v>
      </c>
      <c r="C171" s="140" t="s">
        <v>2756</v>
      </c>
      <c r="D171" s="32"/>
    </row>
    <row r="172" ht="25.5" customHeight="1">
      <c r="A172" s="52" t="str">
        <f>HYPERLINK("https://www.homestuck.com/2761","==&gt;")</f>
        <v>==&gt;</v>
      </c>
    </row>
    <row r="173" ht="25.5" customHeight="1">
      <c r="A173" s="52" t="str">
        <f>HYPERLINK("https://www.homestuck.com/2762","==&gt;")</f>
        <v>==&gt;</v>
      </c>
    </row>
    <row r="174" ht="25.5" customHeight="1">
      <c r="A174" s="52" t="str">
        <f>HYPERLINK("https://www.homestuck.com/2763","Terezi: Examine douthchebag.")</f>
        <v>Terezi: Examine douthchebag.</v>
      </c>
    </row>
    <row r="175" ht="45.0" customHeight="1">
      <c r="A175" s="52" t="str">
        <f>HYPERLINK("https://www.homestuck.com/2764","==&gt;")</f>
        <v>==&gt;</v>
      </c>
      <c r="B175" s="124">
        <v>88.0</v>
      </c>
      <c r="C175" s="140" t="s">
        <v>2757</v>
      </c>
      <c r="D175" s="32"/>
    </row>
    <row r="176" ht="45.0" customHeight="1">
      <c r="A176" s="52" t="str">
        <f>HYPERLINK("https://www.homestuck.com/2765","Terezi: Observe coolkid.")</f>
        <v>Terezi: Observe coolkid.</v>
      </c>
    </row>
    <row r="177" ht="25.5" customHeight="1">
      <c r="A177" s="52" t="str">
        <f>HYPERLINK("https://www.homestuck.com/2766","==&gt;")</f>
        <v>==&gt;</v>
      </c>
      <c r="B177" s="124">
        <v>89.0</v>
      </c>
      <c r="C177" s="140" t="s">
        <v>2758</v>
      </c>
      <c r="D177" s="32"/>
    </row>
    <row r="178" ht="25.5" customHeight="1">
      <c r="A178" s="52" t="str">
        <f>HYPERLINK("https://www.homestuck.com/2767","==&gt;")</f>
        <v>==&gt;</v>
      </c>
    </row>
    <row r="179" ht="25.5" customHeight="1">
      <c r="A179" s="52" t="str">
        <f>HYPERLINK("https://www.homestuck.com/2768","==&gt;")</f>
        <v>==&gt;</v>
      </c>
    </row>
    <row r="180" ht="25.5" customHeight="1">
      <c r="A180" s="52" t="str">
        <f>HYPERLINK("https://www.homestuck.com/2769","==&gt;")</f>
        <v>==&gt;</v>
      </c>
    </row>
    <row r="181" ht="75.0" customHeight="1">
      <c r="A181" s="52" t="str">
        <f>HYPERLINK("https://www.homestuck.com/2770","Sollux: Enter name.")</f>
        <v>Sollux: Enter name.</v>
      </c>
      <c r="B181" s="124">
        <v>90.0</v>
      </c>
      <c r="C181" s="140" t="s">
        <v>2759</v>
      </c>
      <c r="D181" s="32"/>
    </row>
    <row r="182" ht="75.0" customHeight="1">
      <c r="A182" s="52" t="str">
        <f>HYPERLINK("https://www.homestuck.com/2771","==&gt;")</f>
        <v>==&gt;</v>
      </c>
    </row>
    <row r="183">
      <c r="A183" s="52" t="str">
        <f>HYPERLINK("https://www.homestuck.com/2772","Terezi: Troll this awesome coolkid.")</f>
        <v>Terezi: Troll this awesome coolkid.</v>
      </c>
      <c r="B183" s="124">
        <v>91.0</v>
      </c>
      <c r="C183" s="140" t="s">
        <v>2760</v>
      </c>
      <c r="D183" s="32"/>
    </row>
    <row r="184" ht="88.5" customHeight="1">
      <c r="B184" s="124">
        <v>92.0</v>
      </c>
      <c r="C184" s="140" t="s">
        <v>2761</v>
      </c>
      <c r="D184" s="32"/>
    </row>
    <row r="185">
      <c r="B185" s="124">
        <v>93.0</v>
      </c>
      <c r="C185" s="140" t="s">
        <v>2762</v>
      </c>
      <c r="D185" s="32"/>
    </row>
    <row r="186" ht="33.0" customHeight="1">
      <c r="B186" s="124">
        <v>94.0</v>
      </c>
      <c r="C186" s="140" t="s">
        <v>2763</v>
      </c>
      <c r="D186" s="32"/>
    </row>
    <row r="187" ht="33.0" customHeight="1">
      <c r="A187" s="52" t="str">
        <f>HYPERLINK("https://www.homestuck.com/2773","Terezi: Be the awesome coolkid.")</f>
        <v>Terezi: Be the awesome coolkid.</v>
      </c>
    </row>
    <row r="188">
      <c r="A188" s="52" t="str">
        <f>HYPERLINK("https://www.homestuck.com/2774","Dave: Pester Terezi.")</f>
        <v>Dave: Pester Terezi.</v>
      </c>
      <c r="B188" s="80">
        <v>95.0</v>
      </c>
      <c r="C188" s="140" t="s">
        <v>2764</v>
      </c>
      <c r="D188" s="32"/>
    </row>
    <row r="189" ht="44.25" customHeight="1">
      <c r="B189" s="80">
        <v>96.0</v>
      </c>
      <c r="C189" s="140" t="s">
        <v>2765</v>
      </c>
      <c r="D189" s="32"/>
    </row>
    <row r="190" ht="44.25" customHeight="1">
      <c r="A190" s="52" t="str">
        <f>HYPERLINK("https://www.homestuck.com/2775","Dave: Change into Four Aces Suited.")</f>
        <v>Dave: Change into Four Aces Suited.</v>
      </c>
    </row>
    <row r="191">
      <c r="B191" s="80">
        <v>97.0</v>
      </c>
      <c r="C191" s="140" t="s">
        <v>2766</v>
      </c>
      <c r="D191" s="32"/>
    </row>
    <row r="192">
      <c r="A192" s="52" t="str">
        <f>HYPERLINK("https://www.homestuck.com/2776","==&gt;")</f>
        <v>==&gt;</v>
      </c>
    </row>
    <row r="193">
      <c r="A193" s="52" t="str">
        <f>HYPERLINK("https://www.homestuck.com/2777","==&gt;")</f>
        <v>==&gt;</v>
      </c>
    </row>
    <row r="194">
      <c r="A194" s="52" t="str">
        <f>HYPERLINK("https://www.homestuck.com/2778","==&gt;")</f>
        <v>==&gt;</v>
      </c>
    </row>
    <row r="195" ht="44.25" customHeight="1">
      <c r="A195" s="52" t="str">
        <f>HYPERLINK("https://www.homestuck.com/2779","==&gt;")</f>
        <v>==&gt;</v>
      </c>
      <c r="B195" s="80">
        <v>98.0</v>
      </c>
      <c r="C195" s="140" t="s">
        <v>2767</v>
      </c>
      <c r="D195" s="32"/>
    </row>
    <row r="196" ht="44.25" customHeight="1">
      <c r="A196" s="52" t="str">
        <f>HYPERLINK("https://www.homestuck.com/2780","==&gt;")</f>
        <v>==&gt;</v>
      </c>
    </row>
    <row r="197">
      <c r="B197" s="80">
        <v>99.0</v>
      </c>
      <c r="C197" s="140" t="s">
        <v>2768</v>
      </c>
      <c r="D197" s="32"/>
    </row>
    <row r="198" ht="62.25" customHeight="1">
      <c r="A198" s="52" t="str">
        <f>HYPERLINK("https://www.homestuck.com/2781","==&gt;")</f>
        <v>==&gt;</v>
      </c>
      <c r="B198" s="80">
        <v>100.0</v>
      </c>
      <c r="C198" s="140" t="s">
        <v>2769</v>
      </c>
      <c r="D198" s="32"/>
    </row>
    <row r="199" ht="62.25" customHeight="1">
      <c r="A199" s="52" t="str">
        <f>HYPERLINK("https://www.homestuck.com/2782","==&gt;")</f>
        <v>==&gt;</v>
      </c>
    </row>
    <row r="200">
      <c r="B200" s="80">
        <v>101.0</v>
      </c>
      <c r="C200" s="140" t="s">
        <v>2770</v>
      </c>
      <c r="D200" s="32"/>
    </row>
    <row r="201" ht="56.25" customHeight="1">
      <c r="A201" s="52" t="str">
        <f>HYPERLINK("https://www.homestuck.com/2783","==&gt;")</f>
        <v>==&gt;</v>
      </c>
      <c r="B201" s="80">
        <v>102.0</v>
      </c>
      <c r="C201" s="140" t="s">
        <v>2771</v>
      </c>
      <c r="D201" s="32"/>
    </row>
    <row r="202" ht="56.25" customHeight="1">
      <c r="A202" s="52" t="str">
        <f>HYPERLINK("https://www.homestuck.com/2784","John: Pester Vriska.")</f>
        <v>John: Pester Vriska.</v>
      </c>
    </row>
    <row r="203" ht="42.0" customHeight="1">
      <c r="B203" s="77">
        <v>103.0</v>
      </c>
      <c r="C203" s="140" t="s">
        <v>2772</v>
      </c>
      <c r="D203" s="32"/>
    </row>
    <row r="204" ht="42.0" customHeight="1">
      <c r="A204" s="52" t="str">
        <f>HYPERLINK("https://www.homestuck.com/2785","==&gt;")</f>
        <v>==&gt;</v>
      </c>
    </row>
    <row r="205" ht="42.0" customHeight="1">
      <c r="A205" s="52" t="str">
        <f>HYPERLINK("https://www.homestuck.com/2786","==&gt;")</f>
        <v>==&gt;</v>
      </c>
    </row>
    <row r="206">
      <c r="A206" s="52" t="str">
        <f>HYPERLINK("https://www.homestuck.com/2787","[S] Vriska: Watch street tough maverick with nothing to lose")</f>
        <v>[S] Vriska: Watch street tough maverick with nothing to lose</v>
      </c>
      <c r="B206" s="129">
        <v>104.0</v>
      </c>
      <c r="C206" s="140" t="s">
        <v>2773</v>
      </c>
      <c r="D206" s="32"/>
    </row>
    <row r="207">
      <c r="B207" s="129">
        <v>105.0</v>
      </c>
      <c r="C207" s="140" t="s">
        <v>2774</v>
      </c>
    </row>
    <row r="208">
      <c r="B208" s="129">
        <v>106.0</v>
      </c>
      <c r="C208" s="140" t="s">
        <v>2775</v>
      </c>
    </row>
    <row r="209" ht="33.75" customHeight="1">
      <c r="A209" s="52" t="str">
        <f>HYPERLINK("https://www.homestuck.com/2788","John: Answer Karkat.")</f>
        <v>John: Answer Karkat.</v>
      </c>
      <c r="B209" s="77">
        <v>107.0</v>
      </c>
      <c r="C209" s="140" t="s">
        <v>2776</v>
      </c>
      <c r="D209" s="32"/>
    </row>
    <row r="210" ht="33.75" customHeight="1">
      <c r="A210" s="52" t="str">
        <f>HYPERLINK("https://www.homestuck.com/2789","Dave: Answer Karkat.")</f>
        <v>Dave: Answer Karkat.</v>
      </c>
    </row>
    <row r="211">
      <c r="A211" s="52" t="str">
        <f>HYPERLINK("https://www.homestuck.com/2790","John and Dave: Respond to memo.")</f>
        <v>John and Dave: Respond to memo.</v>
      </c>
      <c r="B211" s="122">
        <v>108.0</v>
      </c>
      <c r="C211" s="140" t="s">
        <v>2777</v>
      </c>
      <c r="D211" s="32"/>
    </row>
    <row r="212">
      <c r="B212" s="122">
        <v>109.0</v>
      </c>
      <c r="C212" s="140" t="s">
        <v>2778</v>
      </c>
      <c r="D212" s="32"/>
    </row>
    <row r="213">
      <c r="B213" s="122">
        <v>110.0</v>
      </c>
      <c r="C213" s="140" t="s">
        <v>2779</v>
      </c>
      <c r="D213" s="32"/>
    </row>
    <row r="214">
      <c r="B214" s="122">
        <v>111.0</v>
      </c>
      <c r="C214" s="140" t="s">
        <v>2780</v>
      </c>
      <c r="D214" s="32"/>
    </row>
    <row r="215" ht="57.0" customHeight="1">
      <c r="B215" s="122">
        <v>112.0</v>
      </c>
      <c r="C215" s="140" t="s">
        <v>2781</v>
      </c>
      <c r="D215" s="32"/>
    </row>
    <row r="216" ht="57.0" customHeight="1">
      <c r="A216" s="52" t="str">
        <f>HYPERLINK("https://www.homestuck.com/2791","Karkat: Be Past Karkat.")</f>
        <v>Karkat: Be Past Karkat.</v>
      </c>
    </row>
    <row r="217">
      <c r="A217" s="144" t="str">
        <f>HYPERLINK("https://www.homestuck.com/2792","[S] Past Karkat: Wake up.")</f>
        <v>[S] Past Karkat: Wake up.</v>
      </c>
      <c r="B217" s="122">
        <v>113.0</v>
      </c>
      <c r="C217" s="140" t="s">
        <v>2782</v>
      </c>
      <c r="D217" s="32"/>
    </row>
    <row r="218">
      <c r="B218" s="122">
        <v>114.0</v>
      </c>
      <c r="C218" s="140" t="s">
        <v>2783</v>
      </c>
      <c r="D218" s="32"/>
    </row>
    <row r="219">
      <c r="B219" s="122">
        <v>115.0</v>
      </c>
      <c r="C219" s="140" t="s">
        <v>2784</v>
      </c>
      <c r="D219" s="32"/>
    </row>
    <row r="220">
      <c r="B220" s="122">
        <v>116.0</v>
      </c>
      <c r="C220" s="140" t="s">
        <v>2785</v>
      </c>
      <c r="D220" s="32"/>
    </row>
    <row r="221">
      <c r="B221" s="122">
        <v>117.0</v>
      </c>
      <c r="C221" s="140" t="s">
        <v>2786</v>
      </c>
      <c r="D221" s="32"/>
    </row>
    <row r="222">
      <c r="B222" s="122">
        <v>118.0</v>
      </c>
      <c r="C222" s="140" t="s">
        <v>2787</v>
      </c>
      <c r="D222" s="32"/>
    </row>
    <row r="223">
      <c r="B223" s="122">
        <v>119.0</v>
      </c>
      <c r="C223" s="140" t="s">
        <v>2788</v>
      </c>
      <c r="D223" s="32"/>
    </row>
    <row r="224">
      <c r="B224" s="122">
        <v>120.0</v>
      </c>
      <c r="C224" s="145"/>
      <c r="D224" s="32"/>
    </row>
    <row r="225">
      <c r="B225" s="122">
        <v>121.0</v>
      </c>
      <c r="C225" s="145"/>
      <c r="D225" s="32"/>
    </row>
    <row r="226">
      <c r="B226" s="122">
        <v>122.0</v>
      </c>
      <c r="C226" s="145"/>
      <c r="D226" s="32"/>
    </row>
    <row r="227">
      <c r="B227" s="122">
        <v>123.0</v>
      </c>
      <c r="C227" s="145"/>
      <c r="D227" s="32"/>
    </row>
    <row r="228">
      <c r="B228" s="122">
        <v>124.0</v>
      </c>
      <c r="C228" s="145"/>
      <c r="D228" s="32"/>
    </row>
    <row r="229">
      <c r="B229" s="122">
        <v>125.0</v>
      </c>
      <c r="C229" s="145"/>
      <c r="D229" s="32"/>
    </row>
    <row r="230">
      <c r="B230" s="122">
        <v>126.0</v>
      </c>
      <c r="C230" s="140" t="s">
        <v>2789</v>
      </c>
      <c r="D230" s="32"/>
    </row>
    <row r="231">
      <c r="B231" s="122">
        <v>127.0</v>
      </c>
      <c r="C231" s="145"/>
      <c r="D231" s="32"/>
    </row>
    <row r="232">
      <c r="B232" s="122">
        <v>128.0</v>
      </c>
      <c r="C232" s="145"/>
      <c r="D232" s="32"/>
    </row>
    <row r="233">
      <c r="B233" s="122">
        <v>129.0</v>
      </c>
      <c r="C233" s="145"/>
      <c r="D233" s="32"/>
    </row>
    <row r="234">
      <c r="B234" s="122">
        <v>130.0</v>
      </c>
      <c r="C234" s="145"/>
      <c r="D234" s="32"/>
    </row>
    <row r="235">
      <c r="B235" s="122">
        <v>131.0</v>
      </c>
      <c r="C235" s="140" t="s">
        <v>2790</v>
      </c>
      <c r="D235" s="32"/>
    </row>
    <row r="236">
      <c r="B236" s="122">
        <v>132.0</v>
      </c>
      <c r="C236" s="145"/>
      <c r="D236" s="32"/>
    </row>
    <row r="237">
      <c r="B237" s="122">
        <v>133.0</v>
      </c>
      <c r="C237" s="140" t="s">
        <v>2791</v>
      </c>
      <c r="D237" s="32"/>
    </row>
    <row r="238">
      <c r="B238" s="122">
        <v>134.0</v>
      </c>
      <c r="C238" s="145"/>
      <c r="D238" s="32"/>
    </row>
    <row r="239">
      <c r="B239" s="122">
        <v>135.0</v>
      </c>
      <c r="C239" s="145"/>
      <c r="D239" s="32"/>
    </row>
    <row r="240">
      <c r="B240" s="122">
        <v>136.0</v>
      </c>
      <c r="C240" s="145"/>
      <c r="D240" s="32"/>
    </row>
    <row r="241">
      <c r="B241" s="122">
        <v>137.0</v>
      </c>
      <c r="C241" s="140" t="s">
        <v>2792</v>
      </c>
      <c r="D241" s="32"/>
    </row>
    <row r="242">
      <c r="B242" s="122">
        <v>138.0</v>
      </c>
      <c r="C242" s="140" t="s">
        <v>2793</v>
      </c>
      <c r="D242" s="32"/>
    </row>
    <row r="243">
      <c r="B243" s="122">
        <v>139.0</v>
      </c>
      <c r="C243" s="140" t="s">
        <v>2794</v>
      </c>
      <c r="D243" s="32"/>
    </row>
    <row r="244">
      <c r="B244" s="122">
        <v>140.0</v>
      </c>
      <c r="C244" s="140" t="s">
        <v>2795</v>
      </c>
      <c r="D244" s="32"/>
    </row>
    <row r="245">
      <c r="B245" s="122">
        <v>141.0</v>
      </c>
      <c r="C245" s="145"/>
      <c r="D245" s="32"/>
    </row>
    <row r="246">
      <c r="B246" s="122">
        <v>142.0</v>
      </c>
      <c r="C246" s="140" t="s">
        <v>2796</v>
      </c>
      <c r="D246" s="32"/>
    </row>
    <row r="247">
      <c r="B247" s="122">
        <v>143.0</v>
      </c>
      <c r="C247" s="140" t="s">
        <v>2797</v>
      </c>
      <c r="D247" s="32"/>
    </row>
    <row r="248">
      <c r="B248" s="122">
        <v>144.0</v>
      </c>
      <c r="C248" s="145"/>
      <c r="D248" s="32"/>
    </row>
    <row r="249">
      <c r="B249" s="122">
        <v>145.0</v>
      </c>
      <c r="C249" s="145"/>
      <c r="D249" s="32"/>
    </row>
    <row r="250">
      <c r="B250" s="122">
        <v>146.0</v>
      </c>
      <c r="C250" s="145"/>
      <c r="D250" s="32"/>
    </row>
    <row r="251">
      <c r="B251" s="122">
        <v>147.0</v>
      </c>
      <c r="C251" s="140" t="s">
        <v>2798</v>
      </c>
      <c r="D251" s="32"/>
    </row>
    <row r="252">
      <c r="B252" s="122">
        <v>148.0</v>
      </c>
      <c r="C252" s="140" t="s">
        <v>2799</v>
      </c>
      <c r="D252" s="32"/>
    </row>
    <row r="253">
      <c r="B253" s="122">
        <v>149.0</v>
      </c>
      <c r="C253" s="140" t="s">
        <v>2800</v>
      </c>
      <c r="D253" s="32"/>
    </row>
    <row r="254">
      <c r="B254" s="122">
        <v>150.0</v>
      </c>
      <c r="C254" s="140" t="s">
        <v>2801</v>
      </c>
      <c r="D254" s="32"/>
    </row>
    <row r="255">
      <c r="B255" s="122">
        <v>151.0</v>
      </c>
      <c r="C255" s="140" t="s">
        <v>2802</v>
      </c>
      <c r="D255" s="32"/>
    </row>
    <row r="256">
      <c r="B256" s="122">
        <v>152.0</v>
      </c>
      <c r="C256" s="145"/>
      <c r="D256" s="32"/>
    </row>
    <row r="257">
      <c r="B257" s="122">
        <v>153.0</v>
      </c>
      <c r="C257" s="145"/>
      <c r="D257" s="32"/>
    </row>
    <row r="258">
      <c r="B258" s="122">
        <v>154.0</v>
      </c>
      <c r="C258" s="140" t="s">
        <v>2803</v>
      </c>
      <c r="D258" s="32"/>
    </row>
    <row r="259">
      <c r="B259" s="122">
        <v>155.0</v>
      </c>
      <c r="C259" s="140" t="s">
        <v>2804</v>
      </c>
      <c r="D259" s="32"/>
    </row>
    <row r="260">
      <c r="B260" s="122">
        <v>156.0</v>
      </c>
      <c r="C260" s="146"/>
      <c r="D260" s="32"/>
    </row>
    <row r="261">
      <c r="B261" s="122">
        <v>157.0</v>
      </c>
      <c r="C261" s="145"/>
      <c r="D261" s="32"/>
    </row>
    <row r="262">
      <c r="B262" s="122">
        <v>158.0</v>
      </c>
      <c r="C262" s="140" t="s">
        <v>2805</v>
      </c>
      <c r="D262" s="32"/>
    </row>
    <row r="263">
      <c r="B263" s="122">
        <v>159.0</v>
      </c>
      <c r="C263" s="51" t="s">
        <v>2806</v>
      </c>
      <c r="D263" s="32"/>
    </row>
    <row r="264">
      <c r="B264" s="122">
        <v>160.0</v>
      </c>
      <c r="C264" s="145"/>
      <c r="D264" s="32"/>
    </row>
    <row r="265">
      <c r="B265" s="122">
        <v>161.0</v>
      </c>
      <c r="C265" s="145"/>
      <c r="D265" s="32"/>
    </row>
    <row r="266">
      <c r="B266" s="122">
        <v>162.0</v>
      </c>
      <c r="C266" s="140" t="s">
        <v>2807</v>
      </c>
      <c r="D266" s="32"/>
    </row>
    <row r="267">
      <c r="B267" s="122">
        <v>163.0</v>
      </c>
      <c r="C267" s="140" t="s">
        <v>2808</v>
      </c>
      <c r="D267" s="32"/>
    </row>
    <row r="268">
      <c r="B268" s="122">
        <v>164.0</v>
      </c>
      <c r="C268" s="140" t="s">
        <v>2809</v>
      </c>
      <c r="D268" s="32"/>
    </row>
    <row r="269">
      <c r="B269" s="122">
        <v>165.0</v>
      </c>
      <c r="C269" s="145"/>
      <c r="D269" s="32"/>
    </row>
    <row r="270">
      <c r="B270" s="122">
        <v>166.0</v>
      </c>
      <c r="C270" s="140" t="s">
        <v>2810</v>
      </c>
      <c r="D270" s="32"/>
    </row>
    <row r="271">
      <c r="B271" s="122">
        <v>167.0</v>
      </c>
      <c r="C271" s="140" t="s">
        <v>2811</v>
      </c>
      <c r="D271" s="25" t="s">
        <v>2812</v>
      </c>
    </row>
    <row r="272">
      <c r="B272" s="122">
        <v>168.0</v>
      </c>
      <c r="C272" s="145"/>
      <c r="D272" s="32"/>
    </row>
    <row r="273">
      <c r="B273" s="122">
        <v>169.0</v>
      </c>
      <c r="C273" s="145"/>
      <c r="D273" s="32"/>
    </row>
    <row r="274">
      <c r="B274" s="122">
        <v>170.0</v>
      </c>
      <c r="C274" s="140" t="s">
        <v>2813</v>
      </c>
      <c r="D274" s="32"/>
    </row>
    <row r="275">
      <c r="B275" s="122">
        <v>171.0</v>
      </c>
      <c r="C275" s="145"/>
      <c r="D275" s="32"/>
    </row>
    <row r="276">
      <c r="B276" s="122">
        <v>172.0</v>
      </c>
      <c r="C276" s="145"/>
      <c r="D276" s="32"/>
    </row>
    <row r="277">
      <c r="B277" s="122">
        <v>173.0</v>
      </c>
      <c r="C277" s="140" t="s">
        <v>2814</v>
      </c>
      <c r="D277" s="32"/>
    </row>
    <row r="278">
      <c r="B278" s="122">
        <v>174.0</v>
      </c>
      <c r="C278" s="145"/>
      <c r="D278" s="32"/>
    </row>
    <row r="279">
      <c r="B279" s="122">
        <v>175.0</v>
      </c>
      <c r="C279" s="140" t="s">
        <v>2815</v>
      </c>
      <c r="D279" s="32"/>
    </row>
    <row r="280">
      <c r="B280" s="122">
        <v>176.0</v>
      </c>
      <c r="C280" s="145"/>
      <c r="D280" s="32"/>
    </row>
    <row r="281">
      <c r="B281" s="122">
        <v>177.0</v>
      </c>
      <c r="C281" s="145"/>
      <c r="D281" s="32"/>
    </row>
    <row r="282">
      <c r="B282" s="122">
        <v>178.0</v>
      </c>
      <c r="C282" s="145"/>
      <c r="D282" s="32"/>
    </row>
    <row r="283">
      <c r="B283" s="122">
        <v>179.0</v>
      </c>
      <c r="C283" s="140" t="s">
        <v>2816</v>
      </c>
      <c r="D283" s="32"/>
    </row>
    <row r="284">
      <c r="B284" s="122">
        <v>180.0</v>
      </c>
      <c r="C284" s="140" t="s">
        <v>2817</v>
      </c>
      <c r="D284" s="32"/>
    </row>
    <row r="285">
      <c r="B285" s="122">
        <v>181.0</v>
      </c>
      <c r="C285" s="140" t="s">
        <v>2818</v>
      </c>
      <c r="D285" s="25" t="s">
        <v>2819</v>
      </c>
    </row>
    <row r="286">
      <c r="B286" s="122">
        <v>182.0</v>
      </c>
      <c r="C286" s="145"/>
      <c r="D286" s="32"/>
    </row>
    <row r="287">
      <c r="B287" s="122">
        <v>183.0</v>
      </c>
      <c r="C287" s="140" t="s">
        <v>2820</v>
      </c>
      <c r="D287" s="32"/>
    </row>
    <row r="288">
      <c r="B288" s="122">
        <v>184.0</v>
      </c>
      <c r="C288" s="145"/>
      <c r="D288" s="32"/>
    </row>
    <row r="289">
      <c r="B289" s="122">
        <v>185.0</v>
      </c>
      <c r="C289" s="140" t="s">
        <v>2821</v>
      </c>
      <c r="D289" s="32"/>
    </row>
    <row r="290">
      <c r="B290" s="122">
        <v>186.0</v>
      </c>
      <c r="C290" s="145"/>
      <c r="D290" s="32"/>
    </row>
    <row r="291">
      <c r="B291" s="122">
        <v>187.0</v>
      </c>
      <c r="C291" s="140" t="s">
        <v>2822</v>
      </c>
      <c r="D291" s="32"/>
    </row>
    <row r="292">
      <c r="B292" s="122">
        <v>188.0</v>
      </c>
      <c r="C292" s="140" t="s">
        <v>2823</v>
      </c>
      <c r="D292" s="32"/>
    </row>
    <row r="293">
      <c r="B293" s="122">
        <v>189.0</v>
      </c>
      <c r="C293" s="140" t="s">
        <v>2824</v>
      </c>
      <c r="D293" s="32"/>
    </row>
    <row r="294">
      <c r="B294" s="122">
        <v>190.0</v>
      </c>
      <c r="C294" s="140" t="s">
        <v>2825</v>
      </c>
      <c r="D294" s="32"/>
    </row>
    <row r="295">
      <c r="B295" s="122">
        <v>191.0</v>
      </c>
      <c r="C295" s="140" t="s">
        <v>2826</v>
      </c>
      <c r="D295" s="32"/>
    </row>
    <row r="296">
      <c r="B296" s="122">
        <v>192.0</v>
      </c>
      <c r="C296" s="140" t="s">
        <v>2827</v>
      </c>
      <c r="D296" s="25" t="s">
        <v>2828</v>
      </c>
    </row>
    <row r="297">
      <c r="B297" s="122">
        <v>193.0</v>
      </c>
      <c r="C297" s="140" t="s">
        <v>2829</v>
      </c>
      <c r="D297" s="25" t="s">
        <v>2830</v>
      </c>
    </row>
    <row r="298">
      <c r="B298" s="122">
        <v>194.0</v>
      </c>
      <c r="C298" s="140" t="s">
        <v>2831</v>
      </c>
      <c r="D298" s="32"/>
    </row>
    <row r="299">
      <c r="B299" s="122">
        <v>195.0</v>
      </c>
      <c r="C299" s="140" t="s">
        <v>2832</v>
      </c>
      <c r="D299" s="32"/>
    </row>
    <row r="300">
      <c r="B300" s="122">
        <v>196.0</v>
      </c>
      <c r="C300" s="140" t="s">
        <v>2833</v>
      </c>
      <c r="D300" s="32"/>
    </row>
    <row r="301">
      <c r="B301" s="122">
        <v>197.0</v>
      </c>
      <c r="C301" s="140" t="s">
        <v>2834</v>
      </c>
      <c r="D301" s="32"/>
    </row>
    <row r="302">
      <c r="B302" s="122">
        <v>198.0</v>
      </c>
      <c r="C302" s="140" t="s">
        <v>2835</v>
      </c>
      <c r="D302" s="32"/>
    </row>
    <row r="303">
      <c r="B303" s="122">
        <v>199.0</v>
      </c>
      <c r="C303" s="140" t="s">
        <v>2836</v>
      </c>
      <c r="D303" s="32"/>
    </row>
    <row r="304">
      <c r="B304" s="122">
        <v>200.0</v>
      </c>
      <c r="C304" s="145"/>
      <c r="D304" s="32"/>
    </row>
    <row r="305">
      <c r="B305" s="122">
        <v>201.0</v>
      </c>
      <c r="C305" s="140" t="s">
        <v>2837</v>
      </c>
      <c r="D305" s="32"/>
    </row>
    <row r="306">
      <c r="B306" s="122">
        <v>202.0</v>
      </c>
      <c r="C306" s="145"/>
      <c r="D306" s="32"/>
    </row>
    <row r="307">
      <c r="B307" s="122">
        <v>203.0</v>
      </c>
      <c r="C307" s="145"/>
      <c r="D307" s="32"/>
    </row>
    <row r="308">
      <c r="B308" s="122">
        <v>204.0</v>
      </c>
      <c r="C308" s="140" t="s">
        <v>2838</v>
      </c>
      <c r="D308" s="32"/>
    </row>
    <row r="309">
      <c r="B309" s="122">
        <v>205.0</v>
      </c>
      <c r="C309" s="145"/>
      <c r="D309" s="32"/>
    </row>
    <row r="310">
      <c r="B310" s="122">
        <v>206.0</v>
      </c>
      <c r="C310" s="145"/>
      <c r="D310" s="32"/>
    </row>
    <row r="311">
      <c r="B311" s="122">
        <v>207.0</v>
      </c>
      <c r="C311" s="145"/>
      <c r="D311" s="32"/>
    </row>
    <row r="312">
      <c r="B312" s="122">
        <v>208.0</v>
      </c>
      <c r="C312" s="145"/>
      <c r="D312" s="32"/>
    </row>
    <row r="313">
      <c r="B313" s="122">
        <v>209.0</v>
      </c>
      <c r="C313" s="140" t="s">
        <v>2839</v>
      </c>
      <c r="D313" s="32"/>
    </row>
    <row r="314">
      <c r="B314" s="122">
        <v>210.0</v>
      </c>
      <c r="C314" s="140" t="s">
        <v>2840</v>
      </c>
      <c r="D314" s="32"/>
    </row>
    <row r="315">
      <c r="B315" s="122">
        <v>211.0</v>
      </c>
      <c r="C315" s="140" t="s">
        <v>2841</v>
      </c>
      <c r="D315" s="32"/>
    </row>
    <row r="316">
      <c r="B316" s="122">
        <v>212.0</v>
      </c>
      <c r="C316" s="140" t="s">
        <v>2842</v>
      </c>
      <c r="D316" s="32"/>
    </row>
    <row r="317">
      <c r="B317" s="122">
        <v>213.0</v>
      </c>
      <c r="C317" s="140" t="s">
        <v>2843</v>
      </c>
      <c r="D317" s="32"/>
    </row>
    <row r="318">
      <c r="B318" s="122">
        <v>214.0</v>
      </c>
      <c r="C318" s="140" t="s">
        <v>2844</v>
      </c>
      <c r="D318" s="32"/>
    </row>
    <row r="319">
      <c r="B319" s="122">
        <v>215.0</v>
      </c>
      <c r="C319" s="145"/>
      <c r="D319" s="32"/>
    </row>
    <row r="320">
      <c r="B320" s="122">
        <v>216.0</v>
      </c>
      <c r="C320" s="145"/>
      <c r="D320" s="32"/>
    </row>
    <row r="321">
      <c r="B321" s="122">
        <v>217.0</v>
      </c>
      <c r="C321" s="145"/>
      <c r="D321" s="32"/>
    </row>
    <row r="322">
      <c r="B322" s="122">
        <v>218.0</v>
      </c>
      <c r="C322" s="145"/>
      <c r="D322" s="32"/>
    </row>
    <row r="323">
      <c r="B323" s="122">
        <v>219.0</v>
      </c>
      <c r="C323" s="140" t="s">
        <v>2845</v>
      </c>
      <c r="D323" s="32"/>
    </row>
    <row r="324">
      <c r="B324" s="122">
        <v>220.0</v>
      </c>
      <c r="C324" s="145"/>
      <c r="D324" s="32"/>
    </row>
    <row r="325">
      <c r="B325" s="122">
        <v>221.0</v>
      </c>
      <c r="C325" s="145"/>
      <c r="D325" s="32"/>
    </row>
    <row r="326">
      <c r="B326" s="122">
        <v>222.0</v>
      </c>
      <c r="C326" s="140" t="s">
        <v>2846</v>
      </c>
      <c r="D326" s="32"/>
    </row>
    <row r="327">
      <c r="B327" s="122">
        <v>223.0</v>
      </c>
      <c r="C327" s="145"/>
      <c r="D327" s="32"/>
    </row>
    <row r="328">
      <c r="B328" s="122">
        <v>224.0</v>
      </c>
      <c r="C328" s="145"/>
      <c r="D328" s="32"/>
    </row>
    <row r="329">
      <c r="B329" s="122">
        <v>225.0</v>
      </c>
      <c r="C329" s="145"/>
      <c r="D329" s="32"/>
    </row>
    <row r="330">
      <c r="B330" s="122">
        <v>226.0</v>
      </c>
      <c r="C330" s="145"/>
      <c r="D330" s="32"/>
    </row>
    <row r="331">
      <c r="B331" s="122">
        <v>227.0</v>
      </c>
      <c r="C331" s="145"/>
      <c r="D331" s="32"/>
    </row>
    <row r="332">
      <c r="B332" s="122">
        <v>228.0</v>
      </c>
      <c r="C332" s="145"/>
      <c r="D332" s="32"/>
    </row>
    <row r="333">
      <c r="B333" s="122">
        <v>229.0</v>
      </c>
      <c r="C333" s="145"/>
      <c r="D333" s="32"/>
    </row>
    <row r="334">
      <c r="B334" s="122">
        <v>230.0</v>
      </c>
      <c r="C334" s="145"/>
      <c r="D334" s="32"/>
    </row>
    <row r="335">
      <c r="B335" s="122">
        <v>231.0</v>
      </c>
      <c r="C335" s="145"/>
      <c r="D335" s="32"/>
    </row>
    <row r="336">
      <c r="B336" s="122">
        <v>232.0</v>
      </c>
      <c r="C336" s="145"/>
      <c r="D336" s="32"/>
    </row>
    <row r="337">
      <c r="B337" s="122">
        <v>233.0</v>
      </c>
      <c r="C337" s="145"/>
      <c r="D337" s="32"/>
    </row>
    <row r="338">
      <c r="B338" s="122">
        <v>234.0</v>
      </c>
      <c r="C338" s="140" t="s">
        <v>2847</v>
      </c>
      <c r="D338" s="32"/>
    </row>
    <row r="339">
      <c r="B339" s="122">
        <v>235.0</v>
      </c>
      <c r="C339" s="140" t="s">
        <v>2848</v>
      </c>
      <c r="D339" s="32"/>
    </row>
    <row r="340">
      <c r="B340" s="122">
        <v>236.0</v>
      </c>
      <c r="C340" s="140" t="s">
        <v>2849</v>
      </c>
      <c r="D340" s="32"/>
    </row>
    <row r="341">
      <c r="B341" s="122">
        <v>237.0</v>
      </c>
      <c r="C341" s="140" t="s">
        <v>2850</v>
      </c>
      <c r="D341" s="32"/>
    </row>
    <row r="342">
      <c r="B342" s="122">
        <v>238.0</v>
      </c>
      <c r="C342" s="140" t="s">
        <v>2851</v>
      </c>
      <c r="D342" s="32"/>
    </row>
    <row r="343">
      <c r="B343" s="122">
        <v>239.0</v>
      </c>
      <c r="C343" s="140" t="s">
        <v>2852</v>
      </c>
      <c r="D343" s="32"/>
    </row>
    <row r="344">
      <c r="B344" s="122">
        <v>240.0</v>
      </c>
      <c r="C344" s="145"/>
      <c r="D344" s="32"/>
    </row>
    <row r="345">
      <c r="B345" s="122">
        <v>241.0</v>
      </c>
      <c r="C345" s="140" t="s">
        <v>2853</v>
      </c>
      <c r="D345" s="32"/>
    </row>
    <row r="346">
      <c r="B346" s="122">
        <v>242.0</v>
      </c>
      <c r="C346" s="140" t="s">
        <v>2854</v>
      </c>
      <c r="D346" s="32"/>
    </row>
    <row r="347">
      <c r="B347" s="122">
        <v>243.0</v>
      </c>
      <c r="C347" s="140" t="s">
        <v>2855</v>
      </c>
      <c r="D347" s="32"/>
    </row>
    <row r="348">
      <c r="B348" s="122">
        <v>244.0</v>
      </c>
      <c r="C348" s="140" t="s">
        <v>2856</v>
      </c>
      <c r="D348" s="32"/>
    </row>
    <row r="349">
      <c r="B349" s="122">
        <v>245.0</v>
      </c>
      <c r="C349" s="140" t="s">
        <v>2857</v>
      </c>
      <c r="D349" s="32"/>
    </row>
    <row r="350">
      <c r="B350" s="122">
        <v>246.0</v>
      </c>
      <c r="C350" s="145"/>
      <c r="D350" s="32"/>
    </row>
    <row r="351">
      <c r="B351" s="122">
        <v>247.0</v>
      </c>
      <c r="C351" s="145"/>
      <c r="D351" s="32"/>
    </row>
    <row r="352">
      <c r="B352" s="122">
        <v>248.0</v>
      </c>
      <c r="C352" s="145"/>
      <c r="D352" s="32"/>
    </row>
    <row r="353">
      <c r="B353" s="122">
        <v>249.0</v>
      </c>
      <c r="C353" s="145"/>
      <c r="D353" s="32"/>
    </row>
    <row r="354">
      <c r="B354" s="122">
        <v>250.0</v>
      </c>
      <c r="C354" s="145"/>
      <c r="D354" s="32"/>
    </row>
    <row r="355">
      <c r="B355" s="122">
        <v>251.0</v>
      </c>
      <c r="C355" s="145"/>
      <c r="D355" s="32"/>
    </row>
    <row r="356">
      <c r="B356" s="122">
        <v>252.0</v>
      </c>
      <c r="C356" s="145"/>
      <c r="D356" s="32"/>
    </row>
    <row r="357">
      <c r="B357" s="122">
        <v>253.0</v>
      </c>
      <c r="C357" s="140" t="s">
        <v>2858</v>
      </c>
      <c r="D357" s="25" t="s">
        <v>2859</v>
      </c>
    </row>
    <row r="358">
      <c r="B358" s="122">
        <v>254.0</v>
      </c>
      <c r="C358" s="145"/>
      <c r="D358" s="32"/>
    </row>
    <row r="359">
      <c r="B359" s="122">
        <v>255.0</v>
      </c>
      <c r="C359" s="145"/>
      <c r="D359" s="32"/>
    </row>
    <row r="360">
      <c r="B360" s="122">
        <v>256.0</v>
      </c>
      <c r="C360" s="145"/>
      <c r="D360" s="32"/>
    </row>
    <row r="361">
      <c r="B361" s="122">
        <v>257.0</v>
      </c>
      <c r="C361" s="145"/>
      <c r="D361" s="32"/>
    </row>
    <row r="362">
      <c r="B362" s="122">
        <v>258.0</v>
      </c>
      <c r="C362" s="140" t="s">
        <v>2860</v>
      </c>
      <c r="D362" s="32"/>
    </row>
    <row r="363">
      <c r="B363" s="122">
        <v>259.0</v>
      </c>
      <c r="C363" s="140" t="s">
        <v>2861</v>
      </c>
      <c r="D363" s="32"/>
    </row>
    <row r="364">
      <c r="B364" s="122">
        <v>260.0</v>
      </c>
      <c r="C364" s="140" t="s">
        <v>2862</v>
      </c>
      <c r="D364" s="32"/>
    </row>
    <row r="365" ht="30.0" customHeight="1">
      <c r="A365" s="52" t="str">
        <f>HYPERLINK("https://www.homestuck.com/2793","John: Connect to Jade.")</f>
        <v>John: Connect to Jade.</v>
      </c>
      <c r="B365" s="77">
        <v>261.0</v>
      </c>
      <c r="C365" s="140" t="s">
        <v>2863</v>
      </c>
      <c r="D365" s="32"/>
    </row>
    <row r="366" ht="30.0" customHeight="1">
      <c r="A366" s="52" t="str">
        <f>HYPERLINK("https://www.homestuck.com/2794","John: Deploy... huh?")</f>
        <v>John: Deploy... huh?</v>
      </c>
    </row>
    <row r="367" ht="30.0" customHeight="1">
      <c r="A367" s="52" t="str">
        <f>HYPERLINK("https://www.homestuck.com/2795","==&gt;")</f>
        <v>==&gt;</v>
      </c>
    </row>
    <row r="368" ht="42.0" customHeight="1">
      <c r="A368" s="52" t="str">
        <f>HYPERLINK("https://www.homestuck.com/2796","==&gt;")</f>
        <v>==&gt;</v>
      </c>
      <c r="B368" s="77">
        <v>262.0</v>
      </c>
      <c r="C368" s="140" t="s">
        <v>2864</v>
      </c>
      <c r="D368" s="32"/>
    </row>
    <row r="369" ht="42.0" customHeight="1">
      <c r="A369" s="52" t="str">
        <f>HYPERLINK("https://www.homestuck.com/2797","==&gt;")</f>
        <v>==&gt;</v>
      </c>
    </row>
    <row r="370" ht="42.0" customHeight="1">
      <c r="A370" s="52" t="str">
        <f>HYPERLINK("https://www.homestuck.com/2798","==&gt;")</f>
        <v>==&gt;</v>
      </c>
    </row>
    <row r="371">
      <c r="A371" s="52" t="str">
        <f>HYPERLINK("https://www.homestuck.com/2799","==&gt;")</f>
        <v>==&gt;</v>
      </c>
      <c r="B371" s="77">
        <v>263.0</v>
      </c>
      <c r="C371" s="140" t="s">
        <v>2865</v>
      </c>
      <c r="D371" s="32"/>
    </row>
    <row r="372">
      <c r="A372" s="52" t="str">
        <f>HYPERLINK("https://www.homestuck.com/2800","==&gt;")</f>
        <v>==&gt;</v>
      </c>
    </row>
    <row r="373">
      <c r="A373" s="52" t="str">
        <f>HYPERLINK("https://www.homestuck.com/2801","==&gt;")</f>
        <v>==&gt;</v>
      </c>
      <c r="B373" s="77">
        <v>264.0</v>
      </c>
      <c r="C373" s="140" t="s">
        <v>2866</v>
      </c>
      <c r="D373" s="32"/>
    </row>
    <row r="374">
      <c r="A374" s="52" t="str">
        <f>HYPERLINK("https://www.homestuck.com/2802","==&gt;")</f>
        <v>==&gt;</v>
      </c>
    </row>
    <row r="375">
      <c r="A375" s="52" t="str">
        <f>HYPERLINK("https://www.homestuck.com/2803","==&gt;")</f>
        <v>==&gt;</v>
      </c>
    </row>
    <row r="376" ht="87.75" customHeight="1">
      <c r="A376" s="52" t="str">
        <f>HYPERLINK("https://www.homestuck.com/2804","Rose: Get hassled.")</f>
        <v>Rose: Get hassled.</v>
      </c>
      <c r="B376" s="74">
        <v>265.0</v>
      </c>
      <c r="C376" s="140" t="s">
        <v>2867</v>
      </c>
      <c r="D376" s="32"/>
    </row>
    <row r="377" ht="87.75" customHeight="1">
      <c r="A377" s="52" t="str">
        <f>HYPERLINK("https://www.homestuck.com/2805","Rose: Answer Eridan.")</f>
        <v>Rose: Answer Eridan.</v>
      </c>
      <c r="D377" s="32"/>
    </row>
    <row r="378" ht="87.75" customHeight="1">
      <c r="B378" s="74">
        <v>266.0</v>
      </c>
      <c r="C378" s="140" t="s">
        <v>2868</v>
      </c>
      <c r="D378" s="32"/>
    </row>
    <row r="379" ht="87.75" customHeight="1">
      <c r="A379" s="52" t="str">
        <f>HYPERLINK("https://www.homestuck.com/2806","==&gt;")</f>
        <v>==&gt;</v>
      </c>
    </row>
    <row r="380" ht="81.0" customHeight="1">
      <c r="A380" s="52" t="str">
        <f>HYPERLINK("https://www.homestuck.com/2807","==&gt;")</f>
        <v>==&gt;</v>
      </c>
      <c r="B380" s="74">
        <v>267.0</v>
      </c>
      <c r="C380" s="140" t="s">
        <v>2869</v>
      </c>
      <c r="D380" s="32"/>
    </row>
    <row r="381" ht="81.0" customHeight="1">
      <c r="A381" s="52" t="str">
        <f>HYPERLINK("https://www.homestuck.com/2808","Rose: Answer Aradia.")</f>
        <v>Rose: Answer Aradia.</v>
      </c>
    </row>
    <row r="382" ht="93.75" customHeight="1">
      <c r="B382" s="74">
        <v>268.0</v>
      </c>
      <c r="C382" s="140" t="s">
        <v>2870</v>
      </c>
      <c r="D382" s="32"/>
    </row>
    <row r="383" ht="93.75" customHeight="1">
      <c r="A383" s="52" t="str">
        <f>HYPERLINK("https://www.homestuck.com/2809","==&gt;")</f>
        <v>==&gt;</v>
      </c>
    </row>
    <row r="384">
      <c r="B384" s="74">
        <v>269.0</v>
      </c>
      <c r="C384" s="140" t="s">
        <v>2871</v>
      </c>
      <c r="D384" s="32"/>
    </row>
    <row r="385">
      <c r="A385" s="52" t="str">
        <f>HYPERLINK("https://www.homestuck.com/2810","Aradia: Randomly explode.")</f>
        <v>Aradia: Randomly explode.</v>
      </c>
    </row>
    <row r="386">
      <c r="A386" s="52" t="str">
        <f>HYPERLINK("https://www.homestuck.com/2811","==&gt;")</f>
        <v>==&gt;</v>
      </c>
    </row>
    <row r="387">
      <c r="A387" s="52" t="str">
        <f>HYPERLINK("https://www.homestuck.com/2812","Rose: Answer Nepeta.")</f>
        <v>Rose: Answer Nepeta.</v>
      </c>
    </row>
    <row r="388" ht="24.75" customHeight="1">
      <c r="B388" s="74">
        <v>270.0</v>
      </c>
      <c r="C388" s="140" t="s">
        <v>2872</v>
      </c>
      <c r="D388" s="32"/>
    </row>
    <row r="389" ht="24.75" customHeight="1">
      <c r="A389" s="52" t="str">
        <f>HYPERLINK("https://www.homestuck.com/2813","Rose: Summon mystery fellow.")</f>
        <v>Rose: Summon mystery fellow.</v>
      </c>
    </row>
    <row r="390" ht="24.75" customHeight="1">
      <c r="A390" s="52" t="str">
        <f>HYPERLINK("https://www.homestuck.com/2814","==&gt;")</f>
        <v>==&gt;</v>
      </c>
    </row>
    <row r="391" ht="24.75" customHeight="1">
      <c r="A391" s="52" t="str">
        <f>HYPERLINK("https://www.homestuck.com/2815","Rose: Give Jaspersprite laptop.")</f>
        <v>Rose: Give Jaspersprite laptop.</v>
      </c>
    </row>
    <row r="392">
      <c r="A392" s="52" t="str">
        <f>HYPERLINK("https://www.homestuck.com/2816","==&gt;")</f>
        <v>==&gt;</v>
      </c>
      <c r="B392" s="74">
        <v>271.0</v>
      </c>
      <c r="C392" s="140" t="s">
        <v>2873</v>
      </c>
      <c r="D392" s="32"/>
    </row>
    <row r="393" ht="43.5" customHeight="1">
      <c r="A393" s="52" t="str">
        <f>HYPERLINK("https://www.homestuck.com/2817","Dave: Get hassled.")</f>
        <v>Dave: Get hassled.</v>
      </c>
      <c r="B393" s="80">
        <v>272.0</v>
      </c>
      <c r="C393" s="140" t="s">
        <v>2874</v>
      </c>
      <c r="D393" s="32"/>
    </row>
    <row r="394" ht="43.5" customHeight="1">
      <c r="A394" s="52" t="str">
        <f>HYPERLINK("https://www.homestuck.com/2818","Dave: Answer Gamzee.")</f>
        <v>Dave: Answer Gamzee.</v>
      </c>
    </row>
    <row r="395">
      <c r="B395" s="80">
        <v>273.0</v>
      </c>
      <c r="C395" s="140" t="s">
        <v>2875</v>
      </c>
      <c r="D395" s="32"/>
    </row>
    <row r="396" ht="55.5" customHeight="1">
      <c r="A396" s="52" t="str">
        <f>HYPERLINK("https://www.homestuck.com/2819","Gamzee: Watch.")</f>
        <v>Gamzee: Watch.</v>
      </c>
      <c r="B396" s="123">
        <v>274.0</v>
      </c>
      <c r="C396" s="140" t="s">
        <v>2876</v>
      </c>
      <c r="D396" s="32"/>
    </row>
    <row r="397" ht="55.5" customHeight="1">
      <c r="A397" s="52" t="str">
        <f>HYPERLINK("https://www.homestuck.com/2820","==&gt;")</f>
        <v>==&gt;</v>
      </c>
    </row>
    <row r="398" ht="55.5" customHeight="1">
      <c r="A398" s="52" t="str">
        <f>HYPERLINK("https://www.homestuck.com/2821","==&gt;")</f>
        <v>==&gt;</v>
      </c>
    </row>
    <row r="399" ht="55.5" customHeight="1">
      <c r="A399" s="52" t="str">
        <f>HYPERLINK("https://www.homestuck.com/2822","==&gt;")</f>
        <v>==&gt;</v>
      </c>
    </row>
    <row r="400">
      <c r="A400" s="52" t="str">
        <f>HYPERLINK("https://www.homestuck.com/2823","Gamzee: ENGAGE HERO MODE.")</f>
        <v>Gamzee: ENGAGE HERO MODE.</v>
      </c>
      <c r="B400" s="123">
        <v>275.0</v>
      </c>
      <c r="C400" s="140" t="s">
        <v>2877</v>
      </c>
      <c r="D400" s="32"/>
    </row>
    <row r="401" ht="74.25" customHeight="1">
      <c r="A401" s="52" t="str">
        <f>HYPERLINK("https://www.homestuck.com/2824","==&gt;")</f>
        <v>==&gt;</v>
      </c>
      <c r="B401" s="80">
        <v>276.0</v>
      </c>
      <c r="C401" s="140" t="s">
        <v>2878</v>
      </c>
      <c r="D401" s="32"/>
    </row>
    <row r="402" ht="74.25" customHeight="1">
      <c r="A402" s="52" t="str">
        <f>HYPERLINK("https://www.homestuck.com/2825","Dave: Answer Equius.")</f>
        <v>Dave: Answer Equius.</v>
      </c>
    </row>
    <row r="403">
      <c r="B403" s="80">
        <v>277.0</v>
      </c>
      <c r="C403" s="140" t="s">
        <v>2879</v>
      </c>
      <c r="D403" s="32"/>
    </row>
    <row r="404" ht="32.25" customHeight="1">
      <c r="A404" s="52" t="str">
        <f>HYPERLINK("https://www.homestuck.com/2826","Dave: Pull sword out of thing.")</f>
        <v>Dave: Pull sword out of thing.</v>
      </c>
      <c r="B404" s="80">
        <v>278.0</v>
      </c>
      <c r="C404" s="140" t="s">
        <v>2880</v>
      </c>
      <c r="D404" s="32"/>
    </row>
    <row r="405" ht="32.25" customHeight="1">
      <c r="A405" s="52" t="str">
        <f>HYPERLINK("https://www.homestuck.com/2827","==&gt;")</f>
        <v>==&gt;</v>
      </c>
    </row>
    <row r="406" ht="85.5" customHeight="1">
      <c r="B406" s="80">
        <v>279.0</v>
      </c>
      <c r="C406" s="140" t="s">
        <v>2881</v>
      </c>
      <c r="D406" s="32"/>
    </row>
    <row r="407" ht="85.5" customHeight="1">
      <c r="A407" s="52" t="str">
        <f>HYPERLINK("https://www.homestuck.com/2828","==&gt;")</f>
        <v>==&gt;</v>
      </c>
    </row>
    <row r="408" ht="38.25" customHeight="1">
      <c r="A408" s="52" t="str">
        <f>HYPERLINK("https://www.homestuck.com/2829","==&gt;")</f>
        <v>==&gt;</v>
      </c>
      <c r="B408" s="80">
        <v>280.0</v>
      </c>
      <c r="C408" s="140" t="s">
        <v>2882</v>
      </c>
      <c r="D408" s="32"/>
    </row>
    <row r="409" ht="38.25" customHeight="1">
      <c r="A409" s="52" t="str">
        <f>HYPERLINK("https://www.homestuck.com/2830","==&gt;")</f>
        <v>==&gt;</v>
      </c>
    </row>
    <row r="410" ht="38.25" customHeight="1">
      <c r="A410" s="52" t="str">
        <f>HYPERLINK("https://www.homestuck.com/2831","Equius: Dry off.")</f>
        <v>Equius: Dry off.</v>
      </c>
    </row>
    <row r="411" ht="38.25" customHeight="1">
      <c r="A411" s="52" t="str">
        <f>HYPERLINK("https://www.homestuck.com/2832","Dave: Take legendary POS.")</f>
        <v>Dave: Take legendary POS.</v>
      </c>
    </row>
    <row r="412" ht="138.75" customHeight="1">
      <c r="A412" s="52" t="str">
        <f>HYPERLINK("https://www.homestuck.com/2833","Dave: Answer Terezi.")</f>
        <v>Dave: Answer Terezi.</v>
      </c>
      <c r="B412" s="80">
        <v>281.0</v>
      </c>
      <c r="C412" s="140" t="s">
        <v>2883</v>
      </c>
      <c r="D412" s="32"/>
    </row>
    <row r="413">
      <c r="B413" s="80">
        <v>282.0</v>
      </c>
      <c r="C413" s="140" t="s">
        <v>2884</v>
      </c>
      <c r="D413" s="32"/>
    </row>
    <row r="414" ht="51.0" customHeight="1">
      <c r="B414" s="80">
        <v>283.0</v>
      </c>
      <c r="C414" s="140" t="s">
        <v>2885</v>
      </c>
      <c r="D414" s="32"/>
    </row>
    <row r="415" ht="51.0" customHeight="1">
      <c r="A415" s="52" t="str">
        <f>HYPERLINK("https://www.homestuck.com/2834","==&gt;")</f>
        <v>==&gt;</v>
      </c>
    </row>
    <row r="416" ht="69.0" customHeight="1">
      <c r="A416" s="52" t="str">
        <f>HYPERLINK("https://www.homestuck.com/2835","Dave: Summon Davesprite.")</f>
        <v>Dave: Summon Davesprite.</v>
      </c>
      <c r="B416" s="80">
        <v>284.0</v>
      </c>
      <c r="C416" s="140" t="s">
        <v>2886</v>
      </c>
      <c r="D416" s="32"/>
    </row>
    <row r="417" ht="69.0" customHeight="1">
      <c r="A417" s="52" t="str">
        <f>HYPERLINK("https://www.homestuck.com/2836","==&gt;")</f>
        <v>==&gt;</v>
      </c>
    </row>
    <row r="418">
      <c r="B418" s="80">
        <v>285.0</v>
      </c>
      <c r="C418" s="140" t="s">
        <v>2887</v>
      </c>
      <c r="D418" s="32"/>
    </row>
    <row r="419" ht="63.75" customHeight="1">
      <c r="A419" s="52" t="str">
        <f>HYPERLINK("https://www.homestuck.com/2837","==&gt;")</f>
        <v>==&gt;</v>
      </c>
      <c r="B419" s="80">
        <v>286.0</v>
      </c>
      <c r="C419" s="140" t="s">
        <v>2888</v>
      </c>
      <c r="D419" s="32"/>
    </row>
    <row r="420" ht="63.75" customHeight="1">
      <c r="A420" s="52" t="str">
        <f>HYPERLINK("https://www.homestuck.com/2838","==&gt;")</f>
        <v>==&gt;</v>
      </c>
    </row>
    <row r="421" ht="26.25" customHeight="1">
      <c r="A421" s="52" t="str">
        <f>HYPERLINK("https://www.homestuck.com/2839","==&gt;")</f>
        <v>==&gt;</v>
      </c>
      <c r="B421" s="147">
        <v>287.0</v>
      </c>
      <c r="C421" s="140" t="s">
        <v>2889</v>
      </c>
      <c r="D421" s="32"/>
    </row>
    <row r="422" ht="26.25" customHeight="1">
      <c r="A422" s="52" t="str">
        <f>HYPERLINK("https://www.homestuck.com/2840","Davesprite: Defend.")</f>
        <v>Davesprite: Defend.</v>
      </c>
    </row>
    <row r="423">
      <c r="A423" s="52" t="str">
        <f>HYPERLINK("https://www.homestuck.com/2841","Jack: Examine.")</f>
        <v>Jack: Examine.</v>
      </c>
      <c r="B423" s="28">
        <v>288.0</v>
      </c>
      <c r="C423" s="140" t="s">
        <v>2890</v>
      </c>
      <c r="D423" s="32"/>
    </row>
    <row r="424">
      <c r="A424" s="52" t="str">
        <f>HYPERLINK("https://www.homestuck.com/2842","==&gt;")</f>
        <v>==&gt;</v>
      </c>
    </row>
    <row r="425">
      <c r="A425" s="52" t="str">
        <f>HYPERLINK("https://www.homestuck.com/2843","==&gt;")</f>
        <v>==&gt;</v>
      </c>
    </row>
    <row r="426">
      <c r="A426" s="52" t="str">
        <f>HYPERLINK("https://www.homestuck.com/2844","==&gt;")</f>
        <v>==&gt;</v>
      </c>
    </row>
    <row r="427" ht="26.25" customHeight="1">
      <c r="A427" s="52" t="str">
        <f>HYPERLINK("https://www.homestuck.com/2845","==&gt;")</f>
        <v>==&gt;</v>
      </c>
      <c r="B427" s="28">
        <v>289.0</v>
      </c>
      <c r="C427" s="140" t="s">
        <v>2891</v>
      </c>
      <c r="D427" s="32"/>
    </row>
    <row r="428" ht="26.25" customHeight="1">
      <c r="A428" s="52" t="str">
        <f>HYPERLINK("https://www.homestuck.com/2846","==&gt;")</f>
        <v>==&gt;</v>
      </c>
    </row>
    <row r="429" ht="26.25" customHeight="1">
      <c r="A429" s="52" t="str">
        <f>HYPERLINK("https://www.homestuck.com/2847","==&gt;")</f>
        <v>==&gt;</v>
      </c>
    </row>
    <row r="430">
      <c r="A430" s="144" t="str">
        <f>HYPERLINK("https://www.homestuck.com/2848","[S] Jade: Wake up.")</f>
        <v>[S] Jade: Wake up.</v>
      </c>
      <c r="B430" s="104">
        <v>290.0</v>
      </c>
      <c r="C430" s="140" t="s">
        <v>2892</v>
      </c>
      <c r="D430" s="32"/>
    </row>
    <row r="431">
      <c r="B431" s="104">
        <v>291.0</v>
      </c>
      <c r="C431" s="140" t="s">
        <v>2893</v>
      </c>
      <c r="D431" s="32"/>
    </row>
    <row r="432">
      <c r="B432" s="104">
        <v>292.0</v>
      </c>
      <c r="C432" s="140" t="s">
        <v>2894</v>
      </c>
      <c r="D432" s="32"/>
    </row>
    <row r="433">
      <c r="B433" s="104">
        <v>293.0</v>
      </c>
      <c r="C433" s="140" t="s">
        <v>2895</v>
      </c>
      <c r="D433" s="32"/>
    </row>
    <row r="434">
      <c r="B434" s="104">
        <v>294.0</v>
      </c>
      <c r="C434" s="140" t="s">
        <v>2896</v>
      </c>
      <c r="D434" s="32"/>
    </row>
    <row r="435">
      <c r="B435" s="104">
        <v>295.0</v>
      </c>
      <c r="C435" s="140" t="s">
        <v>2897</v>
      </c>
      <c r="D435" s="32"/>
    </row>
    <row r="436">
      <c r="B436" s="104">
        <v>296.0</v>
      </c>
      <c r="C436" s="140" t="s">
        <v>2898</v>
      </c>
      <c r="D436" s="32"/>
    </row>
    <row r="437">
      <c r="B437" s="104">
        <v>297.0</v>
      </c>
      <c r="C437" s="140" t="s">
        <v>2899</v>
      </c>
      <c r="D437" s="32"/>
    </row>
    <row r="438">
      <c r="B438" s="104">
        <v>298.0</v>
      </c>
      <c r="C438" s="140" t="s">
        <v>2900</v>
      </c>
      <c r="D438" s="32"/>
    </row>
    <row r="439">
      <c r="B439" s="104">
        <v>299.0</v>
      </c>
      <c r="C439" s="140" t="s">
        <v>2901</v>
      </c>
      <c r="D439" s="32"/>
    </row>
    <row r="440">
      <c r="B440" s="104">
        <v>300.0</v>
      </c>
      <c r="C440" s="140" t="s">
        <v>2902</v>
      </c>
      <c r="D440" s="32"/>
    </row>
    <row r="441">
      <c r="B441" s="104">
        <v>301.0</v>
      </c>
      <c r="C441" s="140" t="s">
        <v>2903</v>
      </c>
      <c r="D441" s="32"/>
    </row>
    <row r="442">
      <c r="B442" s="104">
        <v>302.0</v>
      </c>
      <c r="C442" s="140" t="s">
        <v>2904</v>
      </c>
      <c r="D442" s="32"/>
    </row>
    <row r="443">
      <c r="B443" s="104">
        <v>303.0</v>
      </c>
      <c r="C443" s="140" t="s">
        <v>2905</v>
      </c>
      <c r="D443" s="32"/>
    </row>
    <row r="444">
      <c r="B444" s="104">
        <v>304.0</v>
      </c>
      <c r="C444" s="140" t="s">
        <v>2906</v>
      </c>
      <c r="D444" s="32"/>
    </row>
    <row r="445" ht="33.0" customHeight="1">
      <c r="A445" s="52" t="str">
        <f>HYPERLINK("https://www.homestuck.com/2849","==&gt;")</f>
        <v>==&gt;</v>
      </c>
      <c r="B445" s="104">
        <v>305.0</v>
      </c>
      <c r="C445" s="140" t="s">
        <v>2907</v>
      </c>
      <c r="D445" s="32"/>
    </row>
    <row r="446" ht="33.0" customHeight="1">
      <c r="A446" s="52" t="str">
        <f>HYPERLINK("https://www.homestuck.com/2850","Jade: Answer.")</f>
        <v>Jade: Answer.</v>
      </c>
    </row>
    <row r="447">
      <c r="B447" s="104">
        <v>306.0</v>
      </c>
      <c r="C447" s="140" t="s">
        <v>2908</v>
      </c>
      <c r="D447" s="32"/>
    </row>
    <row r="448" ht="61.5" customHeight="1">
      <c r="B448" s="104">
        <v>307.0</v>
      </c>
      <c r="C448" s="140" t="s">
        <v>2909</v>
      </c>
      <c r="D448" s="32"/>
    </row>
    <row r="449" ht="63.0" customHeight="1">
      <c r="A449" s="52" t="str">
        <f>HYPERLINK("https://www.homestuck.com/2851","Jade: Pester Karkat.")</f>
        <v>Jade: Pester Karkat.</v>
      </c>
    </row>
    <row r="450">
      <c r="B450" s="104">
        <v>308.0</v>
      </c>
      <c r="C450" s="140" t="s">
        <v>2910</v>
      </c>
      <c r="D450" s="32"/>
    </row>
    <row r="451">
      <c r="A451" s="52" t="str">
        <f>HYPERLINK("https://www.homestuck.com/2852","Karkat: Open memo.")</f>
        <v>Karkat: Open memo.</v>
      </c>
      <c r="B451" s="122">
        <v>309.0</v>
      </c>
      <c r="C451" s="140" t="s">
        <v>2911</v>
      </c>
      <c r="D451" s="32"/>
    </row>
    <row r="452">
      <c r="B452" s="122">
        <v>310.0</v>
      </c>
      <c r="C452" s="140" t="s">
        <v>2912</v>
      </c>
      <c r="D452" s="32"/>
    </row>
    <row r="453">
      <c r="B453" s="122">
        <v>311.0</v>
      </c>
      <c r="C453" s="140" t="s">
        <v>2913</v>
      </c>
      <c r="D453" s="32"/>
    </row>
    <row r="454" ht="51.0" customHeight="1">
      <c r="B454" s="122">
        <v>312.0</v>
      </c>
      <c r="C454" s="140" t="s">
        <v>2914</v>
      </c>
      <c r="D454" s="32"/>
    </row>
    <row r="455" ht="51.0" customHeight="1">
      <c r="A455" s="52" t="str">
        <f>HYPERLINK("https://www.homestuck.com/2853","Jade: Consult reminders.")</f>
        <v>Jade: Consult reminders.</v>
      </c>
    </row>
    <row r="456">
      <c r="A456" s="52" t="str">
        <f>HYPERLINK("https://www.homestuck.com/2854","Jade: Remove reminders.")</f>
        <v>Jade: Remove reminders.</v>
      </c>
      <c r="B456" s="104">
        <v>313.0</v>
      </c>
      <c r="C456" s="140" t="s">
        <v>2915</v>
      </c>
      <c r="D456" s="32"/>
    </row>
    <row r="457">
      <c r="A457" s="52" t="str">
        <f>HYPERLINK("https://www.homestuck.com/2855","==&gt;")</f>
        <v>==&gt;</v>
      </c>
    </row>
    <row r="458">
      <c r="A458" s="52" t="str">
        <f>HYPERLINK("https://www.homestuck.com/2856","==&gt;")</f>
        <v>==&gt;</v>
      </c>
    </row>
    <row r="459" ht="30.0" customHeight="1">
      <c r="A459" s="52" t="str">
        <f>HYPERLINK("https://www.homestuck.com/2857","Jade: Head home.")</f>
        <v>Jade: Head home.</v>
      </c>
      <c r="B459" s="104">
        <v>314.0</v>
      </c>
      <c r="C459" s="140" t="s">
        <v>2916</v>
      </c>
      <c r="D459" s="32"/>
    </row>
    <row r="460" ht="30.0" customHeight="1">
      <c r="A460" s="52" t="str">
        <f>HYPERLINK("https://www.homestuck.com/2858","John: Be the someone who is Jade's server player.")</f>
        <v>John: Be the someone who is Jade's server player.</v>
      </c>
    </row>
    <row r="461" ht="30.0" customHeight="1">
      <c r="A461" s="52" t="str">
        <f>HYPERLINK("https://www.homestuck.com/2859","John: Deploy cruxtruder.")</f>
        <v>John: Deploy cruxtruder.</v>
      </c>
    </row>
    <row r="462" ht="21.75" customHeight="1">
      <c r="A462" s="52" t="str">
        <f>HYPERLINK("https://www.homestuck.com/2860","==&gt;")</f>
        <v>==&gt;</v>
      </c>
      <c r="B462" s="77">
        <v>315.0</v>
      </c>
      <c r="C462" s="140" t="s">
        <v>2917</v>
      </c>
      <c r="D462" s="32"/>
    </row>
    <row r="463" ht="21.75" customHeight="1">
      <c r="A463" s="52" t="str">
        <f>HYPERLINK("https://www.homestuck.com/2861","==&gt;")</f>
        <v>==&gt;</v>
      </c>
    </row>
    <row r="464" ht="21.75" customHeight="1">
      <c r="A464" s="52" t="str">
        <f>HYPERLINK("https://www.homestuck.com/2862","John: Deploy totem lathe.")</f>
        <v>John: Deploy totem lathe.</v>
      </c>
    </row>
    <row r="465">
      <c r="A465" s="52" t="str">
        <f>HYPERLINK("https://www.homestuck.com/2863","==&gt;")</f>
        <v>==&gt;</v>
      </c>
      <c r="B465" s="77">
        <v>316.0</v>
      </c>
      <c r="C465" s="140" t="s">
        <v>2918</v>
      </c>
      <c r="D465" s="32"/>
    </row>
    <row r="466">
      <c r="A466" s="52" t="str">
        <f>HYPERLINK("https://www.homestuck.com/2864","==&gt;")</f>
        <v>==&gt;</v>
      </c>
    </row>
    <row r="467">
      <c r="A467" s="52" t="str">
        <f>HYPERLINK("https://www.homestuck.com/2865","==&gt;")</f>
        <v>==&gt;</v>
      </c>
    </row>
    <row r="468">
      <c r="A468" s="52" t="str">
        <f>HYPERLINK("https://www.homestuck.com/2866","==&gt;")</f>
        <v>==&gt;</v>
      </c>
    </row>
    <row r="469" ht="71.25" customHeight="1">
      <c r="A469" s="52" t="str">
        <f>HYPERLINK("https://www.homestuck.com/2867","John: Deploy alchemiter.")</f>
        <v>John: Deploy alchemiter.</v>
      </c>
      <c r="B469" s="77">
        <v>317.0</v>
      </c>
      <c r="C469" s="140" t="s">
        <v>2919</v>
      </c>
      <c r="D469" s="32"/>
    </row>
    <row r="470" ht="67.5" customHeight="1">
      <c r="A470" s="52" t="str">
        <f>HYPERLINK("https://www.homestuck.com/2868","Jade: Go inside.")</f>
        <v>Jade: Go inside.</v>
      </c>
    </row>
    <row r="471">
      <c r="B471" s="104">
        <v>318.0</v>
      </c>
      <c r="C471" s="140" t="s">
        <v>2920</v>
      </c>
      <c r="D471" s="32"/>
    </row>
    <row r="472" ht="53.25" customHeight="1">
      <c r="B472" s="104">
        <v>319.0</v>
      </c>
      <c r="C472" s="140" t="s">
        <v>2921</v>
      </c>
      <c r="D472" s="32"/>
    </row>
    <row r="473" ht="53.25" customHeight="1">
      <c r="A473" s="52" t="str">
        <f>HYPERLINK("https://www.homestuck.com/2869","==&gt;")</f>
        <v>==&gt;</v>
      </c>
    </row>
    <row r="474" ht="53.25" customHeight="1">
      <c r="A474" s="52" t="str">
        <f>HYPERLINK("https://www.homestuck.com/2870","==&gt;")</f>
        <v>==&gt;</v>
      </c>
    </row>
    <row r="475">
      <c r="A475" s="52" t="str">
        <f>HYPERLINK("https://www.homestuck.com/2871","==&gt;")</f>
        <v>==&gt;</v>
      </c>
      <c r="B475" s="28">
        <v>320.0</v>
      </c>
      <c r="C475" s="140" t="s">
        <v>2922</v>
      </c>
      <c r="D475" s="32"/>
    </row>
    <row r="476">
      <c r="A476" s="52" t="str">
        <f>HYPERLINK("https://www.homestuck.com/2872","==&gt;")</f>
        <v>==&gt;</v>
      </c>
    </row>
    <row r="477">
      <c r="A477" s="52" t="str">
        <f>HYPERLINK("https://www.homestuck.com/2873","==&gt;")</f>
        <v>==&gt;</v>
      </c>
    </row>
    <row r="478">
      <c r="A478" s="52" t="str">
        <f>HYPERLINK("https://www.homestuck.com/2874","==&gt;")</f>
        <v>==&gt;</v>
      </c>
    </row>
    <row r="479">
      <c r="A479" s="52" t="str">
        <f>HYPERLINK("https://www.homestuck.com/2875","==&gt;")</f>
        <v>==&gt;</v>
      </c>
    </row>
    <row r="480">
      <c r="A480" s="52" t="str">
        <f>HYPERLINK("https://www.homestuck.com/2876","==&gt;")</f>
        <v>==&gt;</v>
      </c>
    </row>
    <row r="481" ht="17.25" customHeight="1">
      <c r="A481" s="52" t="str">
        <f>HYPERLINK("https://www.homestuck.com/2877","John: Open cruxtruder.")</f>
        <v>John: Open cruxtruder.</v>
      </c>
      <c r="B481" s="77">
        <v>321.0</v>
      </c>
      <c r="C481" s="140" t="s">
        <v>2923</v>
      </c>
      <c r="D481" s="32"/>
    </row>
    <row r="482" ht="17.25" customHeight="1">
      <c r="A482" s="52" t="str">
        <f>HYPERLINK("https://www.homestuck.com/2878","==&gt;")</f>
        <v>==&gt;</v>
      </c>
    </row>
    <row r="483" ht="17.25" customHeight="1">
      <c r="A483" s="52" t="str">
        <f>HYPERLINK("https://www.homestuck.com/2879","==&gt;")</f>
        <v>==&gt;</v>
      </c>
    </row>
    <row r="484">
      <c r="A484" s="52" t="str">
        <f>HYPERLINK("https://www.homestuck.com/2880","==&gt;")</f>
        <v>==&gt;</v>
      </c>
      <c r="B484" s="77">
        <v>322.0</v>
      </c>
      <c r="C484" s="140" t="s">
        <v>2924</v>
      </c>
      <c r="D484" s="32"/>
    </row>
    <row r="485" ht="66.75" customHeight="1">
      <c r="B485" s="77">
        <v>323.0</v>
      </c>
      <c r="C485" s="140" t="s">
        <v>2925</v>
      </c>
      <c r="D485" s="32"/>
    </row>
    <row r="486" ht="66.75" customHeight="1">
      <c r="A486" s="52" t="str">
        <f>HYPERLINK("https://www.homestuck.com/2881","==&gt;")</f>
        <v>==&gt;</v>
      </c>
    </row>
    <row r="487" ht="66.75" customHeight="1">
      <c r="A487" s="52" t="str">
        <f>HYPERLINK("https://www.homestuck.com/2882","==&gt;")</f>
        <v>==&gt;</v>
      </c>
    </row>
    <row r="488" ht="28.5" customHeight="1">
      <c r="A488" s="52" t="str">
        <f>HYPERLINK("https://www.homestuck.com/2883","==&gt;")</f>
        <v>==&gt;</v>
      </c>
      <c r="B488" s="28">
        <v>324.0</v>
      </c>
      <c r="C488" s="140" t="s">
        <v>2926</v>
      </c>
      <c r="D488" s="32"/>
    </row>
    <row r="489" ht="28.5" customHeight="1">
      <c r="A489" s="52" t="str">
        <f>HYPERLINK("https://www.homestuck.com/2884","==&gt;")</f>
        <v>==&gt;</v>
      </c>
    </row>
    <row r="490" ht="28.5" customHeight="1">
      <c r="A490" s="52" t="str">
        <f>HYPERLINK("https://www.homestuck.com/2885","==&gt;")</f>
        <v>==&gt;</v>
      </c>
    </row>
    <row r="491" ht="28.5" customHeight="1">
      <c r="A491" s="52" t="str">
        <f>HYPERLINK("https://www.homestuck.com/2886","==&gt;")</f>
        <v>==&gt;</v>
      </c>
    </row>
    <row r="492">
      <c r="A492" s="52" t="str">
        <f>HYPERLINK("https://www.homestuck.com/2887","Jade: Proceed to stairwell.")</f>
        <v>Jade: Proceed to stairwell.</v>
      </c>
      <c r="B492" s="104">
        <v>325.0</v>
      </c>
      <c r="C492" s="140" t="s">
        <v>2927</v>
      </c>
      <c r="D492" s="32"/>
    </row>
    <row r="493" ht="33.75" customHeight="1">
      <c r="A493" s="52" t="str">
        <f>HYPERLINK("https://www.homestuck.com/2888","John: Yank monster off of thing.")</f>
        <v>John: Yank monster off of thing.</v>
      </c>
      <c r="B493" s="104">
        <v>326.0</v>
      </c>
      <c r="C493" s="140" t="s">
        <v>2928</v>
      </c>
      <c r="D493" s="32"/>
    </row>
    <row r="494" ht="33.75" customHeight="1">
      <c r="A494" s="52" t="str">
        <f>HYPERLINK("https://www.homestuck.com/2889","==&gt;")</f>
        <v>==&gt;</v>
      </c>
    </row>
    <row r="495" ht="18.0" customHeight="1">
      <c r="A495" s="52" t="str">
        <f>HYPERLINK("https://www.homestuck.com/2890","Jade: Go upstairs.")</f>
        <v>Jade: Go upstairs.</v>
      </c>
      <c r="B495" s="104">
        <v>327.0</v>
      </c>
      <c r="C495" s="140" t="s">
        <v>2929</v>
      </c>
      <c r="D495" s="32"/>
    </row>
    <row r="496" ht="18.0" customHeight="1">
      <c r="A496" s="52" t="str">
        <f>HYPERLINK("https://www.homestuck.com/2891","==&gt;")</f>
        <v>==&gt;</v>
      </c>
    </row>
    <row r="497" ht="18.0" customHeight="1">
      <c r="A497" s="52" t="str">
        <f>HYPERLINK("https://www.homestuck.com/2892","==&gt;")</f>
        <v>==&gt;</v>
      </c>
    </row>
    <row r="498">
      <c r="A498" s="52" t="str">
        <f>HYPERLINK("https://www.homestuck.com/2893","==&gt;")</f>
        <v>==&gt;</v>
      </c>
      <c r="B498" s="28">
        <v>328.0</v>
      </c>
      <c r="C498" s="140" t="s">
        <v>2930</v>
      </c>
      <c r="D498" s="32"/>
    </row>
    <row r="499">
      <c r="A499" s="52" t="str">
        <f>HYPERLINK("https://www.homestuck.com/2894","==&gt;")</f>
        <v>==&gt;</v>
      </c>
    </row>
    <row r="500">
      <c r="A500" s="52" t="str">
        <f>HYPERLINK("https://www.homestuck.com/2895","==&gt;")</f>
        <v>==&gt;</v>
      </c>
    </row>
    <row r="501">
      <c r="A501" s="52" t="str">
        <f>HYPERLINK("https://www.homestuck.com/2896","==&gt;")</f>
        <v>==&gt;</v>
      </c>
    </row>
    <row r="502">
      <c r="A502" s="52" t="str">
        <f>HYPERLINK("https://www.homestuck.com/2897","==&gt;")</f>
        <v>==&gt;</v>
      </c>
      <c r="B502" s="28">
        <v>329.0</v>
      </c>
      <c r="C502" s="140" t="s">
        <v>2931</v>
      </c>
      <c r="D502" s="32"/>
    </row>
    <row r="503">
      <c r="A503" s="52" t="str">
        <f>HYPERLINK("https://www.homestuck.com/2898","==&gt;")</f>
        <v>==&gt;</v>
      </c>
    </row>
    <row r="504">
      <c r="A504" s="52" t="str">
        <f>HYPERLINK("https://www.homestuck.com/2899","==&gt;")</f>
        <v>==&gt;</v>
      </c>
    </row>
    <row r="505">
      <c r="A505" s="52" t="str">
        <f>HYPERLINK("https://www.homestuck.com/2900","==&gt;")</f>
        <v>==&gt;</v>
      </c>
    </row>
    <row r="506">
      <c r="A506" s="52" t="str">
        <f>HYPERLINK("https://www.homestuck.com/2901","==&gt;")</f>
        <v>==&gt;</v>
      </c>
      <c r="B506" s="74">
        <v>330.0</v>
      </c>
      <c r="C506" s="140" t="s">
        <v>2932</v>
      </c>
      <c r="D506" s="32"/>
    </row>
    <row r="507">
      <c r="A507" s="52" t="str">
        <f>HYPERLINK("https://www.homestuck.com/2902","==&gt;")</f>
        <v>==&gt;</v>
      </c>
    </row>
    <row r="508">
      <c r="A508" s="52" t="str">
        <f>HYPERLINK("https://www.homestuck.com/2903","==&gt;")</f>
        <v>==&gt;</v>
      </c>
    </row>
    <row r="509">
      <c r="A509" s="52" t="str">
        <f>HYPERLINK("https://www.homestuck.com/2904","Rose: Answer John.")</f>
        <v>Rose: Answer John.</v>
      </c>
    </row>
    <row r="510">
      <c r="B510" s="74">
        <v>331.0</v>
      </c>
      <c r="C510" s="140" t="s">
        <v>2933</v>
      </c>
      <c r="D510" s="32"/>
    </row>
    <row r="511" ht="57.75" customHeight="1">
      <c r="A511" s="52" t="str">
        <f>HYPERLINK("https://www.homestuck.com/2905","Jade: Examine punched card.")</f>
        <v>Jade: Examine punched card.</v>
      </c>
      <c r="B511" s="104">
        <v>332.0</v>
      </c>
      <c r="C511" s="140" t="s">
        <v>2934</v>
      </c>
      <c r="D511" s="32"/>
    </row>
    <row r="512" ht="57.75" customHeight="1">
      <c r="A512" s="52" t="str">
        <f>HYPERLINK("https://www.homestuck.com/2906","Jade: Carve totem.")</f>
        <v>Jade: Carve totem.</v>
      </c>
    </row>
    <row r="513" ht="57.75" customHeight="1">
      <c r="A513" s="52" t="str">
        <f>HYPERLINK("https://www.homestuck.com/2907","Jade: Pester Dave.")</f>
        <v>Jade: Pester Dave.</v>
      </c>
    </row>
    <row r="514">
      <c r="A514" s="52" t="str">
        <f>HYPERLINK("https://www.homestuck.com/2908","==&gt;")</f>
        <v>==&gt;</v>
      </c>
      <c r="B514" s="80">
        <v>333.0</v>
      </c>
      <c r="C514" s="140" t="s">
        <v>2935</v>
      </c>
      <c r="D514" s="32"/>
    </row>
    <row r="515">
      <c r="A515" s="52" t="str">
        <f>HYPERLINK("https://www.homestuck.com/2909","Dave: Visit paradox sister.")</f>
        <v>Dave: Visit paradox sister.</v>
      </c>
    </row>
    <row r="516">
      <c r="A516" s="52" t="str">
        <f>HYPERLINK("https://www.homestuck.com/2910","==&gt;")</f>
        <v>==&gt;</v>
      </c>
    </row>
    <row r="517">
      <c r="A517" s="52" t="str">
        <f>HYPERLINK("https://www.homestuck.com/2911","==&gt;")</f>
        <v>==&gt;</v>
      </c>
    </row>
    <row r="518">
      <c r="A518" s="52" t="str">
        <f>HYPERLINK("https://www.homestuck.com/2912","==&gt;")</f>
        <v>==&gt;</v>
      </c>
    </row>
    <row r="519">
      <c r="A519" s="52" t="str">
        <f>HYPERLINK("https://www.homestuck.com/2913","==&gt;")</f>
        <v>==&gt;</v>
      </c>
    </row>
    <row r="520">
      <c r="A520" s="52" t="str">
        <f>HYPERLINK("https://www.homestuck.com/2914","Rose: View John.")</f>
        <v>Rose: View John.</v>
      </c>
      <c r="B520" s="74">
        <v>334.0</v>
      </c>
      <c r="C520" s="140" t="s">
        <v>2936</v>
      </c>
      <c r="D520" s="32"/>
    </row>
    <row r="521">
      <c r="A521" s="52" t="str">
        <f>HYPERLINK("https://www.homestuck.com/2915","John: Wake up.")</f>
        <v>John: Wake up.</v>
      </c>
    </row>
    <row r="522">
      <c r="A522" s="52" t="str">
        <f>HYPERLINK("https://www.homestuck.com/2916","==&gt;")</f>
        <v>==&gt;</v>
      </c>
    </row>
    <row r="523">
      <c r="A523" s="52" t="str">
        <f>HYPERLINK("https://www.homestuck.com/2917","==&gt;")</f>
        <v>==&gt;</v>
      </c>
    </row>
    <row r="524">
      <c r="A524" s="52" t="str">
        <f>HYPERLINK("https://www.homestuck.com/2918","John: Pester Jade.")</f>
        <v>John: Pester Jade.</v>
      </c>
      <c r="B524" s="77">
        <v>335.0</v>
      </c>
      <c r="C524" s="140" t="s">
        <v>2937</v>
      </c>
      <c r="D524" s="32"/>
    </row>
    <row r="525">
      <c r="A525" s="52" t="str">
        <f>HYPERLINK("https://www.homestuck.com/2919","==&gt;")</f>
        <v>==&gt;</v>
      </c>
    </row>
    <row r="526">
      <c r="A526" s="52" t="str">
        <f>HYPERLINK("https://www.homestuck.com/2920","John: Equip goggles.")</f>
        <v>John: Equip goggles.</v>
      </c>
    </row>
    <row r="527">
      <c r="A527" s="52" t="str">
        <f>HYPERLINK("https://www.homestuck.com/2921","John: Answer Rose.")</f>
        <v>John: Answer Rose.</v>
      </c>
      <c r="B527" s="77">
        <v>336.0</v>
      </c>
      <c r="C527" s="140" t="s">
        <v>2938</v>
      </c>
      <c r="D527" s="32"/>
    </row>
    <row r="528">
      <c r="A528" s="52" t="str">
        <f>HYPERLINK("https://www.homestuck.com/2922","John: Look to your right.")</f>
        <v>John: Look to your right.</v>
      </c>
      <c r="B528" s="77">
        <v>337.0</v>
      </c>
      <c r="C528" s="140" t="s">
        <v>2939</v>
      </c>
      <c r="D528" s="32"/>
    </row>
    <row r="529" ht="63.75" customHeight="1">
      <c r="B529" s="77">
        <v>338.0</v>
      </c>
      <c r="C529" s="140" t="s">
        <v>2940</v>
      </c>
      <c r="D529" s="32"/>
    </row>
    <row r="530" ht="63.75" customHeight="1">
      <c r="A530" s="52" t="str">
        <f>HYPERLINK("https://www.homestuck.com/2923","==&gt;")</f>
        <v>==&gt;</v>
      </c>
    </row>
    <row r="531" ht="98.25" customHeight="1">
      <c r="B531" s="77">
        <v>339.0</v>
      </c>
      <c r="C531" s="140" t="s">
        <v>2941</v>
      </c>
      <c r="D531" s="32"/>
    </row>
    <row r="532" ht="98.25" customHeight="1">
      <c r="A532" s="52" t="str">
        <f>HYPERLINK("https://www.homestuck.com/2924","==&gt;")</f>
        <v>==&gt;</v>
      </c>
    </row>
    <row r="533">
      <c r="A533" s="52" t="str">
        <f>HYPERLINK("https://www.homestuck.com/2925","John: Answer the one who hates you.")</f>
        <v>John: Answer the one who hates you.</v>
      </c>
      <c r="B533" s="77">
        <v>340.0</v>
      </c>
      <c r="C533" s="140" t="s">
        <v>2942</v>
      </c>
      <c r="D533" s="32"/>
    </row>
    <row r="534" ht="44.25" customHeight="1">
      <c r="B534" s="77">
        <v>341.0</v>
      </c>
      <c r="C534" s="140" t="s">
        <v>2943</v>
      </c>
      <c r="D534" s="32"/>
    </row>
    <row r="535" ht="44.25" customHeight="1">
      <c r="A535" s="52" t="str">
        <f>HYPERLINK("https://www.homestuck.com/2926","==&gt;")</f>
        <v>==&gt;</v>
      </c>
    </row>
    <row r="536">
      <c r="A536" s="144" t="str">
        <f>HYPERLINK("https://www.homestuck.com/2927","[S] Jade: Enter.")</f>
        <v>[S] Jade: Enter.</v>
      </c>
      <c r="B536" s="104">
        <v>342.0</v>
      </c>
      <c r="C536" s="140" t="s">
        <v>2944</v>
      </c>
      <c r="D536" s="32"/>
    </row>
    <row r="537">
      <c r="B537" s="104">
        <v>343.0</v>
      </c>
      <c r="C537" s="140" t="s">
        <v>2945</v>
      </c>
      <c r="D537" s="32"/>
    </row>
    <row r="538">
      <c r="B538" s="104">
        <v>344.0</v>
      </c>
      <c r="C538" s="140" t="s">
        <v>2946</v>
      </c>
      <c r="D538" s="32"/>
    </row>
    <row r="539">
      <c r="B539" s="104">
        <v>345.0</v>
      </c>
      <c r="C539" s="140" t="s">
        <v>2947</v>
      </c>
      <c r="D539" s="32"/>
    </row>
    <row r="540">
      <c r="B540" s="104">
        <v>346.0</v>
      </c>
      <c r="C540" s="140" t="s">
        <v>2948</v>
      </c>
      <c r="D540" s="32"/>
    </row>
    <row r="541">
      <c r="B541" s="104">
        <v>347.0</v>
      </c>
      <c r="C541" s="140" t="s">
        <v>2949</v>
      </c>
      <c r="D541" s="32"/>
    </row>
    <row r="542">
      <c r="B542" s="104">
        <v>348.0</v>
      </c>
      <c r="C542" s="140" t="s">
        <v>2950</v>
      </c>
      <c r="D542" s="32"/>
    </row>
    <row r="543">
      <c r="B543" s="104">
        <v>349.0</v>
      </c>
      <c r="C543" s="140" t="s">
        <v>2951</v>
      </c>
      <c r="D543" s="32"/>
    </row>
    <row r="544">
      <c r="B544" s="104">
        <v>350.0</v>
      </c>
      <c r="C544" s="148"/>
      <c r="D544" s="32"/>
    </row>
    <row r="545">
      <c r="B545" s="104">
        <v>351.0</v>
      </c>
      <c r="C545" s="148"/>
      <c r="D545" s="32"/>
    </row>
    <row r="546">
      <c r="B546" s="104">
        <v>352.0</v>
      </c>
      <c r="C546" s="140" t="s">
        <v>2952</v>
      </c>
      <c r="D546" s="32"/>
    </row>
    <row r="547">
      <c r="B547" s="104">
        <v>353.0</v>
      </c>
      <c r="C547" s="140" t="s">
        <v>2953</v>
      </c>
      <c r="D547" s="32"/>
    </row>
    <row r="548">
      <c r="B548" s="104">
        <v>354.0</v>
      </c>
      <c r="C548" s="140" t="s">
        <v>2954</v>
      </c>
      <c r="D548" s="32"/>
    </row>
    <row r="549">
      <c r="B549" s="104">
        <v>355.0</v>
      </c>
      <c r="C549" s="140" t="s">
        <v>2955</v>
      </c>
      <c r="D549" s="32"/>
    </row>
    <row r="550">
      <c r="B550" s="104">
        <v>356.0</v>
      </c>
      <c r="C550" s="140" t="s">
        <v>2956</v>
      </c>
      <c r="D550" s="32"/>
    </row>
    <row r="551">
      <c r="B551" s="104">
        <v>357.0</v>
      </c>
      <c r="C551" s="140" t="s">
        <v>2957</v>
      </c>
      <c r="D551" s="32"/>
    </row>
    <row r="552">
      <c r="B552" s="104">
        <v>358.0</v>
      </c>
      <c r="C552" s="140" t="s">
        <v>2958</v>
      </c>
      <c r="D552" s="32"/>
    </row>
    <row r="553">
      <c r="B553" s="104">
        <v>359.0</v>
      </c>
      <c r="C553" s="140" t="s">
        <v>2959</v>
      </c>
      <c r="D553" s="32"/>
    </row>
    <row r="554">
      <c r="B554" s="104">
        <v>360.0</v>
      </c>
      <c r="C554" s="140" t="s">
        <v>2960</v>
      </c>
      <c r="D554" s="32"/>
    </row>
    <row r="555">
      <c r="A555" s="52" t="str">
        <f>HYPERLINK("https://www.homestuck.com/2928","==&gt;")</f>
        <v>==&gt;</v>
      </c>
      <c r="B555" s="122">
        <v>361.0</v>
      </c>
      <c r="C555" s="140" t="s">
        <v>2961</v>
      </c>
      <c r="D555" s="32"/>
    </row>
    <row r="556">
      <c r="A556" s="52" t="str">
        <f>HYPERLINK("https://www.homestuck.com/2929","==&gt;")</f>
        <v>==&gt;</v>
      </c>
    </row>
    <row r="557">
      <c r="A557" s="52" t="str">
        <f>HYPERLINK("https://www.homestuck.com/2930","==&gt;")</f>
        <v>==&gt;</v>
      </c>
    </row>
    <row r="558" ht="37.5" customHeight="1">
      <c r="A558" s="52" t="str">
        <f>HYPERLINK("https://www.homestuck.com/2931","==&gt;")</f>
        <v>==&gt;</v>
      </c>
      <c r="B558" s="122">
        <v>362.0</v>
      </c>
      <c r="C558" s="140" t="s">
        <v>2962</v>
      </c>
      <c r="D558" s="32"/>
    </row>
    <row r="559" ht="37.5" customHeight="1">
      <c r="A559" s="52" t="str">
        <f>HYPERLINK("https://www.homestuck.com/2932","==&gt;")</f>
        <v>==&gt;</v>
      </c>
    </row>
    <row r="560" ht="37.5" customHeight="1">
      <c r="A560" s="52" t="str">
        <f>HYPERLINK("https://www.homestuck.com/2933","==&gt;")</f>
        <v>==&gt;</v>
      </c>
    </row>
    <row r="561" ht="44.25" customHeight="1">
      <c r="A561" s="52" t="str">
        <f>HYPERLINK("https://www.homestuck.com/2934","==&gt;")</f>
        <v>==&gt;</v>
      </c>
      <c r="B561" s="122">
        <v>363.0</v>
      </c>
      <c r="C561" s="140" t="s">
        <v>2963</v>
      </c>
      <c r="D561" s="32"/>
    </row>
    <row r="562" ht="44.25" customHeight="1">
      <c r="A562" s="52" t="str">
        <f>HYPERLINK("https://www.homestuck.com/2935","==&gt;")</f>
        <v>==&gt;</v>
      </c>
    </row>
    <row r="563" ht="44.25" customHeight="1">
      <c r="A563" s="52" t="str">
        <f>HYPERLINK("https://www.homestuck.com/2936","==&gt;")</f>
        <v>==&gt;</v>
      </c>
    </row>
    <row r="564" ht="44.25" customHeight="1">
      <c r="A564" s="52" t="str">
        <f>HYPERLINK("https://www.homestuck.com/2937","==&gt;")</f>
        <v>==&gt;</v>
      </c>
    </row>
    <row r="565" ht="63.0" customHeight="1">
      <c r="A565" s="52" t="str">
        <f>HYPERLINK("https://www.homestuck.com/2938","==&gt;")</f>
        <v>==&gt;</v>
      </c>
      <c r="B565" s="122">
        <v>364.0</v>
      </c>
      <c r="C565" s="140" t="s">
        <v>2964</v>
      </c>
      <c r="D565" s="32"/>
    </row>
    <row r="566" ht="63.0" customHeight="1">
      <c r="A566" s="52" t="str">
        <f>HYPERLINK("https://www.homestuck.com/2939","==&gt;")</f>
        <v>==&gt;</v>
      </c>
    </row>
    <row r="567" ht="68.25" customHeight="1">
      <c r="A567" s="52" t="str">
        <f>HYPERLINK("https://www.homestuck.com/2940","==&gt;")</f>
        <v>==&gt;</v>
      </c>
      <c r="B567" s="122">
        <v>365.0</v>
      </c>
      <c r="C567" s="140" t="s">
        <v>2965</v>
      </c>
      <c r="D567" s="32"/>
    </row>
    <row r="568" ht="68.25" customHeight="1">
      <c r="A568" s="52" t="str">
        <f>HYPERLINK("https://www.homestuck.com/2941","==&gt;")</f>
        <v>==&gt;</v>
      </c>
    </row>
    <row r="569">
      <c r="B569" s="79">
        <v>366.0</v>
      </c>
      <c r="C569" s="140" t="s">
        <v>2966</v>
      </c>
      <c r="D569" s="32"/>
    </row>
    <row r="570">
      <c r="A570" s="52" t="str">
        <f>HYPERLINK("https://www.homestuck.com/2942","==&gt;")</f>
        <v>==&gt;</v>
      </c>
    </row>
    <row r="571">
      <c r="A571" s="52" t="str">
        <f>HYPERLINK("https://www.homestuck.com/2943","WV: Examine fourth station.")</f>
        <v>WV: Examine fourth station.</v>
      </c>
    </row>
    <row r="572">
      <c r="A572" s="52" t="str">
        <f>HYPERLINK("https://www.homestuck.com/2944","WV: Examine pumpkin.")</f>
        <v>WV: Examine pumpkin.</v>
      </c>
    </row>
    <row r="573">
      <c r="A573" s="52" t="str">
        <f>HYPERLINK("https://www.homestuck.com/2945","WV: Examine ring.")</f>
        <v>WV: Examine ring.</v>
      </c>
      <c r="B573" s="79">
        <v>367.0</v>
      </c>
      <c r="C573" s="140" t="s">
        <v>2967</v>
      </c>
      <c r="D573" s="32"/>
    </row>
    <row r="574">
      <c r="A574" s="52" t="str">
        <f>HYPERLINK("https://www.homestuck.com/2946","WV: Remember.")</f>
        <v>WV: Remember.</v>
      </c>
    </row>
    <row r="575">
      <c r="A575" s="52" t="str">
        <f>HYPERLINK("https://www.homestuck.com/2947","==&gt;")</f>
        <v>==&gt;</v>
      </c>
    </row>
    <row r="576" ht="30.0" customHeight="1">
      <c r="A576" s="52" t="str">
        <f>HYPERLINK("https://www.homestuck.com/2948","==&gt;")</f>
        <v>==&gt;</v>
      </c>
      <c r="B576" s="79">
        <v>368.0</v>
      </c>
      <c r="C576" s="140" t="s">
        <v>2968</v>
      </c>
      <c r="D576" s="32"/>
    </row>
    <row r="577" ht="30.0" customHeight="1">
      <c r="A577" s="52" t="str">
        <f>HYPERLINK("https://www.homestuck.com/2949","==&gt;")</f>
        <v>==&gt;</v>
      </c>
    </row>
    <row r="578" ht="30.0" customHeight="1">
      <c r="A578" s="52" t="str">
        <f>HYPERLINK("https://www.homestuck.com/2950","WV?: Defend treasure.")</f>
        <v>WV?: Defend treasure.</v>
      </c>
    </row>
    <row r="579" ht="36.75" customHeight="1">
      <c r="A579" s="52" t="str">
        <f>HYPERLINK("https://www.homestuck.com/2951","==&gt;")</f>
        <v>==&gt;</v>
      </c>
      <c r="B579" s="77">
        <v>369.0</v>
      </c>
      <c r="C579" s="140" t="s">
        <v>2969</v>
      </c>
      <c r="D579" s="32"/>
    </row>
    <row r="580" ht="36.75" customHeight="1">
      <c r="A580" s="52" t="str">
        <f>HYPERLINK("https://www.homestuck.com/2952","John: Wake up again.")</f>
        <v>John: Wake up again.</v>
      </c>
    </row>
    <row r="581" ht="36.75" customHeight="1">
      <c r="A581" s="52" t="str">
        <f>HYPERLINK("https://www.homestuck.com/2953","==&gt;")</f>
        <v>==&gt;</v>
      </c>
    </row>
    <row r="582" ht="36.75" customHeight="1">
      <c r="A582" s="52" t="str">
        <f>HYPERLINK("https://www.homestuck.com/2954","==&gt;")</f>
        <v>==&gt;</v>
      </c>
    </row>
    <row r="583" ht="36.75" customHeight="1">
      <c r="A583" s="52" t="str">
        <f>HYPERLINK("https://www.homestuck.com/2955","WV: Command the thief's apprentice.")</f>
        <v>WV: Command the thief's apprentice.</v>
      </c>
    </row>
    <row r="584">
      <c r="A584" s="52" t="str">
        <f>HYPERLINK("https://www.homestuck.com/2956","sir john, i have politely returned.")</f>
        <v>sir john, i have politely returned.</v>
      </c>
      <c r="B584" s="79">
        <v>370.0</v>
      </c>
      <c r="C584" s="140" t="s">
        <v>2970</v>
      </c>
      <c r="D584" s="32"/>
    </row>
    <row r="585">
      <c r="A585" s="52" t="str">
        <f>HYPERLINK("https://www.homestuck.com/2957","oh dear. the purple text human again?")</f>
        <v>oh dear. the purple text human again?</v>
      </c>
    </row>
    <row r="586">
      <c r="A586" s="52" t="str">
        <f>HYPERLINK("https://www.homestuck.com/2958","what about the green text human, that one was nicer.")</f>
        <v>what about the green text human, that one was nicer.</v>
      </c>
    </row>
    <row r="587">
      <c r="A587" s="52" t="str">
        <f>HYPERLINK("https://www.homestuck.com/2959","drat. please continue to solicit her graciously, good john.")</f>
        <v>drat. please continue to solicit her graciously, good john.</v>
      </c>
      <c r="B587" s="79">
        <v>371.0</v>
      </c>
      <c r="C587" s="140" t="s">
        <v>2971</v>
      </c>
      <c r="D587" s="32"/>
    </row>
    <row r="588">
      <c r="A588" s="52" t="str">
        <f>HYPERLINK("https://www.homestuck.com/2960","why are you on a small rock? are you in peril, sir?")</f>
        <v>why are you on a small rock? are you in peril, sir?</v>
      </c>
    </row>
    <row r="589">
      <c r="A589" s="52" t="str">
        <f>HYPERLINK("https://www.homestuck.com/2961","the master thief! is that who you are talking to now, john?")</f>
        <v>the master thief! is that who you are talking to now, john?</v>
      </c>
    </row>
    <row r="590">
      <c r="A590" s="52" t="str">
        <f>HYPERLINK("https://www.homestuck.com/2962","i don't like the gray text knight. it is an unpleasant human")</f>
        <v>i don't like the gray text knight. it is an unpleasant human</v>
      </c>
      <c r="B590" s="79">
        <v>372.0</v>
      </c>
      <c r="C590" s="140" t="s">
        <v>2972</v>
      </c>
      <c r="D590" s="32"/>
    </row>
    <row r="591">
      <c r="A591" s="52" t="str">
        <f>HYPERLINK("https://www.homestuck.com/2963","john, stop talking to the gray text not human immediately.")</f>
        <v>john, stop talking to the gray text not human immediately.</v>
      </c>
    </row>
    <row r="592">
      <c r="A592" s="52" t="str">
        <f>HYPERLINK("https://www.homestuck.com/2964","stop stop stop stop stop stop stop.")</f>
        <v>stop stop stop stop stop stop stop.</v>
      </c>
    </row>
    <row r="593" ht="28.5" customHeight="1">
      <c r="A593" s="52" t="str">
        <f>HYPERLINK("https://www.homestuck.com/2965","WV: Push it.")</f>
        <v>WV: Push it.</v>
      </c>
      <c r="B593" s="79">
        <v>373.0</v>
      </c>
      <c r="C593" s="140" t="s">
        <v>2973</v>
      </c>
      <c r="D593" s="32"/>
    </row>
    <row r="594" ht="28.5" customHeight="1">
      <c r="A594" s="52" t="str">
        <f>HYPERLINK("https://www.homestuck.com/2966","==&gt;")</f>
        <v>==&gt;</v>
      </c>
    </row>
    <row r="595" ht="28.5" customHeight="1">
      <c r="A595" s="52" t="str">
        <f>HYPERLINK("https://www.homestuck.com/2967","==&gt;")</f>
        <v>==&gt;</v>
      </c>
    </row>
    <row r="596" ht="28.5" customHeight="1">
      <c r="A596" s="52" t="str">
        <f>HYPERLINK("https://www.homestuck.com/2968","==&gt;")</f>
        <v>==&gt;</v>
      </c>
    </row>
    <row r="597">
      <c r="A597" s="52" t="str">
        <f>HYPERLINK("https://www.homestuck.com/2969","==&gt;")</f>
        <v>==&gt;</v>
      </c>
      <c r="B597" s="77">
        <v>374.0</v>
      </c>
      <c r="C597" s="140" t="s">
        <v>2974</v>
      </c>
      <c r="D597" s="32"/>
    </row>
    <row r="598">
      <c r="A598" s="52" t="str">
        <f>HYPERLINK("https://www.homestuck.com/2970","==&gt;")</f>
        <v>==&gt;</v>
      </c>
    </row>
    <row r="599">
      <c r="A599" s="52" t="str">
        <f>HYPERLINK("https://www.homestuck.com/2971","==&gt;")</f>
        <v>==&gt;</v>
      </c>
    </row>
    <row r="600">
      <c r="A600" s="52" t="str">
        <f>HYPERLINK("https://www.homestuck.com/2972","==&gt;")</f>
        <v>==&gt;</v>
      </c>
    </row>
    <row r="601" ht="38.25" customHeight="1">
      <c r="A601" s="52" t="str">
        <f>HYPERLINK("https://www.homestuck.com/2973","==&gt;")</f>
        <v>==&gt;</v>
      </c>
      <c r="B601" s="77">
        <v>375.0</v>
      </c>
      <c r="C601" s="140" t="s">
        <v>2975</v>
      </c>
      <c r="D601" s="32"/>
    </row>
    <row r="602" ht="38.25" customHeight="1">
      <c r="A602" s="52" t="str">
        <f>HYPERLINK("https://www.homestuck.com/2974","Apprentice: Answer thief.")</f>
        <v>Apprentice: Answer thief.</v>
      </c>
    </row>
    <row r="603" ht="45.0" customHeight="1">
      <c r="B603" s="77">
        <v>376.0</v>
      </c>
      <c r="C603" s="140" t="s">
        <v>2976</v>
      </c>
      <c r="D603" s="32"/>
    </row>
    <row r="604" ht="45.0" customHeight="1">
      <c r="A604" s="52" t="str">
        <f>HYPERLINK("https://www.homestuck.com/2975","==&gt;")</f>
        <v>==&gt;</v>
      </c>
    </row>
    <row r="605" ht="56.25" customHeight="1">
      <c r="B605" s="77">
        <v>377.0</v>
      </c>
      <c r="C605" s="140" t="s">
        <v>2977</v>
      </c>
      <c r="D605" s="32"/>
    </row>
    <row r="606" ht="56.25" customHeight="1">
      <c r="A606" s="52" t="str">
        <f>HYPERLINK("https://www.homestuck.com/2976","==&gt;")</f>
        <v>==&gt;</v>
      </c>
    </row>
    <row r="607" ht="45.75" customHeight="1">
      <c r="B607" s="77">
        <v>378.0</v>
      </c>
      <c r="C607" s="140" t="s">
        <v>2978</v>
      </c>
      <c r="D607" s="32"/>
    </row>
    <row r="608" ht="45.75" customHeight="1">
      <c r="A608" s="52" t="str">
        <f>HYPERLINK("https://www.homestuck.com/2977","JOHN, I APOLOGIZE IN A MANNERLY WAY FOR MY BIG LETTERS.")</f>
        <v>JOHN, I APOLOGIZE IN A MANNERLY WAY FOR MY BIG LETTERS.</v>
      </c>
    </row>
    <row r="609">
      <c r="A609" s="52" t="str">
        <f>HYPERLINK("https://www.homestuck.com/2978","BUT I MUST URGE YOU TO ADDRESS THIS DANGER.")</f>
        <v>BUT I MUST URGE YOU TO ADDRESS THIS DANGER.</v>
      </c>
      <c r="B609" s="77">
        <v>379.0</v>
      </c>
      <c r="C609" s="140" t="s">
        <v>2979</v>
      </c>
      <c r="D609" s="32"/>
    </row>
    <row r="610">
      <c r="A610" s="52" t="str">
        <f>HYPERLINK("https://www.homestuck.com/2979","WHY DON'T YOU DO THE WINDY THING?")</f>
        <v>WHY DON'T YOU DO THE WINDY THING?</v>
      </c>
    </row>
    <row r="611">
      <c r="A611" s="52" t="str">
        <f>HYPERLINK("https://www.homestuck.com/2980","BOY, YOU'RE BEING VERY STUPID.")</f>
        <v>BOY, YOU'RE BEING VERY STUPID.</v>
      </c>
    </row>
    <row r="612" ht="45.75" customHeight="1">
      <c r="A612" s="52" t="str">
        <f>HYPERLINK("https://www.homestuck.com/2981","DO THE WINDY THING DO THE WINDY THING DO THE WINDY THING")</f>
        <v>DO THE WINDY THING DO THE WINDY THING DO THE WINDY THING</v>
      </c>
      <c r="B612" s="77">
        <v>380.0</v>
      </c>
      <c r="C612" s="140" t="s">
        <v>2980</v>
      </c>
      <c r="D612" s="32"/>
    </row>
    <row r="613" ht="45.75" customHeight="1">
      <c r="A613" s="52" t="str">
        <f>HYPERLINK("https://www.homestuck.com/2982","==&gt;")</f>
        <v>==&gt;</v>
      </c>
    </row>
    <row r="614">
      <c r="A614" s="52" t="str">
        <f>HYPERLINK("https://www.homestuck.com/2983","==&gt;")</f>
        <v>==&gt;</v>
      </c>
      <c r="B614" s="77">
        <v>381.0</v>
      </c>
      <c r="C614" s="140" t="s">
        <v>2981</v>
      </c>
      <c r="D614" s="32"/>
    </row>
    <row r="615" ht="43.5" customHeight="1">
      <c r="A615" s="52" t="str">
        <f>HYPERLINK("https://www.homestuck.com/2984","==&gt;")</f>
        <v>==&gt;</v>
      </c>
      <c r="B615" s="77">
        <v>382.0</v>
      </c>
      <c r="C615" s="140" t="s">
        <v>2982</v>
      </c>
      <c r="D615" s="32"/>
    </row>
    <row r="616" ht="43.5" customHeight="1">
      <c r="A616" s="52" t="str">
        <f>HYPERLINK("https://www.homestuck.com/2985","Dave: Snoop.")</f>
        <v>Dave: Snoop.</v>
      </c>
    </row>
    <row r="617" ht="43.5" customHeight="1">
      <c r="A617" s="52" t="str">
        <f>HYPERLINK("https://www.homestuck.com/2986","==&gt;")</f>
        <v>==&gt;</v>
      </c>
    </row>
    <row r="618" ht="43.5" customHeight="1">
      <c r="A618" s="52" t="str">
        <f>HYPERLINK("https://www.homestuck.com/2987","==&gt;")</f>
        <v>==&gt;</v>
      </c>
    </row>
    <row r="619">
      <c r="A619" s="52" t="str">
        <f>HYPERLINK("https://www.homestuck.com/2988","[S] ==&gt;")</f>
        <v>[S] ==&gt;</v>
      </c>
      <c r="B619" s="104">
        <v>383.0</v>
      </c>
      <c r="C619" s="140" t="s">
        <v>2983</v>
      </c>
      <c r="D619" s="32"/>
    </row>
    <row r="620">
      <c r="B620" s="104">
        <v>384.0</v>
      </c>
      <c r="C620" s="140" t="s">
        <v>2984</v>
      </c>
      <c r="D620" s="32"/>
    </row>
    <row r="621">
      <c r="B621" s="104">
        <v>385.0</v>
      </c>
      <c r="C621" s="140" t="s">
        <v>2985</v>
      </c>
      <c r="D621" s="32"/>
    </row>
    <row r="622" ht="54.75" customHeight="1">
      <c r="A622" s="52" t="str">
        <f>HYPERLINK("https://www.homestuck.com/2989","==&gt;")</f>
        <v>==&gt;</v>
      </c>
      <c r="B622" s="104">
        <v>386.0</v>
      </c>
      <c r="C622" s="140" t="s">
        <v>2986</v>
      </c>
      <c r="D622" s="32"/>
    </row>
    <row r="623" ht="54.75" customHeight="1">
      <c r="A623" s="52" t="str">
        <f>HYPERLINK("https://www.homestuck.com/2990","==&gt;")</f>
        <v>==&gt;</v>
      </c>
    </row>
    <row r="624" ht="54.75" customHeight="1">
      <c r="A624" s="52" t="str">
        <f>HYPERLINK("https://www.homestuck.com/2991","Jade: Answer.")</f>
        <v>Jade: Answer.</v>
      </c>
    </row>
    <row r="625" ht="62.25" customHeight="1">
      <c r="B625" s="104">
        <v>387.0</v>
      </c>
      <c r="C625" s="140" t="s">
        <v>2987</v>
      </c>
      <c r="D625" s="32"/>
    </row>
    <row r="626" ht="62.25" customHeight="1">
      <c r="A626" s="52" t="str">
        <f>HYPERLINK("https://www.homestuck.com/2992","==&gt;")</f>
        <v>==&gt;</v>
      </c>
    </row>
    <row r="627" ht="42.75" customHeight="1">
      <c r="B627" s="104">
        <v>388.0</v>
      </c>
      <c r="C627" s="140" t="s">
        <v>2988</v>
      </c>
      <c r="D627" s="32"/>
    </row>
    <row r="628" ht="42.75" customHeight="1">
      <c r="A628" s="52" t="str">
        <f>HYPERLINK("https://www.homestuck.com/2993","==&gt;")</f>
        <v>==&gt;</v>
      </c>
    </row>
    <row r="629" ht="42.75" customHeight="1">
      <c r="A629" s="52" t="str">
        <f>HYPERLINK("https://www.homestuck.com/2994","==&gt;")</f>
        <v>==&gt;</v>
      </c>
    </row>
    <row r="630" ht="18.75" customHeight="1">
      <c r="A630" s="52" t="str">
        <f>HYPERLINK("https://www.homestuck.com/2995","Jade: Wake up again.")</f>
        <v>Jade: Wake up again.</v>
      </c>
      <c r="B630" s="104">
        <v>389.0</v>
      </c>
      <c r="C630" s="140" t="s">
        <v>2989</v>
      </c>
      <c r="D630" s="32"/>
    </row>
    <row r="631" ht="18.75" customHeight="1">
      <c r="A631" s="52" t="str">
        <f>HYPERLINK("https://www.homestuck.com/2996","==&gt;")</f>
        <v>==&gt;</v>
      </c>
    </row>
    <row r="632" ht="18.75" customHeight="1">
      <c r="A632" s="52" t="str">
        <f>HYPERLINK("https://www.homestuck.com/2997","Jade: Get out of bed.")</f>
        <v>Jade: Get out of bed.</v>
      </c>
    </row>
    <row r="633">
      <c r="A633" s="52" t="str">
        <f>HYPERLINK("https://www.homestuck.com/2998","Jade: Pester John.")</f>
        <v>Jade: Pester John.</v>
      </c>
      <c r="B633" s="104">
        <v>390.0</v>
      </c>
      <c r="C633" s="140" t="s">
        <v>2990</v>
      </c>
      <c r="D633" s="32"/>
    </row>
    <row r="634">
      <c r="A634" s="52" t="str">
        <f>HYPERLINK("https://www.homestuck.com/2999","Jade: Climb.")</f>
        <v>Jade: Climb.</v>
      </c>
    </row>
    <row r="635">
      <c r="A635" s="52" t="str">
        <f>HYPERLINK("https://www.homestuck.com/3000","Jade: Turn around.")</f>
        <v>Jade: Turn around.</v>
      </c>
    </row>
    <row r="636">
      <c r="A636" s="52" t="str">
        <f>HYPERLINK("https://www.homestuck.com/3001","[S] Jade: STRIFE!!!!!!!!!!!!")</f>
        <v>[S] Jade: STRIFE!!!!!!!!!!!!</v>
      </c>
      <c r="B636" s="104">
        <v>391.0</v>
      </c>
      <c r="C636" s="140" t="s">
        <v>2991</v>
      </c>
      <c r="D636" s="32"/>
    </row>
    <row r="637">
      <c r="B637" s="104">
        <v>392.0</v>
      </c>
      <c r="C637" s="140" t="s">
        <v>2992</v>
      </c>
      <c r="D637" s="32"/>
    </row>
    <row r="638">
      <c r="B638" s="104">
        <v>393.0</v>
      </c>
      <c r="C638" s="140" t="s">
        <v>2993</v>
      </c>
      <c r="D638" s="32"/>
    </row>
    <row r="639">
      <c r="B639" s="104">
        <v>394.0</v>
      </c>
      <c r="C639" s="140" t="s">
        <v>2994</v>
      </c>
      <c r="D639" s="32"/>
    </row>
    <row r="640">
      <c r="B640" s="104">
        <v>395.0</v>
      </c>
      <c r="C640" s="140" t="s">
        <v>2995</v>
      </c>
      <c r="D640" s="32"/>
    </row>
    <row r="641" ht="24.75" customHeight="1">
      <c r="A641" s="52" t="str">
        <f>HYPERLINK("https://www.homestuck.com/3002","==&gt;")</f>
        <v>==&gt;</v>
      </c>
      <c r="B641" s="104">
        <v>396.0</v>
      </c>
      <c r="C641" s="140" t="s">
        <v>2996</v>
      </c>
      <c r="D641" s="32"/>
    </row>
    <row r="642" ht="24.75" customHeight="1">
      <c r="A642" s="52" t="str">
        <f>HYPERLINK("https://www.homestuck.com/3003","==&gt;")</f>
        <v>==&gt;</v>
      </c>
    </row>
    <row r="643" ht="24.75" customHeight="1">
      <c r="A643" s="52" t="str">
        <f>HYPERLINK("https://www.homestuck.com/3004","==&gt;")</f>
        <v>==&gt;</v>
      </c>
    </row>
    <row r="644" ht="24.75" customHeight="1">
      <c r="A644" s="52" t="str">
        <f>HYPERLINK("https://www.homestuck.com/3005","Jade: Level up!")</f>
        <v>Jade: Level up!</v>
      </c>
    </row>
    <row r="645" ht="24.75" customHeight="1">
      <c r="A645" s="52" t="str">
        <f>HYPERLINK("https://www.homestuck.com/3006","Jade: Thank best friend.")</f>
        <v>Jade: Thank best friend.</v>
      </c>
    </row>
    <row r="646">
      <c r="A646" s="52" t="str">
        <f>HYPERLINK("https://www.homestuck.com/3007","==&gt;")</f>
        <v>==&gt;</v>
      </c>
      <c r="B646" s="104">
        <v>397.0</v>
      </c>
      <c r="C646" s="140" t="s">
        <v>2997</v>
      </c>
      <c r="D646" s="32"/>
    </row>
    <row r="647" ht="19.5" customHeight="1">
      <c r="A647" s="52" t="str">
        <f>HYPERLINK("https://www.homestuck.com/3008","==&gt;")</f>
        <v>==&gt;</v>
      </c>
      <c r="B647" s="104">
        <v>398.0</v>
      </c>
      <c r="C647" s="140" t="s">
        <v>2998</v>
      </c>
      <c r="D647" s="32"/>
    </row>
    <row r="648" ht="19.5" customHeight="1">
      <c r="A648" s="52" t="str">
        <f>HYPERLINK("https://www.homestuck.com/3009","Greetings.")</f>
        <v>Greetings.</v>
      </c>
    </row>
    <row r="649" ht="19.5" customHeight="1">
      <c r="A649" s="52" t="str">
        <f>HYPERLINK("https://www.homestuck.com/3010","==&gt;")</f>
        <v>==&gt;</v>
      </c>
    </row>
    <row r="650" ht="19.5" customHeight="1">
      <c r="A650" s="52" t="str">
        <f>HYPERLINK("https://www.homestuck.com/3011","Don't I know you?")</f>
        <v>Don't I know you?</v>
      </c>
    </row>
    <row r="651" ht="37.5" customHeight="1">
      <c r="A651" s="52" t="str">
        <f>HYPERLINK("https://www.homestuck.com/3012","==&gt;")</f>
        <v>==&gt;</v>
      </c>
      <c r="B651" s="23">
        <v>399.0</v>
      </c>
      <c r="C651" s="140" t="s">
        <v>2999</v>
      </c>
      <c r="D651" s="32"/>
    </row>
    <row r="652" ht="37.5" customHeight="1">
      <c r="A652" s="52" t="str">
        <f>HYPERLINK("https://www.homestuck.com/3013","==&gt;")</f>
        <v>==&gt;</v>
      </c>
    </row>
    <row r="653" ht="37.5" customHeight="1">
      <c r="A653" s="52" t="str">
        <f>HYPERLINK("https://www.homestuck.com/3014","PM: Rule.")</f>
        <v>PM: Rule.</v>
      </c>
    </row>
    <row r="654" ht="37.5" customHeight="1">
      <c r="A654" s="52" t="str">
        <f>HYPERLINK("https://www.homestuck.com/3015","==&gt;")</f>
        <v>==&gt;</v>
      </c>
    </row>
    <row r="655" ht="45.75" customHeight="1">
      <c r="A655" s="52" t="str">
        <f>HYPERLINK("https://www.homestuck.com/3016","WQ: Approach queen.")</f>
        <v>WQ: Approach queen.</v>
      </c>
      <c r="B655" s="107">
        <v>400.0</v>
      </c>
      <c r="C655" s="140" t="s">
        <v>3000</v>
      </c>
      <c r="D655" s="25" t="s">
        <v>3001</v>
      </c>
    </row>
    <row r="656" ht="45.75" customHeight="1">
      <c r="A656" s="52" t="str">
        <f>HYPERLINK("https://www.homestuck.com/3017","==&gt;")</f>
        <v>==&gt;</v>
      </c>
      <c r="B656" s="109"/>
    </row>
    <row r="657" ht="45.75" customHeight="1">
      <c r="A657" s="52" t="str">
        <f>HYPERLINK("https://www.homestuck.com/3018","PM: Appoint royal advisor.")</f>
        <v>PM: Appoint royal advisor.</v>
      </c>
      <c r="B657" s="108"/>
    </row>
    <row r="658" ht="63.75" customHeight="1">
      <c r="A658" s="52" t="str">
        <f>HYPERLINK("https://www.homestuck.com/3019","==&gt;")</f>
        <v>==&gt;</v>
      </c>
      <c r="B658" s="23">
        <v>401.0</v>
      </c>
      <c r="C658" s="140" t="s">
        <v>3002</v>
      </c>
      <c r="D658" s="32"/>
    </row>
    <row r="659" ht="63.75" customHeight="1">
      <c r="A659" s="52" t="str">
        <f>HYPERLINK("https://www.homestuck.com/3020","Jade: Return.")</f>
        <v>Jade: Return.</v>
      </c>
    </row>
    <row r="660">
      <c r="A660" s="52" t="str">
        <f>HYPERLINK("https://www.homestuck.com/3021","==&gt;")</f>
        <v>==&gt;</v>
      </c>
      <c r="B660" s="104">
        <v>402.0</v>
      </c>
      <c r="C660" s="140" t="s">
        <v>3003</v>
      </c>
      <c r="D660" s="32"/>
    </row>
    <row r="661">
      <c r="A661" s="52" t="str">
        <f>HYPERLINK("https://www.homestuck.com/3022","Jade: Go upstairs.")</f>
        <v>Jade: Go upstairs.</v>
      </c>
    </row>
    <row r="662">
      <c r="A662" s="52" t="str">
        <f>HYPERLINK("https://www.homestuck.com/3023","Jade: Retrieve lunchtop.")</f>
        <v>Jade: Retrieve lunchtop.</v>
      </c>
    </row>
    <row r="663">
      <c r="A663" s="52" t="str">
        <f>HYPERLINK("https://www.homestuck.com/3024","Jade: Answer Dave.")</f>
        <v>Jade: Answer Dave.</v>
      </c>
      <c r="B663" s="104">
        <v>403.0</v>
      </c>
      <c r="C663" s="140" t="s">
        <v>3004</v>
      </c>
      <c r="D663" s="32"/>
    </row>
    <row r="664">
      <c r="B664" s="104">
        <v>404.0</v>
      </c>
      <c r="C664" s="140" t="s">
        <v>3005</v>
      </c>
      <c r="D664" s="32"/>
    </row>
    <row r="665" ht="34.5" customHeight="1">
      <c r="B665" s="104">
        <v>405.0</v>
      </c>
      <c r="C665" s="140" t="s">
        <v>3006</v>
      </c>
      <c r="D665" s="32"/>
    </row>
    <row r="666" ht="34.5" customHeight="1">
      <c r="A666" s="52" t="str">
        <f>HYPERLINK("https://www.homestuck.com/3025","==&gt;")</f>
        <v>==&gt;</v>
      </c>
    </row>
    <row r="667" ht="50.25" customHeight="1">
      <c r="A667" s="52" t="str">
        <f>HYPERLINK("https://www.homestuck.com/3026","Jade: Deploy laserstation.")</f>
        <v>Jade: Deploy laserstation.</v>
      </c>
      <c r="B667" s="104">
        <v>406.0</v>
      </c>
      <c r="C667" s="140" t="s">
        <v>3007</v>
      </c>
      <c r="D667" s="32"/>
    </row>
    <row r="668" ht="50.25" customHeight="1">
      <c r="A668" s="52" t="str">
        <f>HYPERLINK("https://www.homestuck.com/3027","Dave: Eject disc.")</f>
        <v>Dave: Eject disc.</v>
      </c>
    </row>
    <row r="669" ht="26.25" customHeight="1">
      <c r="B669" s="80">
        <v>407.0</v>
      </c>
      <c r="C669" s="140" t="s">
        <v>3008</v>
      </c>
      <c r="D669" s="32"/>
    </row>
    <row r="670" ht="26.25" customHeight="1">
      <c r="A670" s="52" t="str">
        <f>HYPERLINK("https://www.homestuck.com/3028","Dave: Scan.")</f>
        <v>Dave: Scan.</v>
      </c>
    </row>
    <row r="671" ht="26.25" customHeight="1">
      <c r="A671" s="52" t="str">
        <f>HYPERLINK("https://www.homestuck.com/3029","Dave: Read code.")</f>
        <v>Dave: Read code.</v>
      </c>
    </row>
    <row r="672" ht="93.75" customHeight="1">
      <c r="B672" s="80">
        <v>408.0</v>
      </c>
      <c r="C672" s="140" t="s">
        <v>3009</v>
      </c>
      <c r="D672" s="32"/>
    </row>
    <row r="673" ht="93.75" customHeight="1">
      <c r="A673" s="52" t="str">
        <f>HYPERLINK("https://www.homestuck.com/3030","Dave: Duplicate disc.")</f>
        <v>Dave: Duplicate disc.</v>
      </c>
    </row>
    <row r="674" ht="94.5" customHeight="1">
      <c r="B674" s="149">
        <v>409.0</v>
      </c>
      <c r="C674" s="140" t="s">
        <v>3010</v>
      </c>
      <c r="D674" s="32"/>
    </row>
    <row r="675" ht="94.5" customHeight="1">
      <c r="A675" s="52" t="str">
        <f>HYPERLINK("https://www.homestuck.com/3031","Jade: Go downstairs.")</f>
        <v>Jade: Go downstairs.</v>
      </c>
    </row>
    <row r="676" ht="94.5" customHeight="1">
      <c r="A676" s="52" t="str">
        <f>HYPERLINK("https://www.homestuck.com/3032","Dave: Deploy and upgrade.")</f>
        <v>Dave: Deploy and upgrade.</v>
      </c>
    </row>
    <row r="677">
      <c r="A677" s="52" t="str">
        <f>HYPERLINK("https://www.homestuck.com/3033","Jade: OH GOD HURRY UP AND ALCHEMIZE STUFF GO GO GO.")</f>
        <v>Jade: OH GOD HURRY UP AND ALCHEMIZE STUFF GO GO GO.</v>
      </c>
      <c r="B677" s="104">
        <v>410.0</v>
      </c>
      <c r="C677" s="140" t="s">
        <v>3011</v>
      </c>
      <c r="D677" s="32"/>
    </row>
    <row r="678">
      <c r="A678" s="52" t="str">
        <f>HYPERLINK("https://www.homestuck.com/3034","Dave: Wake up.")</f>
        <v>Dave: Wake up.</v>
      </c>
    </row>
    <row r="679">
      <c r="A679" s="52" t="str">
        <f>HYPERLINK("https://www.homestuck.com/3035","Dave: Retrieve shades.")</f>
        <v>Dave: Retrieve shades.</v>
      </c>
    </row>
    <row r="680" ht="44.25" customHeight="1">
      <c r="A680" s="52" t="str">
        <f>HYPERLINK("https://www.homestuck.com/3036","Dave: Answer Rose.")</f>
        <v>Dave: Answer Rose.</v>
      </c>
      <c r="B680" s="80">
        <v>411.0</v>
      </c>
      <c r="C680" s="140" t="s">
        <v>3012</v>
      </c>
      <c r="D680" s="32"/>
    </row>
    <row r="681" ht="44.25" customHeight="1">
      <c r="A681" s="52" t="str">
        <f>HYPERLINK("https://www.homestuck.com/3037","==&gt;")</f>
        <v>==&gt;</v>
      </c>
    </row>
    <row r="682" ht="25.5" customHeight="1">
      <c r="B682" s="80">
        <v>412.0</v>
      </c>
      <c r="C682" s="140" t="s">
        <v>3013</v>
      </c>
      <c r="D682" s="32"/>
    </row>
    <row r="683" ht="25.5" customHeight="1">
      <c r="A683" s="31" t="str">
        <f>HYPERLINK("https://www.homestuck.com/3039","==&gt;")</f>
        <v>==&gt;</v>
      </c>
    </row>
    <row r="684" ht="25.5" customHeight="1">
      <c r="A684" s="52" t="str">
        <f>HYPERLINK("https://www.homestuck.com/3040","==&gt;")</f>
        <v>==&gt;</v>
      </c>
    </row>
    <row r="685" ht="62.25" customHeight="1">
      <c r="B685" s="80">
        <v>413.0</v>
      </c>
      <c r="C685" s="140" t="s">
        <v>3014</v>
      </c>
      <c r="D685" s="32"/>
    </row>
    <row r="686" ht="62.25" customHeight="1">
      <c r="A686" s="52" t="str">
        <f>HYPERLINK("https://www.homestuck.com/3041","==&gt;")</f>
        <v>==&gt;</v>
      </c>
    </row>
    <row r="687" ht="47.25" customHeight="1">
      <c r="B687" s="80">
        <v>414.0</v>
      </c>
      <c r="C687" s="140" t="s">
        <v>3015</v>
      </c>
      <c r="D687" s="32"/>
    </row>
    <row r="688" ht="47.25" customHeight="1">
      <c r="A688" s="52" t="str">
        <f>HYPERLINK("https://www.homestuck.com/3042","==&gt;")</f>
        <v>==&gt;</v>
      </c>
    </row>
    <row r="689" ht="47.25" customHeight="1">
      <c r="A689" s="52" t="str">
        <f>HYPERLINK("https://www.homestuck.com/3043","==&gt;")</f>
        <v>==&gt;</v>
      </c>
    </row>
    <row r="690" ht="57.0" customHeight="1">
      <c r="B690" s="80">
        <v>415.0</v>
      </c>
      <c r="C690" s="140" t="s">
        <v>3016</v>
      </c>
      <c r="D690" s="32"/>
    </row>
    <row r="691" ht="57.0" customHeight="1">
      <c r="A691" s="52" t="str">
        <f>HYPERLINK("https://www.homestuck.com/3044","==&gt;")</f>
        <v>==&gt;</v>
      </c>
    </row>
    <row r="692" ht="68.25" customHeight="1">
      <c r="B692" s="80">
        <v>416.0</v>
      </c>
      <c r="C692" s="140" t="s">
        <v>3017</v>
      </c>
      <c r="D692" s="32"/>
    </row>
    <row r="693" ht="68.25" customHeight="1">
      <c r="A693" s="52" t="str">
        <f>HYPERLINK("https://www.homestuck.com/3045","Rose: Answer fairy god troll.")</f>
        <v>Rose: Answer fairy god troll.</v>
      </c>
    </row>
    <row r="694" ht="75.75" customHeight="1">
      <c r="B694" s="74">
        <v>417.0</v>
      </c>
      <c r="C694" s="140" t="s">
        <v>3018</v>
      </c>
      <c r="D694" s="32"/>
    </row>
    <row r="695" ht="75.75" customHeight="1">
      <c r="A695" s="52" t="str">
        <f>HYPERLINK("https://www.homestuck.com/3046","==&gt;")</f>
        <v>==&gt;</v>
      </c>
    </row>
    <row r="696" ht="27.75" customHeight="1">
      <c r="B696" s="74">
        <v>418.0</v>
      </c>
      <c r="C696" s="140" t="s">
        <v>3019</v>
      </c>
      <c r="D696" s="32"/>
    </row>
    <row r="697" ht="27.75" customHeight="1">
      <c r="A697" s="52" t="str">
        <f>HYPERLINK("https://www.homestuck.com/3047","==&gt;")</f>
        <v>==&gt;</v>
      </c>
    </row>
    <row r="698" ht="57.0" customHeight="1">
      <c r="A698" s="52" t="str">
        <f>HYPERLINK("https://www.homestuck.com/3048","==&gt;")</f>
        <v>==&gt;</v>
      </c>
      <c r="B698" s="104">
        <v>419.0</v>
      </c>
      <c r="C698" s="140" t="s">
        <v>3020</v>
      </c>
      <c r="D698" s="32"/>
    </row>
    <row r="699" ht="57.0" customHeight="1">
      <c r="A699" s="52" t="str">
        <f>HYPERLINK("https://www.homestuck.com/3049","Jade: Answer fairy god troll.")</f>
        <v>Jade: Answer fairy god troll.</v>
      </c>
    </row>
    <row r="700" ht="29.25" customHeight="1">
      <c r="A700" s="52" t="str">
        <f>HYPERLINK("https://www.homestuck.com/3050","==&gt;")</f>
        <v>==&gt;</v>
      </c>
      <c r="B700" s="104">
        <v>420.0</v>
      </c>
      <c r="C700" s="140" t="s">
        <v>3021</v>
      </c>
      <c r="D700" s="32"/>
    </row>
    <row r="701" ht="29.25" customHeight="1">
      <c r="A701" s="52" t="str">
        <f>HYPERLINK("https://www.homestuck.com/3051","==&gt;")</f>
        <v>==&gt;</v>
      </c>
    </row>
    <row r="702" ht="29.25" customHeight="1">
      <c r="A702" s="52" t="str">
        <f>HYPERLINK("https://www.homestuck.com/3052","==&gt;")</f>
        <v>==&gt;</v>
      </c>
    </row>
    <row r="703" ht="74.25" customHeight="1">
      <c r="A703" s="52" t="str">
        <f>HYPERLINK("https://www.homestuck.com/3053","==&gt;")</f>
        <v>==&gt;</v>
      </c>
      <c r="B703" s="104">
        <v>421.0</v>
      </c>
      <c r="C703" s="140" t="s">
        <v>3022</v>
      </c>
      <c r="D703" s="32"/>
    </row>
    <row r="704" ht="74.25" customHeight="1">
      <c r="A704" s="52" t="str">
        <f>HYPERLINK("https://www.homestuck.com/3054","==&gt;")</f>
        <v>==&gt;</v>
      </c>
    </row>
    <row r="705">
      <c r="A705" s="52" t="str">
        <f>HYPERLINK("https://www.homestuck.com/3055","==&gt;")</f>
        <v>==&gt;</v>
      </c>
      <c r="B705" s="104">
        <v>422.0</v>
      </c>
      <c r="C705" s="140" t="s">
        <v>3023</v>
      </c>
      <c r="D705" s="32"/>
    </row>
    <row r="706" ht="27.0" customHeight="1">
      <c r="B706" s="104">
        <v>423.0</v>
      </c>
      <c r="C706" s="140" t="s">
        <v>3024</v>
      </c>
      <c r="D706" s="32"/>
    </row>
    <row r="707" ht="27.0" customHeight="1">
      <c r="A707" s="52" t="str">
        <f>HYPERLINK("https://www.homestuck.com/3056","==&gt;")</f>
        <v>==&gt;</v>
      </c>
    </row>
    <row r="708">
      <c r="B708" s="104">
        <v>424.0</v>
      </c>
      <c r="C708" s="140" t="s">
        <v>3025</v>
      </c>
      <c r="D708" s="32"/>
    </row>
    <row r="709" ht="51.0" customHeight="1">
      <c r="B709" s="104">
        <v>425.0</v>
      </c>
      <c r="C709" s="140" t="s">
        <v>3026</v>
      </c>
      <c r="D709" s="32"/>
    </row>
    <row r="710" ht="51.0" customHeight="1">
      <c r="A710" s="52" t="str">
        <f>HYPERLINK("https://www.homestuck.com/3057","==&gt;")</f>
        <v>==&gt;</v>
      </c>
    </row>
    <row r="711">
      <c r="B711" s="104">
        <v>426.0</v>
      </c>
      <c r="C711" s="140" t="s">
        <v>3027</v>
      </c>
      <c r="D711" s="32"/>
    </row>
    <row r="712">
      <c r="A712" s="52" t="str">
        <f>HYPERLINK("https://www.homestuck.com/3058","==&gt;")</f>
        <v>==&gt;</v>
      </c>
    </row>
    <row r="713">
      <c r="A713" s="52" t="str">
        <f>HYPERLINK("https://www.homestuck.com/3059","Thief: Tear into Page.")</f>
        <v>Thief: Tear into Page.</v>
      </c>
      <c r="B713" s="129">
        <v>427.0</v>
      </c>
      <c r="C713" s="140" t="s">
        <v>3028</v>
      </c>
      <c r="D713" s="32"/>
    </row>
    <row r="714" ht="74.25" customHeight="1">
      <c r="B714" s="129">
        <v>428.0</v>
      </c>
      <c r="C714" s="140" t="s">
        <v>3029</v>
      </c>
      <c r="D714" s="32"/>
    </row>
    <row r="715" ht="74.25" customHeight="1">
      <c r="A715" s="52" t="str">
        <f>HYPERLINK("https://www.homestuck.com/3060","==&gt;")</f>
        <v>==&gt;</v>
      </c>
    </row>
    <row r="716" ht="37.5" customHeight="1">
      <c r="A716" s="52" t="str">
        <f>HYPERLINK("https://www.homestuck.com/3061","==&gt;")</f>
        <v>==&gt;</v>
      </c>
      <c r="B716" s="129">
        <v>429.0</v>
      </c>
      <c r="C716" s="140" t="s">
        <v>3030</v>
      </c>
      <c r="D716" s="32"/>
    </row>
    <row r="717" ht="37.5" customHeight="1">
      <c r="A717" s="52" t="str">
        <f>HYPERLINK("https://www.homestuck.com/3062","==&gt;")</f>
        <v>==&gt;</v>
      </c>
    </row>
    <row r="718" ht="37.5" customHeight="1">
      <c r="A718" s="52" t="str">
        <f>HYPERLINK("https://www.homestuck.com/3063","==&gt;")</f>
        <v>==&gt;</v>
      </c>
    </row>
    <row r="719" ht="37.5" customHeight="1">
      <c r="A719" s="52" t="str">
        <f>HYPERLINK("https://www.homestuck.com/3064","==&gt;")</f>
        <v>==&gt;</v>
      </c>
    </row>
    <row r="720" ht="25.5" customHeight="1">
      <c r="B720" s="111">
        <v>430.0</v>
      </c>
      <c r="C720" s="140" t="s">
        <v>3031</v>
      </c>
      <c r="D720" s="32"/>
    </row>
    <row r="721" ht="25.5" customHeight="1">
      <c r="A721" s="52" t="str">
        <f>HYPERLINK("https://www.homestuck.com/3065","Page: Retrieve arms.")</f>
        <v>Page: Retrieve arms.</v>
      </c>
    </row>
    <row r="722" ht="25.5" customHeight="1">
      <c r="A722" s="52" t="str">
        <f>HYPERLINK("https://www.homestuck.com/3066","==&gt;")</f>
        <v>==&gt;</v>
      </c>
    </row>
    <row r="723" ht="43.5" customHeight="1">
      <c r="B723" s="129">
        <v>431.0</v>
      </c>
      <c r="C723" s="140" t="s">
        <v>3032</v>
      </c>
      <c r="D723" s="32"/>
    </row>
    <row r="724" ht="43.5" customHeight="1">
      <c r="A724" s="52" t="str">
        <f>HYPERLINK("https://www.homestuck.com/3067","==&gt;")</f>
        <v>==&gt;</v>
      </c>
    </row>
    <row r="725" ht="43.5" customHeight="1">
      <c r="A725" s="52" t="str">
        <f>HYPERLINK("https://www.homestuck.com/3068","==&gt;")</f>
        <v>==&gt;</v>
      </c>
    </row>
    <row r="726" ht="43.5" customHeight="1">
      <c r="A726" s="52" t="str">
        <f>HYPERLINK("https://www.homestuck.com/3069","==&gt;")</f>
        <v>==&gt;</v>
      </c>
    </row>
    <row r="727" ht="25.5" customHeight="1">
      <c r="A727" s="52" t="str">
        <f>HYPERLINK("https://www.homestuck.com/3070","AH: Ride.")</f>
        <v>AH: Ride.</v>
      </c>
      <c r="B727" s="19">
        <v>432.0</v>
      </c>
      <c r="C727" s="140" t="s">
        <v>3033</v>
      </c>
      <c r="D727" s="32"/>
    </row>
    <row r="728" ht="25.5" customHeight="1">
      <c r="A728" s="52" t="str">
        <f>HYPERLINK("https://www.homestuck.com/3071","Hell yes.")</f>
        <v>Hell yes.</v>
      </c>
    </row>
    <row r="729" ht="25.5" customHeight="1">
      <c r="A729" s="52" t="str">
        <f>HYPERLINK("https://www.homestuck.com/3072","Hell.")</f>
        <v>Hell.</v>
      </c>
    </row>
    <row r="730" ht="25.5" customHeight="1">
      <c r="A730" s="52" t="str">
        <f>HYPERLINK("https://www.homestuck.com/3073","Fucking.")</f>
        <v>Fucking.</v>
      </c>
    </row>
    <row r="731" ht="18.0" customHeight="1">
      <c r="A731" s="52" t="str">
        <f>HYPERLINK("https://www.homestuck.com/3074","Yes.")</f>
        <v>Yes.</v>
      </c>
      <c r="B731" s="19">
        <v>433.0</v>
      </c>
      <c r="C731" s="140" t="s">
        <v>3034</v>
      </c>
      <c r="D731" s="32"/>
    </row>
    <row r="732" ht="18.0" customHeight="1">
      <c r="A732" s="52" t="str">
        <f>HYPERLINK("https://www.homestuck.com/3075","Heir: Level up.")</f>
        <v>Heir: Level up.</v>
      </c>
    </row>
    <row r="733" ht="18.0" customHeight="1">
      <c r="A733" s="52" t="str">
        <f>HYPERLINK("https://www.homestuck.com/3076","Air: Cloud up.")</f>
        <v>Air: Cloud up.</v>
      </c>
    </row>
    <row r="734" ht="18.0" customHeight="1">
      <c r="A734" s="52" t="str">
        <f>HYPERLINK("https://www.homestuck.com/3077","==&gt;")</f>
        <v>==&gt;</v>
      </c>
    </row>
    <row r="735" ht="18.0" customHeight="1">
      <c r="A735" s="52" t="str">
        <f>HYPERLINK("https://www.homestuck.com/3078","==&gt;")</f>
        <v>==&gt;</v>
      </c>
    </row>
    <row r="736">
      <c r="A736" s="52" t="str">
        <f>HYPERLINK("https://www.homestuck.com/3079","[S] John: Enter village.")</f>
        <v>[S] John: Enter village.</v>
      </c>
      <c r="B736" s="77">
        <v>434.0</v>
      </c>
      <c r="C736" s="140" t="s">
        <v>3035</v>
      </c>
      <c r="D736" s="32"/>
    </row>
    <row r="737">
      <c r="A737" s="150"/>
      <c r="B737" s="77">
        <v>435.0</v>
      </c>
      <c r="C737" s="140" t="s">
        <v>3036</v>
      </c>
      <c r="D737" s="32"/>
    </row>
    <row r="738">
      <c r="A738" s="150"/>
      <c r="B738" s="77">
        <v>436.0</v>
      </c>
      <c r="C738" s="140" t="s">
        <v>3037</v>
      </c>
      <c r="D738" s="32"/>
    </row>
    <row r="739">
      <c r="A739" s="150"/>
      <c r="B739" s="77">
        <v>437.0</v>
      </c>
      <c r="C739" s="140" t="s">
        <v>3038</v>
      </c>
      <c r="D739" s="32"/>
    </row>
    <row r="740">
      <c r="A740" s="150"/>
      <c r="B740" s="77">
        <v>438.0</v>
      </c>
      <c r="C740" s="151"/>
      <c r="D740" s="32"/>
    </row>
    <row r="741">
      <c r="A741" s="150"/>
      <c r="B741" s="77">
        <v>439.0</v>
      </c>
      <c r="C741" s="152"/>
      <c r="D741" s="32"/>
    </row>
    <row r="742">
      <c r="A742" s="150"/>
      <c r="B742" s="77">
        <v>440.0</v>
      </c>
      <c r="C742" s="152"/>
      <c r="D742" s="32"/>
    </row>
    <row r="743">
      <c r="A743" s="150"/>
      <c r="B743" s="77">
        <v>441.0</v>
      </c>
      <c r="C743" s="152"/>
      <c r="D743" s="32"/>
    </row>
    <row r="744">
      <c r="A744" s="150"/>
      <c r="B744" s="77">
        <v>442.0</v>
      </c>
      <c r="C744" s="140" t="s">
        <v>3039</v>
      </c>
      <c r="D744" s="32"/>
    </row>
    <row r="745">
      <c r="A745" s="150"/>
      <c r="B745" s="77">
        <v>443.0</v>
      </c>
      <c r="C745" s="140" t="s">
        <v>3040</v>
      </c>
      <c r="D745" s="32"/>
    </row>
    <row r="746">
      <c r="A746" s="150"/>
      <c r="B746" s="77">
        <v>444.0</v>
      </c>
      <c r="C746" s="140" t="s">
        <v>3041</v>
      </c>
      <c r="D746" s="32"/>
    </row>
    <row r="747">
      <c r="A747" s="150"/>
      <c r="B747" s="77">
        <v>445.0</v>
      </c>
      <c r="C747" s="140" t="s">
        <v>3042</v>
      </c>
      <c r="D747" s="32"/>
    </row>
    <row r="748">
      <c r="A748" s="150"/>
      <c r="B748" s="77">
        <v>446.0</v>
      </c>
      <c r="C748" s="152"/>
      <c r="D748" s="32"/>
    </row>
    <row r="749">
      <c r="A749" s="150"/>
      <c r="B749" s="77">
        <v>447.0</v>
      </c>
      <c r="C749" s="152"/>
      <c r="D749" s="32"/>
    </row>
    <row r="750">
      <c r="A750" s="150"/>
      <c r="B750" s="77">
        <v>448.0</v>
      </c>
      <c r="C750" s="152"/>
      <c r="D750" s="32"/>
    </row>
    <row r="751">
      <c r="A751" s="150"/>
      <c r="B751" s="77">
        <v>449.0</v>
      </c>
      <c r="C751" s="152"/>
      <c r="D751" s="32"/>
    </row>
    <row r="752">
      <c r="A752" s="150"/>
      <c r="B752" s="77">
        <v>450.0</v>
      </c>
      <c r="C752" s="140" t="s">
        <v>3043</v>
      </c>
      <c r="D752" s="32"/>
    </row>
    <row r="753">
      <c r="A753" s="150"/>
      <c r="B753" s="77">
        <v>451.0</v>
      </c>
      <c r="C753" s="140" t="s">
        <v>3044</v>
      </c>
      <c r="D753" s="32"/>
    </row>
    <row r="754">
      <c r="A754" s="150"/>
      <c r="B754" s="77">
        <v>452.0</v>
      </c>
      <c r="C754" s="140" t="s">
        <v>3045</v>
      </c>
      <c r="D754" s="32"/>
    </row>
    <row r="755">
      <c r="A755" s="150"/>
      <c r="B755" s="77">
        <v>453.0</v>
      </c>
      <c r="C755" s="140" t="s">
        <v>3046</v>
      </c>
      <c r="D755" s="32"/>
    </row>
    <row r="756">
      <c r="A756" s="150"/>
      <c r="B756" s="77">
        <v>454.0</v>
      </c>
      <c r="C756" s="140" t="s">
        <v>3047</v>
      </c>
      <c r="D756" s="32"/>
    </row>
    <row r="757">
      <c r="A757" s="150"/>
      <c r="B757" s="77">
        <v>455.0</v>
      </c>
      <c r="C757" s="140" t="s">
        <v>3048</v>
      </c>
      <c r="D757" s="32"/>
    </row>
    <row r="758">
      <c r="A758" s="150"/>
      <c r="B758" s="77">
        <v>456.0</v>
      </c>
      <c r="C758" s="152"/>
      <c r="D758" s="32"/>
    </row>
    <row r="759">
      <c r="A759" s="150"/>
      <c r="B759" s="77">
        <v>457.0</v>
      </c>
      <c r="C759" s="152"/>
      <c r="D759" s="32"/>
    </row>
    <row r="760">
      <c r="A760" s="150"/>
      <c r="B760" s="77">
        <v>458.0</v>
      </c>
      <c r="C760" s="140" t="s">
        <v>3049</v>
      </c>
      <c r="D760" s="32"/>
    </row>
    <row r="761">
      <c r="A761" s="150"/>
      <c r="B761" s="77">
        <v>459.0</v>
      </c>
      <c r="C761" s="140" t="s">
        <v>3050</v>
      </c>
      <c r="D761" s="32"/>
    </row>
    <row r="762">
      <c r="A762" s="150"/>
      <c r="B762" s="77">
        <v>460.0</v>
      </c>
      <c r="C762" s="140" t="s">
        <v>3051</v>
      </c>
      <c r="D762" s="32"/>
    </row>
    <row r="763">
      <c r="A763" s="150"/>
      <c r="B763" s="77">
        <v>461.0</v>
      </c>
      <c r="C763" s="140" t="s">
        <v>3052</v>
      </c>
      <c r="D763" s="32"/>
    </row>
    <row r="764">
      <c r="A764" s="150"/>
      <c r="B764" s="77">
        <v>462.0</v>
      </c>
      <c r="C764" s="140" t="s">
        <v>3053</v>
      </c>
      <c r="D764" s="32"/>
    </row>
    <row r="765">
      <c r="A765" s="150"/>
      <c r="B765" s="77">
        <v>463.0</v>
      </c>
      <c r="C765" s="140" t="s">
        <v>3054</v>
      </c>
      <c r="D765" s="32"/>
    </row>
    <row r="766">
      <c r="A766" s="150"/>
      <c r="B766" s="77">
        <v>464.0</v>
      </c>
      <c r="C766" s="140" t="s">
        <v>3055</v>
      </c>
      <c r="D766" s="32"/>
    </row>
    <row r="767">
      <c r="A767" s="150"/>
      <c r="B767" s="77">
        <v>465.0</v>
      </c>
      <c r="C767" s="140" t="s">
        <v>3056</v>
      </c>
      <c r="D767" s="32"/>
    </row>
    <row r="768">
      <c r="A768" s="150"/>
      <c r="B768" s="77">
        <v>466.0</v>
      </c>
      <c r="C768" s="140" t="s">
        <v>3057</v>
      </c>
      <c r="D768" s="32"/>
    </row>
    <row r="769">
      <c r="A769" s="150"/>
      <c r="B769" s="77">
        <v>467.0</v>
      </c>
      <c r="C769" s="140" t="s">
        <v>3058</v>
      </c>
      <c r="D769" s="32"/>
    </row>
    <row r="770">
      <c r="A770" s="150"/>
      <c r="B770" s="77">
        <v>468.0</v>
      </c>
      <c r="C770" s="152"/>
      <c r="D770" s="32"/>
    </row>
    <row r="771">
      <c r="A771" s="150"/>
      <c r="B771" s="77">
        <v>469.0</v>
      </c>
      <c r="C771" s="152"/>
      <c r="D771" s="32"/>
    </row>
    <row r="772">
      <c r="A772" s="150"/>
      <c r="B772" s="77">
        <v>470.0</v>
      </c>
      <c r="C772" s="140" t="s">
        <v>3059</v>
      </c>
      <c r="D772" s="32"/>
    </row>
    <row r="773">
      <c r="A773" s="150"/>
      <c r="B773" s="77">
        <v>471.0</v>
      </c>
      <c r="C773" s="51" t="s">
        <v>3060</v>
      </c>
      <c r="D773" s="32"/>
    </row>
    <row r="774">
      <c r="A774" s="150"/>
      <c r="B774" s="77">
        <v>472.0</v>
      </c>
      <c r="C774" s="140" t="s">
        <v>3061</v>
      </c>
      <c r="D774" s="32"/>
    </row>
    <row r="775">
      <c r="A775" s="52" t="str">
        <f>HYPERLINK("https://www.homestuck.com/3080","John: Proceed to Quest Bed.")</f>
        <v>John: Proceed to Quest Bed.</v>
      </c>
      <c r="B775" s="77">
        <v>473.0</v>
      </c>
      <c r="C775" s="140" t="s">
        <v>3062</v>
      </c>
      <c r="D775" s="32"/>
    </row>
    <row r="776">
      <c r="A776" s="52" t="str">
        <f>HYPERLINK("https://www.homestuck.com/3081","John: Take legendary nap.")</f>
        <v>John: Take legendary nap.</v>
      </c>
    </row>
    <row r="777" ht="26.25" customHeight="1">
      <c r="B777" s="77">
        <v>474.0</v>
      </c>
      <c r="C777" s="140" t="s">
        <v>3063</v>
      </c>
      <c r="D777" s="26" t="s">
        <v>3064</v>
      </c>
    </row>
    <row r="778" ht="26.25" customHeight="1">
      <c r="A778" s="52" t="str">
        <f>HYPERLINK("https://www.homestuck.com/3082","==&gt;")</f>
        <v>==&gt;</v>
      </c>
    </row>
    <row r="779" ht="26.25" customHeight="1">
      <c r="A779" s="52" t="str">
        <f>HYPERLINK("https://www.homestuck.com/3083","==&gt;")</f>
        <v>==&gt;</v>
      </c>
    </row>
    <row r="780" ht="37.5" customHeight="1">
      <c r="A780" s="52" t="str">
        <f>HYPERLINK("https://www.homestuck.com/3084","==&gt;")</f>
        <v>==&gt;</v>
      </c>
      <c r="B780" s="77">
        <v>475.0</v>
      </c>
      <c r="C780" s="140" t="s">
        <v>3065</v>
      </c>
      <c r="D780" s="32"/>
    </row>
    <row r="781" ht="38.25" customHeight="1">
      <c r="A781" s="52" t="str">
        <f>HYPERLINK("https://www.homestuck.com/3085","==&gt;")</f>
        <v>==&gt;</v>
      </c>
    </row>
    <row r="782">
      <c r="A782" s="52" t="str">
        <f>HYPERLINK("https://www.homestuck.com/3086","==&gt;")</f>
        <v>==&gt;</v>
      </c>
      <c r="B782" s="77">
        <v>476.0</v>
      </c>
      <c r="C782" s="152"/>
      <c r="D782" s="32"/>
    </row>
    <row r="783">
      <c r="B783" s="77">
        <v>477.0</v>
      </c>
      <c r="C783" s="140" t="s">
        <v>3066</v>
      </c>
      <c r="D783" s="32"/>
    </row>
  </sheetData>
  <mergeCells count="597">
    <mergeCell ref="C67:C68"/>
    <mergeCell ref="D67:D68"/>
    <mergeCell ref="C55:C56"/>
    <mergeCell ref="D55:D56"/>
    <mergeCell ref="C57:C59"/>
    <mergeCell ref="C60:C62"/>
    <mergeCell ref="D60:D62"/>
    <mergeCell ref="C63:C65"/>
    <mergeCell ref="D63:D65"/>
    <mergeCell ref="A2:A5"/>
    <mergeCell ref="B2:B5"/>
    <mergeCell ref="D2:D5"/>
    <mergeCell ref="A6:A10"/>
    <mergeCell ref="B11:B12"/>
    <mergeCell ref="C11:C12"/>
    <mergeCell ref="D11:D12"/>
    <mergeCell ref="A12:A15"/>
    <mergeCell ref="A16:A19"/>
    <mergeCell ref="B19:B20"/>
    <mergeCell ref="C19:C20"/>
    <mergeCell ref="D19:D20"/>
    <mergeCell ref="C21:C25"/>
    <mergeCell ref="D21:D25"/>
    <mergeCell ref="B21:B25"/>
    <mergeCell ref="B26:B30"/>
    <mergeCell ref="C26:C30"/>
    <mergeCell ref="D26:D30"/>
    <mergeCell ref="B31:B34"/>
    <mergeCell ref="C31:C34"/>
    <mergeCell ref="D31:D34"/>
    <mergeCell ref="B35:B38"/>
    <mergeCell ref="C35:C38"/>
    <mergeCell ref="D35:D38"/>
    <mergeCell ref="C39:C42"/>
    <mergeCell ref="D39:D42"/>
    <mergeCell ref="A43:A44"/>
    <mergeCell ref="D43:D44"/>
    <mergeCell ref="C44:C45"/>
    <mergeCell ref="B39:B42"/>
    <mergeCell ref="B44:B45"/>
    <mergeCell ref="B46:B48"/>
    <mergeCell ref="C46:C48"/>
    <mergeCell ref="B49:B50"/>
    <mergeCell ref="C49:C50"/>
    <mergeCell ref="D49:D50"/>
    <mergeCell ref="B51:B52"/>
    <mergeCell ref="C51:C52"/>
    <mergeCell ref="D51:D52"/>
    <mergeCell ref="A52:A53"/>
    <mergeCell ref="C53:C54"/>
    <mergeCell ref="D53:D54"/>
    <mergeCell ref="A54:A55"/>
    <mergeCell ref="B67:B68"/>
    <mergeCell ref="B69:B70"/>
    <mergeCell ref="C69:C70"/>
    <mergeCell ref="D69:D70"/>
    <mergeCell ref="C71:C74"/>
    <mergeCell ref="D71:D74"/>
    <mergeCell ref="C75:C76"/>
    <mergeCell ref="D148:D149"/>
    <mergeCell ref="D152:D153"/>
    <mergeCell ref="D130:D131"/>
    <mergeCell ref="D132:D133"/>
    <mergeCell ref="D134:D135"/>
    <mergeCell ref="D136:D137"/>
    <mergeCell ref="D138:D139"/>
    <mergeCell ref="D140:D141"/>
    <mergeCell ref="D144:D147"/>
    <mergeCell ref="C144:C147"/>
    <mergeCell ref="C148:C149"/>
    <mergeCell ref="C152:C153"/>
    <mergeCell ref="C154:C156"/>
    <mergeCell ref="D154:D156"/>
    <mergeCell ref="C157:C159"/>
    <mergeCell ref="D157:D159"/>
    <mergeCell ref="C160:C162"/>
    <mergeCell ref="D160:D162"/>
    <mergeCell ref="C163:C164"/>
    <mergeCell ref="D163:D164"/>
    <mergeCell ref="C166:C167"/>
    <mergeCell ref="D166:D167"/>
    <mergeCell ref="D168:D169"/>
    <mergeCell ref="B53:B54"/>
    <mergeCell ref="B55:B56"/>
    <mergeCell ref="A56:A57"/>
    <mergeCell ref="B57:B59"/>
    <mergeCell ref="B60:B62"/>
    <mergeCell ref="B63:B65"/>
    <mergeCell ref="A68:A69"/>
    <mergeCell ref="B71:B74"/>
    <mergeCell ref="B75:B76"/>
    <mergeCell ref="A77:A78"/>
    <mergeCell ref="B79:B82"/>
    <mergeCell ref="B83:B84"/>
    <mergeCell ref="B85:B87"/>
    <mergeCell ref="A90:A91"/>
    <mergeCell ref="B88:B89"/>
    <mergeCell ref="B92:B93"/>
    <mergeCell ref="B94:B96"/>
    <mergeCell ref="B97:B99"/>
    <mergeCell ref="B100:B101"/>
    <mergeCell ref="A102:A103"/>
    <mergeCell ref="B104:B106"/>
    <mergeCell ref="B107:B109"/>
    <mergeCell ref="B110:B111"/>
    <mergeCell ref="B112:B113"/>
    <mergeCell ref="A114:A116"/>
    <mergeCell ref="B116:B117"/>
    <mergeCell ref="B118:B119"/>
    <mergeCell ref="B121:B122"/>
    <mergeCell ref="A131:A132"/>
    <mergeCell ref="A133:A134"/>
    <mergeCell ref="A141:A144"/>
    <mergeCell ref="A149:A152"/>
    <mergeCell ref="A153:A154"/>
    <mergeCell ref="B123:B124"/>
    <mergeCell ref="A125:A126"/>
    <mergeCell ref="B126:B127"/>
    <mergeCell ref="B128:B129"/>
    <mergeCell ref="A129:A130"/>
    <mergeCell ref="B130:B131"/>
    <mergeCell ref="B132:B133"/>
    <mergeCell ref="B134:B135"/>
    <mergeCell ref="B136:B137"/>
    <mergeCell ref="B138:B139"/>
    <mergeCell ref="B140:B141"/>
    <mergeCell ref="B144:B147"/>
    <mergeCell ref="B148:B149"/>
    <mergeCell ref="B152:B153"/>
    <mergeCell ref="C79:C82"/>
    <mergeCell ref="D79:D82"/>
    <mergeCell ref="C83:C84"/>
    <mergeCell ref="D83:D84"/>
    <mergeCell ref="C85:C87"/>
    <mergeCell ref="D85:D87"/>
    <mergeCell ref="D88:D89"/>
    <mergeCell ref="C88:C89"/>
    <mergeCell ref="C92:C93"/>
    <mergeCell ref="D92:D93"/>
    <mergeCell ref="C94:C96"/>
    <mergeCell ref="D94:D96"/>
    <mergeCell ref="C97:C99"/>
    <mergeCell ref="D97:D99"/>
    <mergeCell ref="C100:C101"/>
    <mergeCell ref="D100:D101"/>
    <mergeCell ref="C104:C106"/>
    <mergeCell ref="D104:D106"/>
    <mergeCell ref="C107:C109"/>
    <mergeCell ref="D107:D109"/>
    <mergeCell ref="D110:D111"/>
    <mergeCell ref="C110:C111"/>
    <mergeCell ref="C112:C113"/>
    <mergeCell ref="C116:C117"/>
    <mergeCell ref="C118:C119"/>
    <mergeCell ref="C121:C122"/>
    <mergeCell ref="C123:C124"/>
    <mergeCell ref="C126:C127"/>
    <mergeCell ref="D112:D113"/>
    <mergeCell ref="D116:D117"/>
    <mergeCell ref="D118:D119"/>
    <mergeCell ref="D121:D122"/>
    <mergeCell ref="D123:D124"/>
    <mergeCell ref="D126:D127"/>
    <mergeCell ref="D128:D129"/>
    <mergeCell ref="C128:C129"/>
    <mergeCell ref="C130:C131"/>
    <mergeCell ref="C132:C133"/>
    <mergeCell ref="C134:C135"/>
    <mergeCell ref="C136:C137"/>
    <mergeCell ref="C138:C139"/>
    <mergeCell ref="C140:C141"/>
    <mergeCell ref="C168:C169"/>
    <mergeCell ref="C171:C174"/>
    <mergeCell ref="D171:D174"/>
    <mergeCell ref="C175:C176"/>
    <mergeCell ref="D175:D176"/>
    <mergeCell ref="C177:C180"/>
    <mergeCell ref="D177:D180"/>
    <mergeCell ref="C378:C379"/>
    <mergeCell ref="D378:D379"/>
    <mergeCell ref="B373:B375"/>
    <mergeCell ref="C373:C375"/>
    <mergeCell ref="D373:D375"/>
    <mergeCell ref="B376:B377"/>
    <mergeCell ref="C376:C377"/>
    <mergeCell ref="A377:A378"/>
    <mergeCell ref="B378:B379"/>
    <mergeCell ref="C191:C194"/>
    <mergeCell ref="C195:C196"/>
    <mergeCell ref="C198:C199"/>
    <mergeCell ref="C201:C202"/>
    <mergeCell ref="C203:C205"/>
    <mergeCell ref="C209:C210"/>
    <mergeCell ref="C215:C216"/>
    <mergeCell ref="D195:D196"/>
    <mergeCell ref="D198:D199"/>
    <mergeCell ref="D201:D202"/>
    <mergeCell ref="D203:D205"/>
    <mergeCell ref="D206:D208"/>
    <mergeCell ref="D209:D210"/>
    <mergeCell ref="D215:D216"/>
    <mergeCell ref="C181:C182"/>
    <mergeCell ref="D181:D182"/>
    <mergeCell ref="C186:C187"/>
    <mergeCell ref="D186:D187"/>
    <mergeCell ref="C189:C190"/>
    <mergeCell ref="D189:D190"/>
    <mergeCell ref="D191:D194"/>
    <mergeCell ref="B380:B381"/>
    <mergeCell ref="C380:C381"/>
    <mergeCell ref="D380:D381"/>
    <mergeCell ref="A381:A382"/>
    <mergeCell ref="C382:C383"/>
    <mergeCell ref="D382:D383"/>
    <mergeCell ref="A383:A384"/>
    <mergeCell ref="B382:B383"/>
    <mergeCell ref="B384:B387"/>
    <mergeCell ref="C384:C387"/>
    <mergeCell ref="D384:D387"/>
    <mergeCell ref="A387:A388"/>
    <mergeCell ref="C388:C391"/>
    <mergeCell ref="D388:D391"/>
    <mergeCell ref="B388:B391"/>
    <mergeCell ref="B393:B394"/>
    <mergeCell ref="C393:C394"/>
    <mergeCell ref="D393:D394"/>
    <mergeCell ref="A394:A395"/>
    <mergeCell ref="C396:C399"/>
    <mergeCell ref="D396:D399"/>
    <mergeCell ref="B396:B399"/>
    <mergeCell ref="B401:B402"/>
    <mergeCell ref="C401:C402"/>
    <mergeCell ref="D401:D402"/>
    <mergeCell ref="B404:B405"/>
    <mergeCell ref="C404:C405"/>
    <mergeCell ref="D404:D405"/>
    <mergeCell ref="A402:A403"/>
    <mergeCell ref="B406:B407"/>
    <mergeCell ref="C406:C407"/>
    <mergeCell ref="D406:D407"/>
    <mergeCell ref="B408:B411"/>
    <mergeCell ref="C408:C411"/>
    <mergeCell ref="D408:D411"/>
    <mergeCell ref="A405:A406"/>
    <mergeCell ref="A412:A414"/>
    <mergeCell ref="B414:B415"/>
    <mergeCell ref="C414:C415"/>
    <mergeCell ref="D414:D415"/>
    <mergeCell ref="C416:C417"/>
    <mergeCell ref="D416:D417"/>
    <mergeCell ref="B154:B156"/>
    <mergeCell ref="B157:B159"/>
    <mergeCell ref="B160:B162"/>
    <mergeCell ref="B163:B164"/>
    <mergeCell ref="B166:B167"/>
    <mergeCell ref="B168:B169"/>
    <mergeCell ref="B171:B174"/>
    <mergeCell ref="B175:B176"/>
    <mergeCell ref="B177:B180"/>
    <mergeCell ref="B181:B182"/>
    <mergeCell ref="A183:A186"/>
    <mergeCell ref="B186:B187"/>
    <mergeCell ref="A188:A189"/>
    <mergeCell ref="A190:A191"/>
    <mergeCell ref="B201:B202"/>
    <mergeCell ref="B203:B205"/>
    <mergeCell ref="B189:B190"/>
    <mergeCell ref="B191:B194"/>
    <mergeCell ref="B195:B196"/>
    <mergeCell ref="A196:A197"/>
    <mergeCell ref="B198:B199"/>
    <mergeCell ref="A199:A200"/>
    <mergeCell ref="A202:A203"/>
    <mergeCell ref="A206:A208"/>
    <mergeCell ref="B209:B210"/>
    <mergeCell ref="A211:A215"/>
    <mergeCell ref="B215:B216"/>
    <mergeCell ref="A217:A364"/>
    <mergeCell ref="C365:C367"/>
    <mergeCell ref="D365:D367"/>
    <mergeCell ref="B365:B367"/>
    <mergeCell ref="B368:B370"/>
    <mergeCell ref="C368:C370"/>
    <mergeCell ref="D368:D370"/>
    <mergeCell ref="B371:B372"/>
    <mergeCell ref="C371:C372"/>
    <mergeCell ref="D371:D372"/>
    <mergeCell ref="B416:B417"/>
    <mergeCell ref="A417:A418"/>
    <mergeCell ref="B419:B420"/>
    <mergeCell ref="C419:C420"/>
    <mergeCell ref="D419:D420"/>
    <mergeCell ref="C421:C422"/>
    <mergeCell ref="D421:D422"/>
    <mergeCell ref="C475:C480"/>
    <mergeCell ref="D475:D480"/>
    <mergeCell ref="C469:C470"/>
    <mergeCell ref="D469:D470"/>
    <mergeCell ref="A470:A472"/>
    <mergeCell ref="B472:B474"/>
    <mergeCell ref="C472:C474"/>
    <mergeCell ref="D472:D474"/>
    <mergeCell ref="B475:B480"/>
    <mergeCell ref="B427:B429"/>
    <mergeCell ref="B445:B446"/>
    <mergeCell ref="B448:B449"/>
    <mergeCell ref="B421:B422"/>
    <mergeCell ref="B423:B426"/>
    <mergeCell ref="C423:C426"/>
    <mergeCell ref="D423:D426"/>
    <mergeCell ref="C427:C429"/>
    <mergeCell ref="D427:D429"/>
    <mergeCell ref="A430:A444"/>
    <mergeCell ref="C445:C446"/>
    <mergeCell ref="D445:D446"/>
    <mergeCell ref="A446:A448"/>
    <mergeCell ref="C448:C449"/>
    <mergeCell ref="D448:D449"/>
    <mergeCell ref="A449:A450"/>
    <mergeCell ref="A451:A454"/>
    <mergeCell ref="C459:C461"/>
    <mergeCell ref="D459:D461"/>
    <mergeCell ref="B454:B455"/>
    <mergeCell ref="C454:C455"/>
    <mergeCell ref="D454:D455"/>
    <mergeCell ref="B456:B458"/>
    <mergeCell ref="C456:C458"/>
    <mergeCell ref="D456:D458"/>
    <mergeCell ref="B459:B461"/>
    <mergeCell ref="B462:B464"/>
    <mergeCell ref="C462:C464"/>
    <mergeCell ref="D462:D464"/>
    <mergeCell ref="B465:B468"/>
    <mergeCell ref="C465:C468"/>
    <mergeCell ref="D465:D468"/>
    <mergeCell ref="B469:B470"/>
    <mergeCell ref="B481:B483"/>
    <mergeCell ref="C481:C483"/>
    <mergeCell ref="D481:D483"/>
    <mergeCell ref="A484:A485"/>
    <mergeCell ref="B485:B487"/>
    <mergeCell ref="C485:C487"/>
    <mergeCell ref="D485:D487"/>
    <mergeCell ref="C685:C686"/>
    <mergeCell ref="D685:D686"/>
    <mergeCell ref="A686:A687"/>
    <mergeCell ref="B687:B689"/>
    <mergeCell ref="C687:C689"/>
    <mergeCell ref="D687:D689"/>
    <mergeCell ref="A689:A690"/>
    <mergeCell ref="B690:B691"/>
    <mergeCell ref="C690:C691"/>
    <mergeCell ref="D690:D691"/>
    <mergeCell ref="A691:A692"/>
    <mergeCell ref="C692:C693"/>
    <mergeCell ref="D692:D693"/>
    <mergeCell ref="A693:A694"/>
    <mergeCell ref="B692:B693"/>
    <mergeCell ref="B694:B695"/>
    <mergeCell ref="C694:C695"/>
    <mergeCell ref="D694:D695"/>
    <mergeCell ref="A695:A696"/>
    <mergeCell ref="C696:C697"/>
    <mergeCell ref="D696:D697"/>
    <mergeCell ref="B696:B697"/>
    <mergeCell ref="B698:B699"/>
    <mergeCell ref="C698:C699"/>
    <mergeCell ref="D698:D699"/>
    <mergeCell ref="B700:B702"/>
    <mergeCell ref="C700:C702"/>
    <mergeCell ref="D700:D702"/>
    <mergeCell ref="B706:B707"/>
    <mergeCell ref="B709:B710"/>
    <mergeCell ref="B703:B704"/>
    <mergeCell ref="C703:C704"/>
    <mergeCell ref="D703:D704"/>
    <mergeCell ref="A705:A706"/>
    <mergeCell ref="C706:C707"/>
    <mergeCell ref="D706:D707"/>
    <mergeCell ref="A707:A709"/>
    <mergeCell ref="C709:C710"/>
    <mergeCell ref="D709:D710"/>
    <mergeCell ref="A710:A711"/>
    <mergeCell ref="B711:B712"/>
    <mergeCell ref="C711:C712"/>
    <mergeCell ref="D711:D712"/>
    <mergeCell ref="A713:A714"/>
    <mergeCell ref="B714:B715"/>
    <mergeCell ref="C714:C715"/>
    <mergeCell ref="D714:D715"/>
    <mergeCell ref="B716:B719"/>
    <mergeCell ref="C716:C719"/>
    <mergeCell ref="D716:D719"/>
    <mergeCell ref="A719:A720"/>
    <mergeCell ref="B727:B730"/>
    <mergeCell ref="C727:C730"/>
    <mergeCell ref="D727:D730"/>
    <mergeCell ref="B731:B735"/>
    <mergeCell ref="C731:C735"/>
    <mergeCell ref="D731:D735"/>
    <mergeCell ref="B775:B776"/>
    <mergeCell ref="C780:C781"/>
    <mergeCell ref="D780:D781"/>
    <mergeCell ref="C775:C776"/>
    <mergeCell ref="D775:D776"/>
    <mergeCell ref="A776:A777"/>
    <mergeCell ref="B777:B779"/>
    <mergeCell ref="C777:C779"/>
    <mergeCell ref="D777:D779"/>
    <mergeCell ref="B780:B781"/>
    <mergeCell ref="A782:A783"/>
    <mergeCell ref="A624:A625"/>
    <mergeCell ref="B625:B626"/>
    <mergeCell ref="C625:C626"/>
    <mergeCell ref="D625:D626"/>
    <mergeCell ref="A626:A627"/>
    <mergeCell ref="C627:C629"/>
    <mergeCell ref="D627:D629"/>
    <mergeCell ref="B627:B629"/>
    <mergeCell ref="B630:B632"/>
    <mergeCell ref="C630:C632"/>
    <mergeCell ref="D630:D632"/>
    <mergeCell ref="C633:C635"/>
    <mergeCell ref="D633:D635"/>
    <mergeCell ref="A636:A640"/>
    <mergeCell ref="B633:B635"/>
    <mergeCell ref="B641:B645"/>
    <mergeCell ref="C641:C645"/>
    <mergeCell ref="D641:D645"/>
    <mergeCell ref="B647:B650"/>
    <mergeCell ref="C647:C650"/>
    <mergeCell ref="D647:D650"/>
    <mergeCell ref="C658:C659"/>
    <mergeCell ref="D658:D659"/>
    <mergeCell ref="B651:B654"/>
    <mergeCell ref="C651:C654"/>
    <mergeCell ref="D651:D654"/>
    <mergeCell ref="B655:B657"/>
    <mergeCell ref="C655:C657"/>
    <mergeCell ref="D655:D657"/>
    <mergeCell ref="B658:B659"/>
    <mergeCell ref="B660:B662"/>
    <mergeCell ref="C660:C662"/>
    <mergeCell ref="D660:D662"/>
    <mergeCell ref="A663:A665"/>
    <mergeCell ref="B665:B666"/>
    <mergeCell ref="C665:C666"/>
    <mergeCell ref="D665:D666"/>
    <mergeCell ref="B720:B722"/>
    <mergeCell ref="C720:C722"/>
    <mergeCell ref="D720:D722"/>
    <mergeCell ref="A722:A723"/>
    <mergeCell ref="B723:B726"/>
    <mergeCell ref="C723:C726"/>
    <mergeCell ref="D723:D726"/>
    <mergeCell ref="C531:C532"/>
    <mergeCell ref="D531:D532"/>
    <mergeCell ref="B524:B526"/>
    <mergeCell ref="C524:C526"/>
    <mergeCell ref="D524:D526"/>
    <mergeCell ref="A528:A529"/>
    <mergeCell ref="C529:C530"/>
    <mergeCell ref="D529:D530"/>
    <mergeCell ref="A530:A531"/>
    <mergeCell ref="C495:C497"/>
    <mergeCell ref="D495:D497"/>
    <mergeCell ref="B488:B491"/>
    <mergeCell ref="C488:C491"/>
    <mergeCell ref="D488:D491"/>
    <mergeCell ref="B493:B494"/>
    <mergeCell ref="C493:C494"/>
    <mergeCell ref="D493:D494"/>
    <mergeCell ref="B495:B497"/>
    <mergeCell ref="C506:C509"/>
    <mergeCell ref="D506:D509"/>
    <mergeCell ref="A509:A510"/>
    <mergeCell ref="B498:B501"/>
    <mergeCell ref="C498:C501"/>
    <mergeCell ref="D498:D501"/>
    <mergeCell ref="B502:B505"/>
    <mergeCell ref="C502:C505"/>
    <mergeCell ref="D502:D505"/>
    <mergeCell ref="B506:B509"/>
    <mergeCell ref="C520:C523"/>
    <mergeCell ref="D520:D523"/>
    <mergeCell ref="B511:B513"/>
    <mergeCell ref="C511:C513"/>
    <mergeCell ref="D511:D513"/>
    <mergeCell ref="B514:B519"/>
    <mergeCell ref="C514:C519"/>
    <mergeCell ref="D514:D519"/>
    <mergeCell ref="B520:B523"/>
    <mergeCell ref="B529:B530"/>
    <mergeCell ref="B531:B532"/>
    <mergeCell ref="A533:A534"/>
    <mergeCell ref="B534:B535"/>
    <mergeCell ref="C534:C535"/>
    <mergeCell ref="D534:D535"/>
    <mergeCell ref="A536:A554"/>
    <mergeCell ref="C561:C564"/>
    <mergeCell ref="D561:D564"/>
    <mergeCell ref="B555:B557"/>
    <mergeCell ref="C555:C557"/>
    <mergeCell ref="D555:D557"/>
    <mergeCell ref="B558:B560"/>
    <mergeCell ref="C558:C560"/>
    <mergeCell ref="D558:D560"/>
    <mergeCell ref="B561:B564"/>
    <mergeCell ref="B565:B566"/>
    <mergeCell ref="C565:C566"/>
    <mergeCell ref="D565:D566"/>
    <mergeCell ref="B567:B568"/>
    <mergeCell ref="C567:C568"/>
    <mergeCell ref="D567:D568"/>
    <mergeCell ref="A568:A569"/>
    <mergeCell ref="C576:C578"/>
    <mergeCell ref="D576:D578"/>
    <mergeCell ref="B569:B572"/>
    <mergeCell ref="C569:C572"/>
    <mergeCell ref="D569:D572"/>
    <mergeCell ref="B573:B575"/>
    <mergeCell ref="C573:C575"/>
    <mergeCell ref="D573:D575"/>
    <mergeCell ref="B576:B578"/>
    <mergeCell ref="C587:C589"/>
    <mergeCell ref="D587:D589"/>
    <mergeCell ref="B579:B583"/>
    <mergeCell ref="C579:C583"/>
    <mergeCell ref="D579:D583"/>
    <mergeCell ref="B584:B586"/>
    <mergeCell ref="C584:C586"/>
    <mergeCell ref="D584:D586"/>
    <mergeCell ref="B587:B589"/>
    <mergeCell ref="C597:C600"/>
    <mergeCell ref="D597:D600"/>
    <mergeCell ref="B590:B592"/>
    <mergeCell ref="C590:C592"/>
    <mergeCell ref="D590:D592"/>
    <mergeCell ref="B593:B596"/>
    <mergeCell ref="C593:C596"/>
    <mergeCell ref="D593:D596"/>
    <mergeCell ref="B597:B600"/>
    <mergeCell ref="B601:B602"/>
    <mergeCell ref="C601:C602"/>
    <mergeCell ref="D601:D602"/>
    <mergeCell ref="A602:A603"/>
    <mergeCell ref="C603:C604"/>
    <mergeCell ref="D603:D604"/>
    <mergeCell ref="A604:A605"/>
    <mergeCell ref="C612:C613"/>
    <mergeCell ref="C615:C618"/>
    <mergeCell ref="D615:D618"/>
    <mergeCell ref="C605:C606"/>
    <mergeCell ref="D605:D606"/>
    <mergeCell ref="C607:C608"/>
    <mergeCell ref="D607:D608"/>
    <mergeCell ref="C609:C611"/>
    <mergeCell ref="D609:D611"/>
    <mergeCell ref="D612:D613"/>
    <mergeCell ref="B615:B618"/>
    <mergeCell ref="B622:B624"/>
    <mergeCell ref="C622:C624"/>
    <mergeCell ref="D622:D624"/>
    <mergeCell ref="B603:B604"/>
    <mergeCell ref="B605:B606"/>
    <mergeCell ref="A606:A607"/>
    <mergeCell ref="B607:B608"/>
    <mergeCell ref="B609:B611"/>
    <mergeCell ref="B612:B613"/>
    <mergeCell ref="A619:A621"/>
    <mergeCell ref="B669:B671"/>
    <mergeCell ref="B672:B673"/>
    <mergeCell ref="B667:B668"/>
    <mergeCell ref="C667:C668"/>
    <mergeCell ref="D667:D668"/>
    <mergeCell ref="A668:A669"/>
    <mergeCell ref="C669:C671"/>
    <mergeCell ref="D669:D671"/>
    <mergeCell ref="A671:A672"/>
    <mergeCell ref="C677:C679"/>
    <mergeCell ref="D677:D679"/>
    <mergeCell ref="C672:C673"/>
    <mergeCell ref="D672:D673"/>
    <mergeCell ref="A673:A674"/>
    <mergeCell ref="B674:B676"/>
    <mergeCell ref="C674:C676"/>
    <mergeCell ref="D674:D676"/>
    <mergeCell ref="B677:B679"/>
    <mergeCell ref="B682:B684"/>
    <mergeCell ref="B685:B686"/>
    <mergeCell ref="B680:B681"/>
    <mergeCell ref="C680:C681"/>
    <mergeCell ref="D680:D681"/>
    <mergeCell ref="A681:A682"/>
    <mergeCell ref="C682:C684"/>
    <mergeCell ref="D682:D684"/>
    <mergeCell ref="A684:A685"/>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21" t="s">
        <v>4</v>
      </c>
      <c r="B1" s="19" t="s">
        <v>5</v>
      </c>
      <c r="C1" s="20" t="s">
        <v>6</v>
      </c>
      <c r="D1" s="21" t="s">
        <v>7</v>
      </c>
    </row>
    <row r="2">
      <c r="A2" s="48" t="s">
        <v>921</v>
      </c>
      <c r="B2" s="23" t="s">
        <v>922</v>
      </c>
      <c r="C2" s="86" t="s">
        <v>3067</v>
      </c>
      <c r="D2" s="100" t="s">
        <v>3068</v>
      </c>
    </row>
    <row r="3">
      <c r="C3" s="86" t="s">
        <v>3069</v>
      </c>
    </row>
    <row r="4" ht="39.0" customHeight="1">
      <c r="C4" s="86" t="s">
        <v>3070</v>
      </c>
    </row>
    <row r="5">
      <c r="C5" s="86" t="s">
        <v>3071</v>
      </c>
    </row>
    <row r="6">
      <c r="A6" s="31" t="str">
        <f>HYPERLINK("https://www.homestuck.com/3087","[S] JOHN. RISE UP.")</f>
        <v>[S] JOHN. RISE UP.</v>
      </c>
      <c r="B6" s="77">
        <v>5.0</v>
      </c>
      <c r="C6" s="24" t="s">
        <v>3072</v>
      </c>
      <c r="D6" s="32"/>
    </row>
    <row r="7">
      <c r="B7" s="77">
        <v>6.0</v>
      </c>
      <c r="C7" s="24" t="s">
        <v>3073</v>
      </c>
      <c r="D7" s="32"/>
    </row>
    <row r="8">
      <c r="B8" s="77">
        <v>7.0</v>
      </c>
      <c r="C8" s="24" t="s">
        <v>3074</v>
      </c>
      <c r="D8" s="32"/>
    </row>
    <row r="9">
      <c r="B9" s="77">
        <v>8.0</v>
      </c>
      <c r="C9" s="24" t="s">
        <v>3075</v>
      </c>
      <c r="D9" s="32"/>
    </row>
    <row r="10">
      <c r="B10" s="77">
        <v>9.0</v>
      </c>
      <c r="C10" s="24" t="s">
        <v>3076</v>
      </c>
      <c r="D10" s="32"/>
    </row>
    <row r="11">
      <c r="B11" s="77">
        <v>10.0</v>
      </c>
      <c r="C11" s="24" t="s">
        <v>3077</v>
      </c>
      <c r="D11" s="32"/>
    </row>
    <row r="12">
      <c r="B12" s="77">
        <v>11.0</v>
      </c>
      <c r="C12" s="24" t="s">
        <v>3078</v>
      </c>
      <c r="D12" s="32"/>
    </row>
    <row r="13" ht="45.0" customHeight="1">
      <c r="B13" s="77">
        <v>12.0</v>
      </c>
      <c r="C13" s="24" t="s">
        <v>3079</v>
      </c>
      <c r="D13" s="32"/>
    </row>
    <row r="14" ht="45.0" customHeight="1">
      <c r="A14" s="31" t="str">
        <f>HYPERLINK("https://www.homestuck.com/3089","==&gt;")</f>
        <v>==&gt;</v>
      </c>
    </row>
    <row r="15" ht="45.0" customHeight="1">
      <c r="A15" s="31" t="str">
        <f>HYPERLINK("https://www.homestuck.com/3090","==&gt;")</f>
        <v>==&gt;</v>
      </c>
    </row>
    <row r="16">
      <c r="A16" s="31" t="str">
        <f>HYPERLINK("https://www.homestuck.com/3091","Dave: Pester Terezi.")</f>
        <v>Dave: Pester Terezi.</v>
      </c>
      <c r="B16" s="80">
        <v>13.0</v>
      </c>
      <c r="C16" s="24" t="s">
        <v>3080</v>
      </c>
      <c r="D16" s="32"/>
    </row>
    <row r="17" ht="34.5" customHeight="1">
      <c r="B17" s="80">
        <v>14.0</v>
      </c>
      <c r="C17" s="24" t="s">
        <v>3081</v>
      </c>
      <c r="D17" s="32"/>
    </row>
    <row r="18" ht="34.5" customHeight="1">
      <c r="A18" s="31" t="str">
        <f>HYPERLINK("https://www.homestuck.com/3092","==&gt;")</f>
        <v>==&gt;</v>
      </c>
    </row>
    <row r="19" ht="34.5" customHeight="1">
      <c r="A19" s="31" t="str">
        <f>HYPERLINK("https://www.homestuck.com/3093","==&gt;")</f>
        <v>==&gt;</v>
      </c>
    </row>
    <row r="20" ht="93.75" customHeight="1">
      <c r="B20" s="80">
        <v>15.0</v>
      </c>
      <c r="C20" s="24" t="s">
        <v>3082</v>
      </c>
      <c r="D20" s="32"/>
    </row>
    <row r="21" ht="93.75" customHeight="1">
      <c r="A21" s="31" t="str">
        <f>HYPERLINK("https://www.homestuck.com/3094","==&gt;")</f>
        <v>==&gt;</v>
      </c>
    </row>
    <row r="22" ht="50.25" customHeight="1">
      <c r="B22" s="80">
        <v>16.0</v>
      </c>
      <c r="C22" s="24" t="s">
        <v>3083</v>
      </c>
      <c r="D22" s="32"/>
    </row>
    <row r="23" ht="50.25" customHeight="1">
      <c r="A23" s="31" t="str">
        <f>HYPERLINK("https://www.homestuck.com/3095","Dave: Show him your stabs.")</f>
        <v>Dave: Show him your stabs.</v>
      </c>
    </row>
    <row r="24" ht="47.25" customHeight="1">
      <c r="B24" s="80">
        <v>17.0</v>
      </c>
      <c r="C24" s="24" t="s">
        <v>3084</v>
      </c>
      <c r="D24" s="32"/>
    </row>
    <row r="25" ht="47.25" customHeight="1">
      <c r="A25" s="31" t="str">
        <f>HYPERLINK("https://www.homestuck.com/3096","==&gt;")</f>
        <v>==&gt;</v>
      </c>
    </row>
    <row r="26" ht="45.75" customHeight="1">
      <c r="B26" s="80">
        <v>18.0</v>
      </c>
      <c r="C26" s="24" t="s">
        <v>3085</v>
      </c>
      <c r="D26" s="32"/>
    </row>
    <row r="27" ht="45.75" customHeight="1">
      <c r="A27" s="31" t="str">
        <f>HYPERLINK("https://www.homestuck.com/3097","==&gt;")</f>
        <v>==&gt;</v>
      </c>
    </row>
    <row r="28">
      <c r="B28" s="80">
        <v>19.0</v>
      </c>
      <c r="C28" s="24" t="s">
        <v>3086</v>
      </c>
      <c r="D28" s="32"/>
    </row>
    <row r="29" ht="103.5" customHeight="1">
      <c r="B29" s="80">
        <v>20.0</v>
      </c>
      <c r="C29" s="24" t="s">
        <v>3087</v>
      </c>
      <c r="D29" s="32"/>
    </row>
    <row r="30" ht="103.5" customHeight="1">
      <c r="A30" s="31" t="str">
        <f>HYPERLINK("https://www.homestuck.com/3098","==&gt;")</f>
        <v>==&gt;</v>
      </c>
    </row>
    <row r="31">
      <c r="A31" s="31" t="str">
        <f>HYPERLINK("https://www.homestuck.com/3099","==&gt;")</f>
        <v>==&gt;</v>
      </c>
      <c r="B31" s="111">
        <v>21.0</v>
      </c>
      <c r="C31" s="24" t="s">
        <v>3088</v>
      </c>
      <c r="D31" s="32"/>
    </row>
    <row r="32">
      <c r="A32" s="31" t="str">
        <f>HYPERLINK("https://www.homestuck.com/3100","==&gt;")</f>
        <v>==&gt;</v>
      </c>
    </row>
    <row r="33">
      <c r="A33" s="31" t="str">
        <f>HYPERLINK("https://www.homestuck.com/3101","==&gt;")</f>
        <v>==&gt;</v>
      </c>
    </row>
    <row r="34">
      <c r="A34" s="31" t="str">
        <f>HYPERLINK("https://www.homestuck.com/3102","==&gt;")</f>
        <v>==&gt;</v>
      </c>
    </row>
    <row r="35">
      <c r="A35" s="31" t="str">
        <f>HYPERLINK("https://www.homestuck.com/3103","KISS HER")</f>
        <v>KISS HER</v>
      </c>
      <c r="B35" s="111">
        <v>22.0</v>
      </c>
      <c r="C35" s="24" t="s">
        <v>3089</v>
      </c>
      <c r="D35" s="32"/>
    </row>
    <row r="36">
      <c r="A36" s="31" t="str">
        <f>HYPERLINK("https://www.homestuck.com/3104","KISS THAT GIRL YOU WIMP")</f>
        <v>KISS THAT GIRL YOU WIMP</v>
      </c>
    </row>
    <row r="37">
      <c r="A37" s="31" t="str">
        <f>HYPERLINK("https://www.homestuck.com/3105","AW FER CRYING OUT LOUD")</f>
        <v>AW FER CRYING OUT LOUD</v>
      </c>
    </row>
    <row r="38">
      <c r="A38" s="31" t="str">
        <f>HYPERLINK("https://www.homestuck.com/3106","THATS IT")</f>
        <v>THATS IT</v>
      </c>
    </row>
    <row r="39">
      <c r="A39" s="31" t="str">
        <f>HYPERLINK("https://www.homestuck.com/3107","==&gt;")</f>
        <v>==&gt;</v>
      </c>
      <c r="B39" s="111">
        <v>23.0</v>
      </c>
      <c r="C39" s="24" t="s">
        <v>3090</v>
      </c>
      <c r="D39" s="32"/>
    </row>
    <row r="40">
      <c r="A40" s="31" t="str">
        <f>HYPERLINK("https://www.homestuck.com/3108","==&gt;")</f>
        <v>==&gt;</v>
      </c>
    </row>
    <row r="41">
      <c r="A41" s="31" t="str">
        <f>HYPERLINK("https://www.homestuck.com/3109","==&gt;")</f>
        <v>==&gt;</v>
      </c>
    </row>
    <row r="42">
      <c r="A42" s="31" t="str">
        <f>HYPERLINK("https://www.homestuck.com/3110","==&gt;")</f>
        <v>==&gt;</v>
      </c>
    </row>
    <row r="43">
      <c r="A43" s="31" t="str">
        <f>HYPERLINK("https://www.homestuck.com/3111","==&gt;")</f>
        <v>==&gt;</v>
      </c>
      <c r="B43" s="129">
        <v>24.0</v>
      </c>
      <c r="C43" s="24" t="s">
        <v>3091</v>
      </c>
      <c r="D43" s="32"/>
    </row>
    <row r="44">
      <c r="A44" s="31" t="str">
        <f>HYPERLINK("https://www.homestuck.com/3112","==&gt;")</f>
        <v>==&gt;</v>
      </c>
    </row>
    <row r="45">
      <c r="A45" s="31" t="str">
        <f>HYPERLINK("https://www.homestuck.com/3113","==&gt;")</f>
        <v>==&gt;</v>
      </c>
    </row>
    <row r="46">
      <c r="A46" s="31" t="str">
        <f>HYPERLINK("https://www.homestuck.com/3114","==&gt;")</f>
        <v>==&gt;</v>
      </c>
    </row>
    <row r="47" ht="31.5" customHeight="1">
      <c r="A47" s="31" t="str">
        <f>HYPERLINK("https://www.homestuck.com/3115","==&gt;")</f>
        <v>==&gt;</v>
      </c>
      <c r="B47" s="129">
        <v>25.0</v>
      </c>
      <c r="C47" s="24" t="s">
        <v>3092</v>
      </c>
      <c r="D47" s="32"/>
    </row>
    <row r="48" ht="31.5" customHeight="1">
      <c r="A48" s="31" t="str">
        <f>HYPERLINK("https://www.homestuck.com/3116","Thief.")</f>
        <v>Thief.</v>
      </c>
    </row>
    <row r="49" ht="31.5" customHeight="1">
      <c r="A49" s="31" t="str">
        <f>HYPERLINK("https://www.homestuck.com/3117","==&gt;")</f>
        <v>==&gt;</v>
      </c>
    </row>
    <row r="50" ht="31.5" customHeight="1">
      <c r="A50" s="31" t="str">
        <f>HYPERLINK("https://www.homestuck.com/3118","==&gt;")</f>
        <v>==&gt;</v>
      </c>
    </row>
    <row r="51" ht="35.25" customHeight="1">
      <c r="A51" s="31" t="str">
        <f>HYPERLINK("https://www.homestuck.com/3119","==&gt;")</f>
        <v>==&gt;</v>
      </c>
      <c r="B51" s="129">
        <v>26.0</v>
      </c>
      <c r="C51" s="24" t="s">
        <v>3093</v>
      </c>
      <c r="D51" s="32"/>
    </row>
    <row r="52" ht="35.25" customHeight="1">
      <c r="A52" s="31" t="str">
        <f>HYPERLINK("https://www.homestuck.com/3120","==&gt;")</f>
        <v>==&gt;</v>
      </c>
    </row>
    <row r="53" ht="35.25" customHeight="1">
      <c r="A53" s="31" t="str">
        <f>HYPERLINK("https://www.homestuck.com/3121","Steal his will.")</f>
        <v>Steal his will.</v>
      </c>
    </row>
    <row r="54" ht="35.25" customHeight="1">
      <c r="A54" s="31" t="str">
        <f>HYPERLINK("https://www.homestuck.com/3122","==&gt;")</f>
        <v>==&gt;</v>
      </c>
    </row>
    <row r="55" ht="42.75" customHeight="1">
      <c r="A55" s="31" t="str">
        <f>HYPERLINK("https://www.homestuck.com/3123","DD: =&gt; SWITCH 4")</f>
        <v>DD: =&gt; SWITCH 4</v>
      </c>
      <c r="B55" s="111">
        <v>27.0</v>
      </c>
      <c r="C55" s="24" t="s">
        <v>3094</v>
      </c>
      <c r="D55" s="32"/>
    </row>
    <row r="56" ht="42.75" customHeight="1">
      <c r="A56" s="31" t="str">
        <f>HYPERLINK("https://www.homestuck.com/3124","Take her out.")</f>
        <v>Take her out.</v>
      </c>
    </row>
    <row r="57" ht="42.75" customHeight="1">
      <c r="A57" s="31" t="str">
        <f>HYPERLINK("https://www.homestuck.com/3125","Finish her.")</f>
        <v>Finish her.</v>
      </c>
    </row>
    <row r="58" ht="42.75" customHeight="1">
      <c r="A58" s="31" t="str">
        <f>HYPERLINK("https://www.homestuck.com/3126","What are you.")</f>
        <v>What are you.</v>
      </c>
    </row>
    <row r="59" ht="30.0" customHeight="1">
      <c r="A59" s="31" t="str">
        <f>HYPERLINK("https://www.homestuck.com/3127","==&gt;")</f>
        <v>==&gt;</v>
      </c>
      <c r="B59" s="129">
        <v>28.0</v>
      </c>
      <c r="C59" s="24" t="s">
        <v>3095</v>
      </c>
      <c r="D59" s="32"/>
    </row>
    <row r="60" ht="30.0" customHeight="1">
      <c r="A60" s="31" t="str">
        <f>HYPERLINK("https://www.homestuck.com/3128","==&gt;")</f>
        <v>==&gt;</v>
      </c>
    </row>
    <row r="61" ht="30.0" customHeight="1">
      <c r="A61" s="31" t="str">
        <f>HYPERLINK("https://www.homestuck.com/3129","==&gt;")</f>
        <v>==&gt;</v>
      </c>
    </row>
    <row r="62" ht="81.0" customHeight="1">
      <c r="A62" s="31" t="str">
        <f>HYPERLINK("https://www.homestuck.com/3130","Rise up, Thief.")</f>
        <v>Rise up, Thief.</v>
      </c>
      <c r="B62" s="129">
        <v>29.0</v>
      </c>
      <c r="C62" s="24" t="s">
        <v>3096</v>
      </c>
      <c r="D62" s="32"/>
    </row>
    <row r="63" ht="81.0" customHeight="1">
      <c r="A63" s="31" t="str">
        <f>HYPERLINK("https://www.homestuck.com/3131","==&gt;")</f>
        <v>==&gt;</v>
      </c>
    </row>
    <row r="64" ht="22.5" customHeight="1">
      <c r="A64" s="31" t="str">
        <f>HYPERLINK("https://www.homestuck.com/3132","Snowman: Escape.")</f>
        <v>Snowman: Escape.</v>
      </c>
      <c r="B64" s="133">
        <v>30.0</v>
      </c>
      <c r="C64" s="24" t="s">
        <v>3097</v>
      </c>
      <c r="D64" s="32"/>
    </row>
    <row r="65">
      <c r="A65" s="31" t="str">
        <f>HYPERLINK("https://www.homestuck.com/3133","==&gt;")</f>
        <v>==&gt;</v>
      </c>
    </row>
    <row r="66">
      <c r="A66" s="31" t="str">
        <f>HYPERLINK("https://www.homestuck.com/3134","WV: Escape.")</f>
        <v>WV: Escape.</v>
      </c>
    </row>
    <row r="67">
      <c r="A67" s="31" t="str">
        <f>HYPERLINK("https://www.homestuck.com/3135","==&gt;")</f>
        <v>==&gt;</v>
      </c>
      <c r="B67" s="79">
        <v>31.0</v>
      </c>
      <c r="C67" s="24" t="s">
        <v>3098</v>
      </c>
      <c r="D67" s="32"/>
    </row>
    <row r="68">
      <c r="A68" s="31" t="str">
        <f>HYPERLINK("https://www.homestuck.com/3136","==&gt;")</f>
        <v>==&gt;</v>
      </c>
    </row>
    <row r="69">
      <c r="A69" s="31" t="str">
        <f>HYPERLINK("https://www.homestuck.com/3137","WV: Examine treasure.")</f>
        <v>WV: Examine treasure.</v>
      </c>
    </row>
    <row r="70" ht="69.0" customHeight="1">
      <c r="A70" s="31" t="str">
        <f>HYPERLINK("https://www.homestuck.com/3138","WV: Search for power source.")</f>
        <v>WV: Search for power source.</v>
      </c>
      <c r="B70" s="79">
        <v>32.0</v>
      </c>
      <c r="C70" s="24" t="s">
        <v>3099</v>
      </c>
      <c r="D70" s="32"/>
    </row>
    <row r="71" ht="69.0" customHeight="1">
      <c r="A71" s="31" t="str">
        <f>HYPERLINK("https://www.homestuck.com/3139","Jade: Prepare for imminent windfall.")</f>
        <v>Jade: Prepare for imminent windfall.</v>
      </c>
    </row>
    <row r="72" ht="51.75" customHeight="1">
      <c r="A72" s="31" t="str">
        <f>HYPERLINK("https://www.homestuck.com/3140","==&gt;")</f>
        <v>==&gt;</v>
      </c>
      <c r="B72" s="104">
        <v>33.0</v>
      </c>
      <c r="C72" s="24" t="s">
        <v>3100</v>
      </c>
      <c r="D72" s="32"/>
    </row>
    <row r="73" ht="51.75" customHeight="1">
      <c r="A73" s="31" t="str">
        <f>HYPERLINK("https://www.homestuck.com/3141","shit. lets be santa")</f>
        <v>shit. lets be santa</v>
      </c>
    </row>
    <row r="74" ht="46.5" customHeight="1">
      <c r="A74" s="31" t="str">
        <f>HYPERLINK("https://www.homestuck.com/3142","Jade: Draw conksuck boot.")</f>
        <v>Jade: Draw conksuck boot.</v>
      </c>
      <c r="B74" s="104">
        <v>34.0</v>
      </c>
      <c r="C74" s="24" t="s">
        <v>3101</v>
      </c>
      <c r="D74" s="32"/>
    </row>
    <row r="75" ht="46.5" customHeight="1">
      <c r="A75" s="31" t="str">
        <f>HYPERLINK("https://www.homestuck.com/3143","Jade: Deck halls.")</f>
        <v>Jade: Deck halls.</v>
      </c>
      <c r="D75" s="32"/>
    </row>
    <row r="76" ht="46.5" customHeight="1">
      <c r="A76" s="31" t="str">
        <f>HYPERLINK("https://www.homestuck.com/3144","Jade: Alchemize.")</f>
        <v>Jade: Alchemize.</v>
      </c>
      <c r="B76" s="104">
        <v>35.0</v>
      </c>
      <c r="C76" s="24" t="s">
        <v>3102</v>
      </c>
      <c r="D76" s="32"/>
    </row>
    <row r="77" ht="46.5" customHeight="1">
      <c r="A77" s="31" t="str">
        <f>HYPERLINK("https://www.homestuck.com/3145","Jade: Make earmuffs.")</f>
        <v>Jade: Make earmuffs.</v>
      </c>
      <c r="D77" s="32"/>
    </row>
    <row r="78" ht="57.0" customHeight="1">
      <c r="A78" s="31" t="str">
        <f>HYPERLINK("https://www.homestuck.com/3146","Jade: Just draw some earmuffs.")</f>
        <v>Jade: Just draw some earmuffs.</v>
      </c>
      <c r="B78" s="104">
        <v>36.0</v>
      </c>
      <c r="C78" s="24" t="s">
        <v>3103</v>
      </c>
      <c r="D78" s="32"/>
    </row>
    <row r="79" ht="57.0" customHeight="1">
      <c r="A79" s="31" t="str">
        <f>HYPERLINK("https://www.homestuck.com/3147","Jade: Combine earmuffs and lunchtop.")</f>
        <v>Jade: Combine earmuffs and lunchtop.</v>
      </c>
      <c r="D79" s="32"/>
    </row>
    <row r="80" ht="51.0" customHeight="1">
      <c r="A80" s="31" t="str">
        <f>HYPERLINK("https://www.homestuck.com/3148","Jade: Combine Johnny 5 and lunchtop.")</f>
        <v>Jade: Combine Johnny 5 and lunchtop.</v>
      </c>
      <c r="B80" s="104">
        <v>37.0</v>
      </c>
      <c r="C80" s="24" t="s">
        <v>3104</v>
      </c>
      <c r="D80" s="32"/>
    </row>
    <row r="81" ht="51.0" customHeight="1">
      <c r="A81" s="31" t="str">
        <f>HYPERLINK("https://www.homestuck.com/3149","==&gt;")</f>
        <v>==&gt;</v>
      </c>
      <c r="D81" s="32"/>
    </row>
    <row r="82" ht="47.25" customHeight="1">
      <c r="A82" s="31" t="str">
        <f>HYPERLINK("https://www.homestuck.com/3150","Jade: Combine Iron Man armor and outfit.")</f>
        <v>Jade: Combine Iron Man armor and outfit.</v>
      </c>
      <c r="B82" s="104">
        <v>38.0</v>
      </c>
      <c r="C82" s="24" t="s">
        <v>3105</v>
      </c>
      <c r="D82" s="32"/>
    </row>
    <row r="83" ht="47.25" customHeight="1">
      <c r="A83" s="31" t="str">
        <f>HYPERLINK("https://www.homestuck.com/3151","==&gt;")</f>
        <v>==&gt;</v>
      </c>
      <c r="D83" s="32"/>
    </row>
    <row r="84">
      <c r="A84" s="31" t="str">
        <f>HYPERLINK("https://www.homestuck.com/3152","Jade: Combine one of grandpa's beauties and outfit.")</f>
        <v>Jade: Combine one of grandpa's beauties and outfit.</v>
      </c>
      <c r="B84" s="104">
        <v>39.0</v>
      </c>
      <c r="C84" s="24" t="s">
        <v>3106</v>
      </c>
      <c r="D84" s="32"/>
    </row>
    <row r="85">
      <c r="A85" s="31" t="str">
        <f>HYPERLINK("https://www.homestuck.com/3153","==&gt;")</f>
        <v>==&gt;</v>
      </c>
      <c r="D85" s="32"/>
    </row>
    <row r="86">
      <c r="A86" s="31" t="str">
        <f>HYPERLINK("https://www.homestuck.com/3154","Jade: Combine Rose's crystal ball and magic cue ball.")</f>
        <v>Jade: Combine Rose's crystal ball and magic cue ball.</v>
      </c>
      <c r="B86" s="104">
        <v>40.0</v>
      </c>
      <c r="C86" s="24" t="s">
        <v>3107</v>
      </c>
      <c r="D86" s="32"/>
    </row>
    <row r="87" ht="21.0" customHeight="1">
      <c r="A87" s="31" t="str">
        <f>HYPERLINK("https://www.homestuck.com/3155","==&gt;")</f>
        <v>==&gt;</v>
      </c>
      <c r="D87" s="32"/>
    </row>
    <row r="88">
      <c r="A88" s="31" t="str">
        <f>HYPERLINK("https://www.homestuck.com/3156","Jade: Combine Rose's crystal ball and magic 8 ball.")</f>
        <v>Jade: Combine Rose's crystal ball and magic 8 ball.</v>
      </c>
      <c r="D88" s="32"/>
    </row>
    <row r="89" ht="87.0" customHeight="1">
      <c r="A89" s="31" t="str">
        <f>HYPERLINK("https://www.homestuck.com/3157","Jade: Combine crystal ball and glasses.")</f>
        <v>Jade: Combine crystal ball and glasses.</v>
      </c>
      <c r="B89" s="104">
        <v>41.0</v>
      </c>
      <c r="C89" s="24" t="s">
        <v>3108</v>
      </c>
      <c r="D89" s="32"/>
    </row>
    <row r="90" ht="87.0" customHeight="1">
      <c r="A90" s="31" t="str">
        <f>HYPERLINK("https://www.homestuck.com/3158","Jade: Combine sooth specs and lunchtop.")</f>
        <v>Jade: Combine sooth specs and lunchtop.</v>
      </c>
      <c r="D90" s="32"/>
    </row>
    <row r="91">
      <c r="A91" s="31" t="str">
        <f>HYPERLINK("https://www.homestuck.com/3159","Jade: Combine furry trophy, lunchtop, and shirt/shoes.")</f>
        <v>Jade: Combine furry trophy, lunchtop, and shirt/shoes.</v>
      </c>
      <c r="B91" s="104">
        <v>42.0</v>
      </c>
      <c r="C91" s="24" t="s">
        <v>3109</v>
      </c>
      <c r="D91" s="32"/>
    </row>
    <row r="92">
      <c r="A92" s="31" t="str">
        <f>HYPERLINK("https://www.homestuck.com/3160","Jade: Combine Dave's Midnight Crew poster and rifle.")</f>
        <v>Jade: Combine Dave's Midnight Crew poster and rifle.</v>
      </c>
      <c r="D92" s="32"/>
    </row>
    <row r="93">
      <c r="A93" s="31" t="str">
        <f>HYPERLINK("https://www.homestuck.com/3161","Jade: Combine Charles Dutton and squiddle.")</f>
        <v>Jade: Combine Charles Dutton and squiddle.</v>
      </c>
      <c r="B93" s="104">
        <v>43.0</v>
      </c>
      <c r="C93" s="24" t="s">
        <v>3110</v>
      </c>
      <c r="D93" s="32"/>
    </row>
    <row r="94">
      <c r="A94" s="31" t="str">
        <f>HYPERLINK("https://www.homestuck.com/3162","==&gt;")</f>
        <v>==&gt;</v>
      </c>
      <c r="D94" s="32"/>
    </row>
    <row r="95">
      <c r="A95" s="31" t="str">
        <f>HYPERLINK("https://www.homestuck.com/3163","Jade: Sketch particle accelerator.")</f>
        <v>Jade: Sketch particle accelerator.</v>
      </c>
      <c r="D95" s="32"/>
    </row>
    <row r="96" ht="36.0" customHeight="1">
      <c r="A96" s="31" t="str">
        <f>HYPERLINK("https://www.homestuck.com/3164","Jade: Combine rifle, iron lass suit and particle accelerator")</f>
        <v>Jade: Combine rifle, iron lass suit and particle accelerator</v>
      </c>
      <c r="B96" s="104">
        <v>44.0</v>
      </c>
      <c r="C96" s="24" t="s">
        <v>3111</v>
      </c>
      <c r="D96" s="32"/>
    </row>
    <row r="97" ht="36.0" customHeight="1">
      <c r="A97" s="31" t="str">
        <f>HYPERLINK("https://www.homestuck.com/3165","==&gt;")</f>
        <v>==&gt;</v>
      </c>
      <c r="D97" s="32"/>
    </row>
    <row r="98" ht="57.0" customHeight="1">
      <c r="A98" s="31" t="str">
        <f>HYPERLINK("https://www.homestuck.com/3166","Jade: Combine mummy and MC poster and outfit.")</f>
        <v>Jade: Combine mummy and MC poster and outfit.</v>
      </c>
      <c r="B98" s="104">
        <v>45.0</v>
      </c>
      <c r="C98" s="24" t="s">
        <v>3112</v>
      </c>
      <c r="D98" s="32"/>
    </row>
    <row r="99" ht="57.0" customHeight="1">
      <c r="A99" s="31" t="str">
        <f>HYPERLINK("https://www.homestuck.com/3167","Jade: Combine green sun bedsheets and girl's best friend.")</f>
        <v>Jade: Combine green sun bedsheets and girl's best friend.</v>
      </c>
      <c r="D99" s="32"/>
    </row>
    <row r="100" ht="48.75" customHeight="1">
      <c r="A100" s="31" t="str">
        <f>HYPERLINK("https://www.homestuck.com/3168","Jade: Combine dress of eclectica, Felt poster, and 8 ball.")</f>
        <v>Jade: Combine dress of eclectica, Felt poster, and 8 ball.</v>
      </c>
      <c r="B100" s="104">
        <v>46.0</v>
      </c>
      <c r="C100" s="24" t="s">
        <v>3113</v>
      </c>
      <c r="D100" s="32"/>
    </row>
    <row r="101" ht="48.75" customHeight="1">
      <c r="A101" s="31" t="str">
        <f>HYPERLINK("https://www.homestuck.com/3169","Jade: Combine mecha, streetsweeper, and iron suit.")</f>
        <v>Jade: Combine mecha, streetsweeper, and iron suit.</v>
      </c>
      <c r="D101" s="32"/>
    </row>
    <row r="102">
      <c r="A102" s="31" t="str">
        <f>HYPERLINK("https://www.homestuck.com/3170","==&gt;")</f>
        <v>==&gt;</v>
      </c>
      <c r="B102" s="104">
        <v>47.0</v>
      </c>
      <c r="C102" s="24" t="s">
        <v>3114</v>
      </c>
      <c r="D102" s="32"/>
    </row>
    <row r="103">
      <c r="A103" s="31" t="str">
        <f>HYPERLINK("https://www.homestuck.com/3171","Jade: Combine Dutton and sooth specs.")</f>
        <v>Jade: Combine Dutton and sooth specs.</v>
      </c>
      <c r="D103" s="32"/>
    </row>
    <row r="104" ht="21.0" customHeight="1">
      <c r="A104" s="31" t="str">
        <f>HYPERLINK("https://www.homestuck.com/3172","==&gt;")</f>
        <v>==&gt;</v>
      </c>
      <c r="B104" s="104">
        <v>48.0</v>
      </c>
      <c r="C104" s="24" t="s">
        <v>3115</v>
      </c>
      <c r="D104" s="32"/>
    </row>
    <row r="105" ht="21.0" customHeight="1">
      <c r="A105" s="31" t="str">
        <f>HYPERLINK("https://www.homestuck.com/3173","==&gt;")</f>
        <v>==&gt;</v>
      </c>
      <c r="D105" s="32"/>
    </row>
    <row r="106" ht="50.25" customHeight="1">
      <c r="A106" s="31" t="str">
        <f>HYPERLINK("https://www.homestuck.com/3174","==&gt;")</f>
        <v>==&gt;</v>
      </c>
      <c r="B106" s="104">
        <v>49.0</v>
      </c>
      <c r="C106" s="24" t="s">
        <v>3116</v>
      </c>
      <c r="D106" s="32"/>
    </row>
    <row r="107" ht="50.25" customHeight="1">
      <c r="A107" s="31" t="str">
        <f>HYPERLINK("https://www.homestuck.com/3175","Jade: Answer this douche bag.")</f>
        <v>Jade: Answer this douche bag.</v>
      </c>
      <c r="D107" s="32"/>
    </row>
    <row r="108" ht="39.0" customHeight="1">
      <c r="B108" s="104">
        <v>50.0</v>
      </c>
      <c r="C108" s="24" t="s">
        <v>3117</v>
      </c>
      <c r="D108" s="32"/>
    </row>
    <row r="109" ht="39.0" customHeight="1">
      <c r="A109" s="22" t="s">
        <v>3118</v>
      </c>
      <c r="D109" s="32"/>
    </row>
    <row r="110">
      <c r="B110" s="104">
        <v>51.0</v>
      </c>
      <c r="C110" s="24" t="s">
        <v>3119</v>
      </c>
      <c r="D110" s="32"/>
    </row>
    <row r="111" ht="54.0" customHeight="1">
      <c r="B111" s="104">
        <v>52.0</v>
      </c>
      <c r="C111" s="24" t="s">
        <v>3120</v>
      </c>
      <c r="D111" s="32"/>
    </row>
    <row r="112" ht="54.0" customHeight="1">
      <c r="A112" s="31" t="str">
        <f>HYPERLINK("https://www.homestuck.com/3177","Jade: Throw LPOS outside with the trash.")</f>
        <v>Jade: Throw LPOS outside with the trash.</v>
      </c>
      <c r="D112" s="32"/>
    </row>
    <row r="113" ht="26.25" customHeight="1">
      <c r="A113" s="31" t="str">
        <f>HYPERLINK("https://www.homestuck.com/3178","==&gt;")</f>
        <v>==&gt;</v>
      </c>
      <c r="B113" s="23">
        <v>53.0</v>
      </c>
      <c r="C113" s="24" t="s">
        <v>3121</v>
      </c>
      <c r="D113" s="32"/>
    </row>
    <row r="114" ht="26.25" customHeight="1">
      <c r="A114" s="31" t="str">
        <f>HYPERLINK("https://www.homestuck.com/3179","==&gt;")</f>
        <v>==&gt;</v>
      </c>
    </row>
    <row r="115" ht="26.25" customHeight="1">
      <c r="A115" s="31" t="str">
        <f>HYPERLINK("https://www.homestuck.com/3180","==&gt;")</f>
        <v>==&gt;</v>
      </c>
      <c r="D115" s="32"/>
    </row>
    <row r="116" ht="26.25" customHeight="1">
      <c r="A116" s="31" t="str">
        <f>HYPERLINK("https://www.homestuck.com/3181","==&gt;")</f>
        <v>==&gt;</v>
      </c>
      <c r="D116" s="32"/>
    </row>
    <row r="117" ht="20.25" customHeight="1">
      <c r="A117" s="31" t="str">
        <f>HYPERLINK("https://www.homestuck.com/3182","Sollux: Answer Aradia.")</f>
        <v>Sollux: Answer Aradia.</v>
      </c>
      <c r="B117" s="115">
        <v>54.0</v>
      </c>
      <c r="C117" s="24" t="s">
        <v>3122</v>
      </c>
      <c r="D117" s="32"/>
    </row>
    <row r="118" ht="20.25" customHeight="1">
      <c r="A118" s="52" t="str">
        <f>HYPERLINK("https://www.homestuck.com/3183","==&gt;")</f>
        <v>==&gt;</v>
      </c>
      <c r="D118" s="32"/>
    </row>
    <row r="119" ht="20.25" customHeight="1">
      <c r="A119" s="52" t="str">
        <f>HYPERLINK("https://www.homestuck.com/3184","==&gt;")</f>
        <v>==&gt;</v>
      </c>
      <c r="D119" s="32"/>
    </row>
    <row r="120" ht="20.25" customHeight="1">
      <c r="A120" s="52" t="str">
        <f>HYPERLINK("https://www.homestuck.com/3185","==&gt;")</f>
        <v>==&gt;</v>
      </c>
      <c r="D120" s="32"/>
    </row>
    <row r="121" ht="33.75" customHeight="1">
      <c r="A121" s="52" t="str">
        <f>HYPERLINK("https://www.homestuck.com/3186","==&gt;")</f>
        <v>==&gt;</v>
      </c>
      <c r="B121" s="115">
        <v>55.0</v>
      </c>
      <c r="C121" s="24" t="s">
        <v>3123</v>
      </c>
      <c r="D121" s="32"/>
    </row>
    <row r="122" ht="33.75" customHeight="1">
      <c r="A122" s="52" t="str">
        <f>HYPERLINK("https://www.homestuck.com/3187","0_0")</f>
        <v>0_0</v>
      </c>
      <c r="D122" s="32"/>
    </row>
    <row r="123" ht="33.75" customHeight="1">
      <c r="A123" s="52" t="str">
        <f>HYPERLINK("https://www.homestuck.com/3188","==&gt;")</f>
        <v>==&gt;</v>
      </c>
      <c r="D123" s="32"/>
    </row>
    <row r="124" ht="44.25" customHeight="1">
      <c r="A124" s="52" t="str">
        <f>HYPERLINK("https://www.homestuck.com/3189","Doomed Dave: Wake up.")</f>
        <v>Doomed Dave: Wake up.</v>
      </c>
      <c r="B124" s="80">
        <v>56.0</v>
      </c>
      <c r="C124" s="24" t="s">
        <v>3124</v>
      </c>
      <c r="D124" s="32"/>
    </row>
    <row r="125" ht="44.25" customHeight="1">
      <c r="A125" s="52" t="str">
        <f>HYPERLINK("https://www.homestuck.com/3190","Doomed Dave: Pester Terezi.")</f>
        <v>Doomed Dave: Pester Terezi.</v>
      </c>
      <c r="D125" s="32"/>
    </row>
    <row r="126" ht="44.25" customHeight="1">
      <c r="A126" s="52" t="str">
        <f>HYPERLINK("https://www.homestuck.com/3191","==&gt;")</f>
        <v>==&gt;</v>
      </c>
      <c r="D126" s="32"/>
    </row>
    <row r="127" ht="32.25" customHeight="1">
      <c r="A127" s="52" t="str">
        <f>HYPERLINK("https://www.homestuck.com/3192","==&gt;")</f>
        <v>==&gt;</v>
      </c>
      <c r="B127" s="124">
        <v>57.0</v>
      </c>
      <c r="C127" s="24" t="s">
        <v>3125</v>
      </c>
      <c r="D127" s="32"/>
    </row>
    <row r="128" ht="32.25" customHeight="1">
      <c r="A128" s="52" t="str">
        <f>HYPERLINK("https://www.homestuck.com/3193","==&gt;")</f>
        <v>==&gt;</v>
      </c>
      <c r="D128" s="32"/>
    </row>
    <row r="129" ht="32.25" customHeight="1">
      <c r="A129" s="52" t="str">
        <f>HYPERLINK("https://www.homestuck.com/3194","==&gt;")</f>
        <v>==&gt;</v>
      </c>
      <c r="D129" s="32"/>
    </row>
    <row r="130" ht="32.25" customHeight="1">
      <c r="A130" s="52" t="str">
        <f>HYPERLINK("https://www.homestuck.com/3195","Terezi: Abscond.")</f>
        <v>Terezi: Abscond.</v>
      </c>
      <c r="D130" s="32"/>
    </row>
    <row r="131" ht="51.0" customHeight="1">
      <c r="A131" s="52" t="str">
        <f>HYPERLINK("https://www.homestuck.com/3196","Jade: Employ junior compu-sooth spectagoggles.")</f>
        <v>Jade: Employ junior compu-sooth spectagoggles.</v>
      </c>
      <c r="B131" s="104">
        <v>58.0</v>
      </c>
      <c r="C131" s="24" t="s">
        <v>3126</v>
      </c>
      <c r="D131" s="32"/>
    </row>
    <row r="132" ht="51.0" customHeight="1">
      <c r="A132" s="52" t="str">
        <f>HYPERLINK("https://www.homestuck.com/3197","Jade: View John.")</f>
        <v>Jade: View John.</v>
      </c>
      <c r="D132" s="32"/>
    </row>
    <row r="133" ht="27.0" customHeight="1">
      <c r="A133" s="52" t="str">
        <f>HYPERLINK("https://www.homestuck.com/3198","Jade: View Rose.")</f>
        <v>Jade: View Rose.</v>
      </c>
      <c r="B133" s="104">
        <v>59.0</v>
      </c>
      <c r="C133" s="24" t="s">
        <v>3127</v>
      </c>
      <c r="D133" s="32"/>
    </row>
    <row r="134" ht="27.0" customHeight="1">
      <c r="A134" s="52" t="str">
        <f>HYPERLINK("https://www.homestuck.com/3199","==&gt;")</f>
        <v>==&gt;</v>
      </c>
      <c r="D134" s="32"/>
    </row>
    <row r="135" ht="27.0" customHeight="1">
      <c r="A135" s="52" t="str">
        <f>HYPERLINK("https://www.homestuck.com/3200","Jade: View Dave.")</f>
        <v>Jade: View Dave.</v>
      </c>
      <c r="D135" s="32"/>
    </row>
    <row r="136">
      <c r="A136" s="52" t="str">
        <f>HYPERLINK("https://www.homestuck.com/3201","Jade: View Davesprite.")</f>
        <v>Jade: View Davesprite.</v>
      </c>
      <c r="B136" s="104">
        <v>60.0</v>
      </c>
      <c r="C136" s="24" t="s">
        <v>3128</v>
      </c>
      <c r="D136" s="32"/>
    </row>
    <row r="137">
      <c r="A137" s="52" t="str">
        <f>HYPERLINK("https://www.homestuck.com/3202","==&gt;")</f>
        <v>==&gt;</v>
      </c>
      <c r="D137" s="32"/>
    </row>
    <row r="138">
      <c r="A138" s="52" t="str">
        <f>HYPERLINK("https://www.homestuck.com/3203","Jade: View missing Dave.")</f>
        <v>Jade: View missing Dave.</v>
      </c>
      <c r="D138" s="32"/>
    </row>
    <row r="139">
      <c r="A139" s="52" t="str">
        <f>HYPERLINK("https://www.homestuck.com/3204","Jade: Pester a Dave.")</f>
        <v>Jade: Pester a Dave.</v>
      </c>
      <c r="B139" s="104">
        <v>61.0</v>
      </c>
      <c r="C139" s="24" t="s">
        <v>3129</v>
      </c>
      <c r="D139" s="32"/>
    </row>
    <row r="140">
      <c r="B140" s="104">
        <v>62.0</v>
      </c>
      <c r="C140" s="24" t="s">
        <v>3130</v>
      </c>
      <c r="D140" s="32"/>
    </row>
    <row r="141" ht="27.75" customHeight="1">
      <c r="A141" s="52" t="str">
        <f>HYPERLINK("https://www.homestuck.com/3205","Jade: Do what you're about to do.")</f>
        <v>Jade: Do what you're about to do.</v>
      </c>
      <c r="B141" s="104">
        <v>63.0</v>
      </c>
      <c r="C141" s="24" t="s">
        <v>3131</v>
      </c>
      <c r="D141" s="32"/>
    </row>
    <row r="142" ht="27.75" customHeight="1">
      <c r="A142" s="52" t="str">
        <f>HYPERLINK("https://www.homestuck.com/3206","Jade: Pester Tavros.")</f>
        <v>Jade: Pester Tavros.</v>
      </c>
      <c r="D142" s="32"/>
    </row>
    <row r="143" ht="28.5" customHeight="1">
      <c r="A143" s="52" t="str">
        <f>HYPERLINK("https://www.homestuck.com/3207","==&gt;")</f>
        <v>==&gt;</v>
      </c>
      <c r="B143" s="104">
        <v>64.0</v>
      </c>
      <c r="C143" s="24" t="s">
        <v>3132</v>
      </c>
      <c r="D143" s="32"/>
    </row>
    <row r="144" ht="28.5" customHeight="1">
      <c r="A144" s="52" t="str">
        <f>HYPERLINK("https://www.homestuck.com/3208","Jade: Go upstairs to laboratory.")</f>
        <v>Jade: Go upstairs to laboratory.</v>
      </c>
      <c r="D144" s="32"/>
    </row>
    <row r="145" ht="51.0" customHeight="1">
      <c r="A145" s="52" t="str">
        <f>HYPERLINK("https://www.homestuck.com/3209","Jade: Summon dog.")</f>
        <v>Jade: Summon dog.</v>
      </c>
      <c r="B145" s="104">
        <v>65.0</v>
      </c>
      <c r="C145" s="24" t="s">
        <v>3133</v>
      </c>
      <c r="D145" s="32"/>
    </row>
    <row r="146" ht="51.0" customHeight="1">
      <c r="A146" s="52" t="str">
        <f>HYPERLINK("https://www.homestuck.com/3210","==&gt;")</f>
        <v>==&gt;</v>
      </c>
      <c r="D146" s="32"/>
    </row>
    <row r="147" ht="71.25" customHeight="1">
      <c r="A147" s="52" t="str">
        <f>HYPERLINK("https://www.homestuck.com/3211","==&gt;")</f>
        <v>==&gt;</v>
      </c>
      <c r="B147" s="104">
        <v>66.0</v>
      </c>
      <c r="C147" s="24" t="s">
        <v>3134</v>
      </c>
      <c r="D147" s="32"/>
    </row>
    <row r="148" ht="71.25" customHeight="1">
      <c r="A148" s="52" t="str">
        <f>HYPERLINK("https://www.homestuck.com/3212","==&gt;")</f>
        <v>==&gt;</v>
      </c>
      <c r="D148" s="32"/>
    </row>
    <row r="149" ht="47.25" customHeight="1">
      <c r="A149" s="52" t="str">
        <f>HYPERLINK("https://www.homestuck.com/3213","Jade: Say hello.")</f>
        <v>Jade: Say hello.</v>
      </c>
      <c r="B149" s="104">
        <v>67.0</v>
      </c>
      <c r="C149" s="24" t="s">
        <v>3135</v>
      </c>
      <c r="D149" s="32"/>
    </row>
    <row r="150" ht="47.25" customHeight="1">
      <c r="A150" s="52" t="str">
        <f>HYPERLINK("https://www.homestuck.com/3214","==&gt;")</f>
        <v>==&gt;</v>
      </c>
      <c r="D150" s="32"/>
    </row>
    <row r="151" ht="47.25" customHeight="1">
      <c r="A151" s="52" t="str">
        <f>HYPERLINK("https://www.homestuck.com/3215","==&gt;")</f>
        <v>==&gt;</v>
      </c>
      <c r="D151" s="32"/>
    </row>
    <row r="152" ht="33.75" customHeight="1">
      <c r="A152" s="52" t="str">
        <f>HYPERLINK("https://www.homestuck.com/3216","==&gt;")</f>
        <v>==&gt;</v>
      </c>
      <c r="B152" s="104">
        <v>68.0</v>
      </c>
      <c r="C152" s="24" t="s">
        <v>3136</v>
      </c>
      <c r="D152" s="32"/>
    </row>
    <row r="153" ht="33.75" customHeight="1">
      <c r="A153" s="52" t="str">
        <f>HYPERLINK("https://www.homestuck.com/3217","==&gt;")</f>
        <v>==&gt;</v>
      </c>
      <c r="D153" s="32"/>
    </row>
    <row r="154" ht="69.0" customHeight="1">
      <c r="A154" s="52" t="str">
        <f>HYPERLINK("https://www.homestuck.com/3218","Elsewhere...")</f>
        <v>Elsewhere...</v>
      </c>
      <c r="B154" s="123">
        <v>69.0</v>
      </c>
      <c r="C154" s="24" t="s">
        <v>3137</v>
      </c>
      <c r="D154" s="32"/>
    </row>
    <row r="155" ht="69.0" customHeight="1">
      <c r="A155" s="52" t="str">
        <f>HYPERLINK("https://www.homestuck.com/3219","==&gt;")</f>
        <v>==&gt;</v>
      </c>
    </row>
    <row r="156" ht="69.0" customHeight="1">
      <c r="A156" s="52" t="str">
        <f>HYPERLINK("https://www.homestuck.com/3220","Lab: Drop.")</f>
        <v>Lab: Drop.</v>
      </c>
    </row>
    <row r="157" ht="69.0" customHeight="1">
      <c r="A157" s="52" t="str">
        <f>HYPERLINK("https://www.homestuck.com/3221","==&gt;")</f>
        <v>==&gt;</v>
      </c>
    </row>
    <row r="158" ht="69.0" customHeight="1">
      <c r="A158" s="52" t="str">
        <f>HYPERLINK("https://www.homestuck.com/3222","==&gt;")</f>
        <v>==&gt;</v>
      </c>
    </row>
    <row r="159" ht="39.0" customHeight="1">
      <c r="A159" s="52" t="str">
        <f>HYPERLINK("https://www.homestuck.com/3223","==&gt;")</f>
        <v>==&gt;</v>
      </c>
      <c r="B159" s="104">
        <v>70.0</v>
      </c>
      <c r="C159" s="24" t="s">
        <v>3138</v>
      </c>
      <c r="D159" s="32"/>
    </row>
    <row r="160" ht="39.0" customHeight="1">
      <c r="A160" s="52" t="str">
        <f>HYPERLINK("https://www.homestuck.com/3224","==&gt;")</f>
        <v>==&gt;</v>
      </c>
    </row>
    <row r="161" ht="39.0" customHeight="1">
      <c r="A161" s="52" t="str">
        <f>HYPERLINK("https://www.homestuck.com/3225","==&gt;")</f>
        <v>==&gt;</v>
      </c>
    </row>
    <row r="162" ht="99.0" customHeight="1">
      <c r="A162" s="52" t="str">
        <f>HYPERLINK("https://www.homestuck.com/3226","==&gt;")</f>
        <v>==&gt;</v>
      </c>
      <c r="B162" s="23">
        <v>71.0</v>
      </c>
      <c r="C162" s="24" t="s">
        <v>3139</v>
      </c>
      <c r="D162" s="32"/>
    </row>
    <row r="163" ht="99.0" customHeight="1">
      <c r="A163" s="52" t="str">
        <f>HYPERLINK("https://www.homestuck.com/3227","Lord English: Reveal yourself!!!!!")</f>
        <v>Lord English: Reveal yourself!!!!!</v>
      </c>
      <c r="D163" s="32"/>
    </row>
    <row r="164" ht="99.0" customHeight="1">
      <c r="A164" s="52" t="str">
        <f>HYPERLINK("https://www.homestuck.com/3228","AH: Don't actually turn out to be LE.")</f>
        <v>AH: Don't actually turn out to be LE.</v>
      </c>
      <c r="D164" s="32"/>
    </row>
    <row r="165" ht="105.0" customHeight="1">
      <c r="A165" s="52" t="str">
        <f>HYPERLINK("https://www.homestuck.com/3229","AH: Disrobe.")</f>
        <v>AH: Disrobe.</v>
      </c>
      <c r="B165" s="23">
        <v>72.0</v>
      </c>
      <c r="C165" s="24" t="s">
        <v>3140</v>
      </c>
      <c r="D165" s="32"/>
    </row>
    <row r="166" ht="105.0" customHeight="1">
      <c r="A166" s="52" t="str">
        <f>HYPERLINK("https://www.homestuck.com/3230","==&gt;")</f>
        <v>==&gt;</v>
      </c>
      <c r="D166" s="32"/>
    </row>
    <row r="167" ht="105.0" customHeight="1">
      <c r="A167" s="52" t="str">
        <f>HYPERLINK("https://www.homestuck.com/3231","AH: Retire to study.")</f>
        <v>AH: Retire to study.</v>
      </c>
      <c r="D167" s="32"/>
    </row>
    <row r="168" ht="46.5" customHeight="1">
      <c r="A168" s="52" t="str">
        <f>HYPERLINK("https://www.homestuck.com/3232","AH: Greet Ms. Paint.")</f>
        <v>AH: Greet Ms. Paint.</v>
      </c>
      <c r="B168" s="23">
        <v>73.0</v>
      </c>
      <c r="C168" s="24" t="s">
        <v>3141</v>
      </c>
      <c r="D168" s="32"/>
    </row>
    <row r="169" ht="46.5" customHeight="1">
      <c r="A169" s="52" t="str">
        <f>HYPERLINK("https://www.homestuck.com/3233","AH: Go check out Cal.")</f>
        <v>AH: Go check out Cal.</v>
      </c>
      <c r="D169" s="32"/>
    </row>
    <row r="170" ht="36.0" customHeight="1">
      <c r="A170" s="52" t="str">
        <f>HYPERLINK("https://www.homestuck.com/3234","AH: Pull up to the old underwood.")</f>
        <v>AH: Pull up to the old underwood.</v>
      </c>
      <c r="B170" s="23">
        <v>74.0</v>
      </c>
      <c r="C170" s="24" t="s">
        <v>3142</v>
      </c>
      <c r="D170" s="32"/>
    </row>
    <row r="171" ht="36.0" customHeight="1">
      <c r="A171" s="52" t="str">
        <f>HYPERLINK("https://www.homestuck.com/3235","AH: Bust out shitty self portrait.")</f>
        <v>AH: Bust out shitty self portrait.</v>
      </c>
      <c r="D171" s="32"/>
    </row>
    <row r="172" ht="36.0" customHeight="1">
      <c r="A172" s="52" t="str">
        <f>HYPERLINK("https://www.homestuck.com/3236","AH: Apply duds.")</f>
        <v>AH: Apply duds.</v>
      </c>
      <c r="D172" s="32"/>
    </row>
    <row r="173" ht="118.5" customHeight="1">
      <c r="A173" s="52" t="str">
        <f>HYPERLINK("https://www.homestuck.com/3237","AH: Begin typing.")</f>
        <v>AH: Begin typing.</v>
      </c>
      <c r="B173" s="23">
        <v>75.0</v>
      </c>
      <c r="C173" s="24" t="s">
        <v>3143</v>
      </c>
      <c r="D173" s="32"/>
    </row>
    <row r="174" ht="118.5" customHeight="1">
      <c r="A174" s="52" t="str">
        <f>HYPERLINK("https://www.homestuck.com/3238","Recap 3.")</f>
        <v>Recap 3.</v>
      </c>
      <c r="D174" s="32"/>
    </row>
    <row r="175">
      <c r="B175" s="23">
        <v>76.0</v>
      </c>
      <c r="C175" s="153"/>
      <c r="D175" s="32"/>
    </row>
    <row r="176">
      <c r="B176" s="23">
        <v>77.0</v>
      </c>
      <c r="C176" s="153"/>
      <c r="D176" s="32"/>
    </row>
    <row r="177" ht="108.0" customHeight="1">
      <c r="B177" s="23">
        <v>78.0</v>
      </c>
      <c r="C177" s="24" t="s">
        <v>3144</v>
      </c>
      <c r="D177" s="32"/>
    </row>
    <row r="178" ht="108.0" customHeight="1">
      <c r="A178" s="52" t="str">
        <f>HYPERLINK("https://www.homestuck.com/3239","Highlighting all that white text crashed my browser.")</f>
        <v>Highlighting all that white text crashed my browser.</v>
      </c>
      <c r="D178" s="32"/>
    </row>
    <row r="179" ht="70.5" customHeight="1">
      <c r="A179" s="52" t="str">
        <f>HYPERLINK("https://www.homestuck.com/3240","==&gt;")</f>
        <v>==&gt;</v>
      </c>
      <c r="B179" s="104">
        <v>79.0</v>
      </c>
      <c r="C179" s="24" t="s">
        <v>3145</v>
      </c>
      <c r="D179" s="32"/>
    </row>
    <row r="180" ht="70.5" customHeight="1">
      <c r="A180" s="52" t="str">
        <f>HYPERLINK("https://www.homestuck.com/3241","==&gt;")</f>
        <v>==&gt;</v>
      </c>
      <c r="D180" s="32"/>
    </row>
    <row r="181" ht="40.5" customHeight="1">
      <c r="A181" s="52" t="str">
        <f>HYPERLINK("https://www.homestuck.com/3242","==&gt;")</f>
        <v>==&gt;</v>
      </c>
      <c r="B181" s="104">
        <v>80.0</v>
      </c>
      <c r="C181" s="24" t="s">
        <v>3146</v>
      </c>
      <c r="D181" s="32"/>
    </row>
    <row r="182" ht="40.5" customHeight="1">
      <c r="A182" s="52" t="str">
        <f>HYPERLINK("https://www.homestuck.com/3243","==&gt;")</f>
        <v>==&gt;</v>
      </c>
      <c r="D182" s="32"/>
    </row>
    <row r="183" ht="24.75" customHeight="1">
      <c r="B183" s="104">
        <v>81.0</v>
      </c>
      <c r="C183" s="24" t="s">
        <v>3147</v>
      </c>
      <c r="D183" s="32"/>
    </row>
    <row r="184" ht="24.75" customHeight="1">
      <c r="A184" s="52" t="str">
        <f>HYPERLINK("https://www.homestuck.com/3244","==&gt;")</f>
        <v>==&gt;</v>
      </c>
      <c r="D184" s="32"/>
    </row>
    <row r="185" ht="63.75" customHeight="1">
      <c r="B185" s="104">
        <v>82.0</v>
      </c>
      <c r="C185" s="24" t="s">
        <v>3148</v>
      </c>
      <c r="D185" s="32"/>
    </row>
    <row r="186" ht="63.75" customHeight="1">
      <c r="A186" s="52" t="str">
        <f>HYPERLINK("https://www.homestuck.com/3245","==&gt;")</f>
        <v>==&gt;</v>
      </c>
      <c r="D186" s="32"/>
    </row>
    <row r="187" ht="19.5" customHeight="1">
      <c r="B187" s="104">
        <v>83.0</v>
      </c>
      <c r="C187" s="24" t="s">
        <v>3149</v>
      </c>
      <c r="D187" s="32"/>
    </row>
    <row r="188" ht="19.5" customHeight="1">
      <c r="A188" s="52" t="str">
        <f>HYPERLINK("https://www.homestuck.com/3246","==&gt;")</f>
        <v>==&gt;</v>
      </c>
      <c r="D188" s="32"/>
    </row>
    <row r="189" ht="19.5" customHeight="1">
      <c r="A189" s="52" t="str">
        <f>HYPERLINK("https://www.homestuck.com/3247","==&gt;")</f>
        <v>==&gt;</v>
      </c>
      <c r="D189" s="32"/>
    </row>
    <row r="190" ht="36.0" customHeight="1">
      <c r="B190" s="104">
        <v>84.0</v>
      </c>
      <c r="C190" s="24" t="s">
        <v>3150</v>
      </c>
      <c r="D190" s="32"/>
    </row>
    <row r="191" ht="36.0" customHeight="1">
      <c r="A191" s="52" t="str">
        <f>HYPERLINK("https://www.homestuck.com/3248","==&gt;")</f>
        <v>==&gt;</v>
      </c>
      <c r="D191" s="32"/>
    </row>
    <row r="192" ht="36.0" customHeight="1">
      <c r="A192" s="52" t="str">
        <f>HYPERLINK("https://www.homestuck.com/3249","==&gt;")</f>
        <v>==&gt;</v>
      </c>
      <c r="D192" s="32"/>
    </row>
    <row r="193" ht="60.75" customHeight="1">
      <c r="A193" s="52" t="str">
        <f>HYPERLINK("https://www.homestuck.com/3250","Jade: Answer patron troll.")</f>
        <v>Jade: Answer patron troll.</v>
      </c>
      <c r="B193" s="104">
        <v>85.0</v>
      </c>
      <c r="C193" s="24" t="s">
        <v>3151</v>
      </c>
      <c r="D193" s="32"/>
    </row>
    <row r="194" ht="60.75" customHeight="1">
      <c r="A194" s="52" t="str">
        <f>HYPERLINK("https://www.homestuck.com/3251","==&gt;")</f>
        <v>==&gt;</v>
      </c>
      <c r="D194" s="32"/>
    </row>
    <row r="195" ht="102.0" customHeight="1">
      <c r="B195" s="104">
        <v>86.0</v>
      </c>
      <c r="C195" s="24" t="s">
        <v>3152</v>
      </c>
      <c r="D195" s="32"/>
    </row>
    <row r="196" ht="102.0" customHeight="1">
      <c r="A196" s="52" t="str">
        <f>HYPERLINK("https://www.homestuck.com/3252","==&gt;")</f>
        <v>==&gt;</v>
      </c>
      <c r="D196" s="32"/>
    </row>
    <row r="197" ht="186.75" customHeight="1">
      <c r="B197" s="104">
        <v>87.0</v>
      </c>
      <c r="C197" s="24" t="s">
        <v>3153</v>
      </c>
      <c r="D197" s="32"/>
    </row>
    <row r="198" ht="69.75" customHeight="1">
      <c r="B198" s="104">
        <v>88.0</v>
      </c>
      <c r="C198" s="24" t="s">
        <v>3154</v>
      </c>
      <c r="D198" s="32"/>
    </row>
    <row r="199" ht="69.75" customHeight="1">
      <c r="A199" s="52" t="str">
        <f>HYPERLINK("https://www.homestuck.com/3253","==&gt;")</f>
        <v>==&gt;</v>
      </c>
      <c r="D199" s="32"/>
    </row>
    <row r="200" ht="163.5" customHeight="1">
      <c r="B200" s="104">
        <v>89.0</v>
      </c>
      <c r="C200" s="24" t="s">
        <v>3155</v>
      </c>
      <c r="D200" s="32"/>
    </row>
    <row r="201" ht="30.0" customHeight="1">
      <c r="A201" s="52" t="str">
        <f>HYPERLINK("https://www.homestuck.com/3254","Jade: Examine 4th wall.")</f>
        <v>Jade: Examine 4th wall.</v>
      </c>
      <c r="B201" s="104">
        <v>90.0</v>
      </c>
      <c r="C201" s="24" t="s">
        <v>3156</v>
      </c>
      <c r="D201" s="32"/>
    </row>
    <row r="202" ht="30.0" customHeight="1">
      <c r="A202" s="52" t="str">
        <f>HYPERLINK("https://www.homestuck.com/3255","Jade: Turn it off.")</f>
        <v>Jade: Turn it off.</v>
      </c>
      <c r="D202" s="32"/>
    </row>
    <row r="203" ht="30.0" customHeight="1">
      <c r="A203" s="52" t="str">
        <f>HYPERLINK("https://www.homestuck.com/3256","==&gt;")</f>
        <v>==&gt;</v>
      </c>
      <c r="D203" s="32"/>
    </row>
    <row r="204" ht="34.5" customHeight="1">
      <c r="A204" s="52" t="str">
        <f>HYPERLINK("https://www.homestuck.com/3257","==&gt;")</f>
        <v>==&gt;</v>
      </c>
      <c r="B204" s="79">
        <v>91.0</v>
      </c>
      <c r="C204" s="24" t="s">
        <v>3157</v>
      </c>
      <c r="D204" s="32"/>
    </row>
    <row r="205" ht="34.5" customHeight="1">
      <c r="A205" s="52" t="str">
        <f>HYPERLINK("https://www.homestuck.com/3258","WV: Build a fort.")</f>
        <v>WV: Build a fort.</v>
      </c>
      <c r="D205" s="32"/>
    </row>
    <row r="206" ht="34.5" customHeight="1">
      <c r="A206" s="52" t="str">
        <f>HYPERLINK("https://www.homestuck.com/3259","Serenity: Go get help.")</f>
        <v>Serenity: Go get help.</v>
      </c>
      <c r="D206" s="32"/>
    </row>
    <row r="207" ht="22.5" customHeight="1">
      <c r="A207" s="52" t="str">
        <f>HYPERLINK("https://www.homestuck.com/3260","WQ: Advise Prospitian Monarch.")</f>
        <v>WQ: Advise Prospitian Monarch.</v>
      </c>
      <c r="B207" s="107">
        <v>92.0</v>
      </c>
      <c r="C207" s="24" t="s">
        <v>3158</v>
      </c>
      <c r="D207" s="32"/>
    </row>
    <row r="208" ht="22.5" customHeight="1">
      <c r="A208" s="52" t="str">
        <f>HYPERLINK("https://www.homestuck.com/3261","==&gt;")</f>
        <v>==&gt;</v>
      </c>
      <c r="B208" s="109"/>
      <c r="D208" s="32"/>
    </row>
    <row r="209" ht="22.5" customHeight="1">
      <c r="A209" s="52" t="str">
        <f>HYPERLINK("https://www.homestuck.com/3262","==&gt;")</f>
        <v>==&gt;</v>
      </c>
      <c r="B209" s="108"/>
      <c r="D209" s="32"/>
    </row>
    <row r="210" ht="26.25" customHeight="1">
      <c r="A210" s="52" t="str">
        <f>HYPERLINK("https://www.homestuck.com/3263","==&gt;")</f>
        <v>==&gt;</v>
      </c>
      <c r="B210" s="107">
        <v>93.0</v>
      </c>
      <c r="C210" s="24" t="s">
        <v>3159</v>
      </c>
      <c r="D210" s="32"/>
    </row>
    <row r="211" ht="26.25" customHeight="1">
      <c r="A211" s="52" t="str">
        <f>HYPERLINK("https://www.homestuck.com/3264","==&gt;")</f>
        <v>==&gt;</v>
      </c>
      <c r="B211" s="109"/>
      <c r="D211" s="32"/>
    </row>
    <row r="212" ht="26.25" customHeight="1">
      <c r="A212" s="52" t="str">
        <f>HYPERLINK("https://www.homestuck.com/3265","==&gt;")</f>
        <v>==&gt;</v>
      </c>
      <c r="B212" s="108"/>
      <c r="D212" s="32"/>
    </row>
    <row r="213" ht="63.75" customHeight="1">
      <c r="A213" s="52" t="str">
        <f>HYPERLINK("https://www.homestuck.com/3266","==&gt;")</f>
        <v>==&gt;</v>
      </c>
      <c r="B213" s="107">
        <v>94.0</v>
      </c>
      <c r="C213" s="24" t="s">
        <v>3160</v>
      </c>
      <c r="D213" s="32"/>
    </row>
    <row r="214" ht="63.75" customHeight="1">
      <c r="A214" s="52" t="str">
        <f>HYPERLINK("https://www.homestuck.com/3267","==&gt;")</f>
        <v>==&gt;</v>
      </c>
      <c r="B214" s="108"/>
      <c r="D214" s="32"/>
    </row>
    <row r="215" ht="39.75" customHeight="1">
      <c r="A215" s="52" t="str">
        <f>HYPERLINK("https://www.homestuck.com/3268","Serenity: Blink for help furiously!")</f>
        <v>Serenity: Blink for help furiously!</v>
      </c>
      <c r="B215" s="107">
        <v>95.0</v>
      </c>
      <c r="C215" s="24" t="s">
        <v>3161</v>
      </c>
      <c r="D215" s="32"/>
    </row>
    <row r="216" ht="39.75" customHeight="1">
      <c r="A216" s="52" t="str">
        <f>HYPERLINK("https://www.homestuck.com/3269","==&gt;")</f>
        <v>==&gt;</v>
      </c>
      <c r="B216" s="109"/>
      <c r="D216" s="32"/>
    </row>
    <row r="217" ht="39.75" customHeight="1">
      <c r="A217" s="52" t="str">
        <f>HYPERLINK("https://www.homestuck.com/3270","AR: Prepare to tidy up.")</f>
        <v>AR: Prepare to tidy up.</v>
      </c>
      <c r="B217" s="108"/>
      <c r="D217" s="32"/>
    </row>
    <row r="218" ht="35.25" customHeight="1">
      <c r="A218" s="52" t="str">
        <f>HYPERLINK("https://www.homestuck.com/3271","==&gt;")</f>
        <v>==&gt;</v>
      </c>
      <c r="B218" s="79">
        <v>96.0</v>
      </c>
      <c r="C218" s="24" t="s">
        <v>3162</v>
      </c>
      <c r="D218" s="32"/>
    </row>
    <row r="219" ht="35.25" customHeight="1">
      <c r="A219" s="52" t="str">
        <f>HYPERLINK("https://www.homestuck.com/3272","WV: Dream.")</f>
        <v>WV: Dream.</v>
      </c>
      <c r="D219" s="32"/>
    </row>
    <row r="220" ht="35.25" customHeight="1">
      <c r="A220" s="52" t="str">
        <f>HYPERLINK("https://www.homestuck.com/3273","==&gt;")</f>
        <v>==&gt;</v>
      </c>
      <c r="D220" s="32"/>
    </row>
    <row r="221">
      <c r="A221" s="52" t="str">
        <f>HYPERLINK("https://www.homestuck.com/3274","==&gt;")</f>
        <v>==&gt;</v>
      </c>
      <c r="B221" s="79">
        <v>97.0</v>
      </c>
      <c r="C221" s="24" t="s">
        <v>3163</v>
      </c>
      <c r="D221" s="32"/>
    </row>
    <row r="222">
      <c r="A222" s="52" t="str">
        <f>HYPERLINK("https://www.homestuck.com/3275","==&gt;")</f>
        <v>==&gt;</v>
      </c>
      <c r="D222" s="32"/>
    </row>
    <row r="223">
      <c r="A223" s="52" t="str">
        <f>HYPERLINK("https://www.homestuck.com/3276","==&gt;")</f>
        <v>==&gt;</v>
      </c>
      <c r="D223" s="32"/>
    </row>
    <row r="224">
      <c r="A224" s="52" t="str">
        <f>HYPERLINK("https://www.homestuck.com/3277","==&gt;")</f>
        <v>==&gt;</v>
      </c>
      <c r="D224" s="32"/>
    </row>
    <row r="225">
      <c r="A225" s="52" t="str">
        <f>HYPERLINK("https://www.homestuck.com/3278","==&gt;")</f>
        <v>==&gt;</v>
      </c>
      <c r="B225" s="79">
        <v>98.0</v>
      </c>
      <c r="C225" s="24" t="s">
        <v>3164</v>
      </c>
      <c r="D225" s="32"/>
    </row>
    <row r="226">
      <c r="A226" s="52" t="str">
        <f>HYPERLINK("https://www.homestuck.com/3279","==&gt;")</f>
        <v>==&gt;</v>
      </c>
      <c r="D226" s="32"/>
    </row>
    <row r="227">
      <c r="A227" s="52" t="str">
        <f>HYPERLINK("https://www.homestuck.com/3280","==&gt;")</f>
        <v>==&gt;</v>
      </c>
      <c r="D227" s="32"/>
    </row>
    <row r="228">
      <c r="A228" s="52" t="str">
        <f>HYPERLINK("https://www.homestuck.com/3281","==&gt;")</f>
        <v>==&gt;</v>
      </c>
      <c r="D228" s="32"/>
    </row>
    <row r="229" ht="21.0" customHeight="1">
      <c r="A229" s="52" t="str">
        <f>HYPERLINK("https://www.homestuck.com/3282","==&gt;")</f>
        <v>==&gt;</v>
      </c>
      <c r="B229" s="79">
        <v>99.0</v>
      </c>
      <c r="C229" s="24" t="s">
        <v>3165</v>
      </c>
      <c r="D229" s="32"/>
    </row>
    <row r="230" ht="21.0" customHeight="1">
      <c r="A230" s="52" t="str">
        <f>HYPERLINK("https://www.homestuck.com/3283","==&gt;")</f>
        <v>==&gt;</v>
      </c>
      <c r="D230" s="32"/>
    </row>
    <row r="231" ht="21.0" customHeight="1">
      <c r="A231" s="52" t="str">
        <f>HYPERLINK("https://www.homestuck.com/3284","==&gt;")</f>
        <v>==&gt;</v>
      </c>
      <c r="D231" s="32"/>
    </row>
    <row r="232" ht="21.0" customHeight="1">
      <c r="A232" s="52" t="str">
        <f>HYPERLINK("https://www.homestuck.com/3285","==&gt;")</f>
        <v>==&gt;</v>
      </c>
      <c r="D232" s="32"/>
    </row>
    <row r="233" ht="21.0" customHeight="1">
      <c r="A233" s="52" t="str">
        <f>HYPERLINK("https://www.homestuck.com/3286","==&gt;")</f>
        <v>==&gt;</v>
      </c>
      <c r="D233" s="32"/>
    </row>
    <row r="234" ht="21.0" customHeight="1">
      <c r="A234" s="52" t="str">
        <f>HYPERLINK("https://www.homestuck.com/3287","==&gt;")</f>
        <v>==&gt;</v>
      </c>
      <c r="D234" s="32"/>
    </row>
    <row r="235" ht="21.0" customHeight="1">
      <c r="A235" s="52" t="str">
        <f>HYPERLINK("https://www.homestuck.com/3288","==&gt;")</f>
        <v>==&gt;</v>
      </c>
      <c r="D235" s="32"/>
    </row>
    <row r="236" ht="21.0" customHeight="1">
      <c r="A236" s="52" t="str">
        <f>HYPERLINK("https://www.homestuck.com/3289","==&gt;")</f>
        <v>==&gt;</v>
      </c>
      <c r="D236" s="32"/>
    </row>
    <row r="237" ht="21.0" customHeight="1">
      <c r="A237" s="52" t="str">
        <f>HYPERLINK("https://www.homestuck.com/3290","==&gt;")</f>
        <v>==&gt;</v>
      </c>
      <c r="D237" s="32"/>
    </row>
    <row r="238" ht="21.0" customHeight="1">
      <c r="A238" s="52" t="str">
        <f>HYPERLINK("https://www.homestuck.com/3291","==&gt;")</f>
        <v>==&gt;</v>
      </c>
      <c r="D238" s="32"/>
    </row>
    <row r="239" ht="30.0" customHeight="1">
      <c r="A239" s="52" t="str">
        <f>HYPERLINK("https://www.homestuck.com/3292","==&gt;")</f>
        <v>==&gt;</v>
      </c>
      <c r="B239" s="79">
        <v>100.0</v>
      </c>
      <c r="C239" s="24" t="s">
        <v>3166</v>
      </c>
      <c r="D239" s="32"/>
    </row>
    <row r="240" ht="30.0" customHeight="1">
      <c r="A240" s="52" t="str">
        <f>HYPERLINK("https://www.homestuck.com/3293","==&gt;")</f>
        <v>==&gt;</v>
      </c>
      <c r="D240" s="32"/>
    </row>
    <row r="241" ht="30.0" customHeight="1">
      <c r="A241" s="52" t="str">
        <f>HYPERLINK("https://www.homestuck.com/3294","==&gt;")</f>
        <v>==&gt;</v>
      </c>
      <c r="D241" s="32"/>
    </row>
    <row r="242" ht="30.0" customHeight="1">
      <c r="A242" s="52" t="str">
        <f>HYPERLINK("https://www.homestuck.com/3295","==&gt;")</f>
        <v>==&gt;</v>
      </c>
      <c r="D242" s="32"/>
    </row>
    <row r="243" ht="58.5" customHeight="1">
      <c r="A243" s="52" t="str">
        <f>HYPERLINK("https://www.homestuck.com/3296","==&gt;")</f>
        <v>==&gt;</v>
      </c>
      <c r="B243" s="154">
        <v>101.0</v>
      </c>
      <c r="C243" s="24" t="s">
        <v>3167</v>
      </c>
      <c r="D243" s="32"/>
    </row>
    <row r="244" ht="58.5" customHeight="1">
      <c r="A244" s="52" t="str">
        <f>HYPERLINK("https://www.homestuck.com/3297","[S] Wake.")</f>
        <v>[S] Wake.</v>
      </c>
      <c r="D244" s="32"/>
    </row>
    <row r="245">
      <c r="B245" s="23">
        <v>102.0</v>
      </c>
      <c r="C245" s="24" t="s">
        <v>3168</v>
      </c>
      <c r="D245" s="32"/>
    </row>
    <row r="246">
      <c r="B246" s="23">
        <v>103.0</v>
      </c>
      <c r="C246" s="24" t="s">
        <v>3169</v>
      </c>
      <c r="D246" s="32"/>
    </row>
    <row r="247">
      <c r="B247" s="23">
        <v>104.0</v>
      </c>
      <c r="C247" s="24" t="s">
        <v>3170</v>
      </c>
      <c r="D247" s="32"/>
    </row>
    <row r="248">
      <c r="B248" s="23">
        <v>105.0</v>
      </c>
      <c r="C248" s="24" t="s">
        <v>3171</v>
      </c>
      <c r="D248" s="32"/>
    </row>
    <row r="249">
      <c r="B249" s="23">
        <v>106.0</v>
      </c>
      <c r="C249" s="24" t="s">
        <v>3172</v>
      </c>
      <c r="D249" s="32"/>
    </row>
    <row r="250">
      <c r="B250" s="23">
        <v>107.0</v>
      </c>
      <c r="C250" s="24" t="s">
        <v>3173</v>
      </c>
      <c r="D250" s="32"/>
    </row>
    <row r="251">
      <c r="B251" s="23">
        <v>108.0</v>
      </c>
      <c r="C251" s="24" t="s">
        <v>3174</v>
      </c>
      <c r="D251" s="32"/>
    </row>
    <row r="252">
      <c r="B252" s="23">
        <v>109.0</v>
      </c>
      <c r="C252" s="24" t="s">
        <v>3175</v>
      </c>
      <c r="D252" s="32"/>
    </row>
    <row r="253">
      <c r="B253" s="23">
        <v>110.0</v>
      </c>
      <c r="C253" s="24" t="s">
        <v>3176</v>
      </c>
      <c r="D253" s="32"/>
    </row>
    <row r="254">
      <c r="B254" s="23">
        <v>111.0</v>
      </c>
      <c r="C254" s="24" t="s">
        <v>3177</v>
      </c>
      <c r="D254" s="32"/>
    </row>
    <row r="255" ht="41.25" customHeight="1">
      <c r="A255" s="52" t="str">
        <f>HYPERLINK("https://www.homestuck.com/3298","Tavros: Land already.")</f>
        <v>Tavros: Land already.</v>
      </c>
      <c r="B255" s="111">
        <v>112.0</v>
      </c>
      <c r="C255" s="24" t="s">
        <v>3178</v>
      </c>
      <c r="D255" s="32"/>
    </row>
    <row r="256" ht="41.25" customHeight="1">
      <c r="A256" s="52" t="str">
        <f>HYPERLINK("https://www.homestuck.com/3299","==&gt;")</f>
        <v>==&gt;</v>
      </c>
      <c r="D256" s="32"/>
    </row>
    <row r="257" ht="41.25" customHeight="1">
      <c r="A257" s="52" t="str">
        <f>HYPERLINK("https://www.homestuck.com/3300","==&gt;")</f>
        <v>==&gt;</v>
      </c>
      <c r="D257" s="32"/>
    </row>
    <row r="258" ht="41.25" customHeight="1">
      <c r="A258" s="52" t="str">
        <f>HYPERLINK("https://www.homestuck.com/3301","Kanaya: View Rose.")</f>
        <v>Kanaya: View Rose.</v>
      </c>
      <c r="D258" s="32"/>
    </row>
    <row r="259" ht="51.75" customHeight="1">
      <c r="A259" s="52" t="str">
        <f>HYPERLINK("https://www.homestuck.com/3302","==&gt;")</f>
        <v>==&gt;</v>
      </c>
      <c r="B259" s="114">
        <v>113.0</v>
      </c>
      <c r="C259" s="24" t="s">
        <v>3179</v>
      </c>
      <c r="D259" s="32"/>
    </row>
    <row r="260" ht="51.75" customHeight="1">
      <c r="A260" s="52" t="str">
        <f>HYPERLINK("https://www.homestuck.com/3303","Kanaya: Contact future Jade.")</f>
        <v>Kanaya: Contact future Jade.</v>
      </c>
      <c r="D260" s="32"/>
    </row>
    <row r="261" ht="41.25" customHeight="1">
      <c r="B261" s="114">
        <v>114.0</v>
      </c>
      <c r="C261" s="24" t="s">
        <v>3180</v>
      </c>
      <c r="D261" s="32"/>
    </row>
    <row r="262" ht="41.25" customHeight="1">
      <c r="A262" s="52" t="str">
        <f>HYPERLINK("https://www.homestuck.com/3304","Kanaya: Contact past Jade.")</f>
        <v>Kanaya: Contact past Jade.</v>
      </c>
      <c r="D262" s="32"/>
    </row>
    <row r="263" ht="75.75" customHeight="1">
      <c r="A263" s="52" t="str">
        <f>HYPERLINK("https://www.homestuck.com/3305","==&gt;")</f>
        <v>==&gt;</v>
      </c>
      <c r="B263" s="114">
        <v>115.0</v>
      </c>
      <c r="C263" s="24" t="s">
        <v>3181</v>
      </c>
      <c r="D263" s="32"/>
    </row>
    <row r="264" ht="75.75" customHeight="1">
      <c r="A264" s="52" t="str">
        <f>HYPERLINK("https://www.homestuck.com/3306","==&gt;")</f>
        <v>==&gt;</v>
      </c>
      <c r="D264" s="32"/>
    </row>
    <row r="265" ht="113.25" customHeight="1">
      <c r="B265" s="114">
        <v>116.0</v>
      </c>
      <c r="C265" s="24" t="s">
        <v>3182</v>
      </c>
      <c r="D265" s="32"/>
    </row>
    <row r="266" ht="113.25" customHeight="1">
      <c r="A266" s="52" t="str">
        <f>HYPERLINK("https://www.homestuck.com/3307","==&gt;")</f>
        <v>==&gt;</v>
      </c>
      <c r="D266" s="32"/>
    </row>
    <row r="267" ht="51.75" customHeight="1">
      <c r="A267" s="52" t="str">
        <f>HYPERLINK("https://www.homestuck.com/3308","==&gt;")</f>
        <v>==&gt;</v>
      </c>
      <c r="B267" s="114">
        <v>117.0</v>
      </c>
      <c r="C267" s="24" t="s">
        <v>3183</v>
      </c>
      <c r="D267" s="32"/>
    </row>
    <row r="268" ht="51.75" customHeight="1">
      <c r="A268" s="52" t="str">
        <f>HYPERLINK("https://www.homestuck.com/3309","==&gt;")</f>
        <v>==&gt;</v>
      </c>
      <c r="D268" s="32"/>
    </row>
    <row r="269" ht="45.0" customHeight="1">
      <c r="A269" s="52" t="str">
        <f>HYPERLINK("https://www.homestuck.com/3310","Dave: Deploy cloning apparatus.")</f>
        <v>Dave: Deploy cloning apparatus.</v>
      </c>
      <c r="B269" s="80">
        <v>118.0</v>
      </c>
      <c r="C269" s="24" t="s">
        <v>3184</v>
      </c>
      <c r="D269" s="32"/>
    </row>
    <row r="270" ht="45.0" customHeight="1">
      <c r="A270" s="52" t="str">
        <f>HYPERLINK("https://www.homestuck.com/3311","Jade: Examine.")</f>
        <v>Jade: Examine.</v>
      </c>
      <c r="D270" s="32"/>
    </row>
    <row r="271" ht="29.25" customHeight="1">
      <c r="A271" s="52" t="str">
        <f>HYPERLINK("https://www.homestuck.com/3312","==&gt;")</f>
        <v>==&gt;</v>
      </c>
      <c r="B271" s="104">
        <v>119.0</v>
      </c>
      <c r="C271" s="24" t="s">
        <v>3185</v>
      </c>
      <c r="D271" s="32"/>
    </row>
    <row r="272" ht="29.25" customHeight="1">
      <c r="A272" s="52" t="str">
        <f>HYPERLINK("https://www.homestuck.com/3313","Dave: Deploy terminal.")</f>
        <v>Dave: Deploy terminal.</v>
      </c>
      <c r="D272" s="32"/>
    </row>
    <row r="273" ht="29.25" customHeight="1">
      <c r="A273" s="52" t="str">
        <f>HYPERLINK("https://www.homestuck.com/3314","==&gt;")</f>
        <v>==&gt;</v>
      </c>
      <c r="D273" s="32"/>
    </row>
    <row r="274" ht="95.25" customHeight="1">
      <c r="B274" s="104">
        <v>120.0</v>
      </c>
      <c r="C274" s="24" t="s">
        <v>3186</v>
      </c>
      <c r="D274" s="32"/>
    </row>
    <row r="275" ht="95.25" customHeight="1">
      <c r="A275" s="52" t="str">
        <f>HYPERLINK("https://www.homestuck.com/3315","Jade: Appearify frog.")</f>
        <v>Jade: Appearify frog.</v>
      </c>
      <c r="D275" s="32"/>
    </row>
    <row r="276" ht="54.0" customHeight="1">
      <c r="A276" s="52" t="str">
        <f>HYPERLINK("https://www.homestuck.com/3316","Jade: Search for a new frog.")</f>
        <v>Jade: Search for a new frog.</v>
      </c>
      <c r="B276" s="104">
        <v>121.0</v>
      </c>
      <c r="C276" s="24" t="s">
        <v>3187</v>
      </c>
      <c r="D276" s="32"/>
    </row>
    <row r="277" ht="54.0" customHeight="1">
      <c r="A277" s="52" t="str">
        <f>HYPERLINK("https://www.homestuck.com/3317","Jade: Clone frog.")</f>
        <v>Jade: Clone frog.</v>
      </c>
      <c r="D277" s="32"/>
    </row>
    <row r="278" ht="50.25" customHeight="1">
      <c r="B278" s="104">
        <v>122.0</v>
      </c>
      <c r="C278" s="24" t="s">
        <v>3188</v>
      </c>
      <c r="D278" s="32"/>
    </row>
    <row r="279" ht="50.25" customHeight="1">
      <c r="A279" s="52" t="str">
        <f>HYPERLINK("https://www.homestuck.com/3318","Jade: Give him a home.")</f>
        <v>Jade: Give him a home.</v>
      </c>
      <c r="D279" s="32"/>
    </row>
    <row r="280" ht="114.75" customHeight="1">
      <c r="A280" s="52" t="str">
        <f>HYPERLINK("https://www.homestuck.com/3319","==&gt;")</f>
        <v>==&gt;</v>
      </c>
      <c r="B280" s="104">
        <v>123.0</v>
      </c>
      <c r="C280" s="24" t="s">
        <v>3189</v>
      </c>
      <c r="D280" s="32"/>
    </row>
    <row r="281" ht="114.75" customHeight="1">
      <c r="A281" s="52" t="str">
        <f>HYPERLINK("https://www.homestuck.com/3320","==&gt;")</f>
        <v>==&gt;</v>
      </c>
      <c r="D281" s="32"/>
    </row>
    <row r="282">
      <c r="B282" s="104">
        <v>124.0</v>
      </c>
      <c r="C282" s="24" t="s">
        <v>3190</v>
      </c>
      <c r="D282" s="32"/>
    </row>
    <row r="283">
      <c r="B283" s="104">
        <v>125.0</v>
      </c>
      <c r="C283" s="24" t="s">
        <v>3191</v>
      </c>
      <c r="D283" s="32"/>
    </row>
    <row r="284" ht="57.75" customHeight="1">
      <c r="B284" s="104">
        <v>126.0</v>
      </c>
      <c r="C284" s="24" t="s">
        <v>3192</v>
      </c>
      <c r="D284" s="32"/>
    </row>
    <row r="285" ht="57.75" customHeight="1">
      <c r="A285" s="144" t="str">
        <f>HYPERLINK("https://www.homestuck.com/3321","[S] Kanaya: Return to the core.")</f>
        <v>[S] Kanaya: Return to the core.</v>
      </c>
      <c r="D285" s="32"/>
    </row>
    <row r="286">
      <c r="B286" s="23">
        <v>127.0</v>
      </c>
      <c r="C286" s="153"/>
      <c r="D286" s="25"/>
    </row>
    <row r="287">
      <c r="B287" s="23">
        <v>128.0</v>
      </c>
    </row>
    <row r="288">
      <c r="B288" s="23">
        <v>129.0</v>
      </c>
    </row>
    <row r="289">
      <c r="B289" s="23">
        <v>130.0</v>
      </c>
    </row>
    <row r="290">
      <c r="B290" s="23">
        <v>131.0</v>
      </c>
    </row>
    <row r="291">
      <c r="B291" s="23">
        <v>132.0</v>
      </c>
    </row>
    <row r="292">
      <c r="B292" s="23">
        <v>133.0</v>
      </c>
    </row>
    <row r="293">
      <c r="B293" s="23">
        <v>134.0</v>
      </c>
      <c r="C293" s="24" t="s">
        <v>3193</v>
      </c>
      <c r="D293" s="32"/>
    </row>
    <row r="294">
      <c r="B294" s="23">
        <v>135.0</v>
      </c>
      <c r="C294" s="24" t="s">
        <v>3194</v>
      </c>
      <c r="D294" s="32"/>
    </row>
    <row r="295">
      <c r="B295" s="23">
        <v>136.0</v>
      </c>
      <c r="C295" s="153"/>
      <c r="D295" s="25"/>
    </row>
    <row r="296">
      <c r="B296" s="23">
        <v>137.0</v>
      </c>
    </row>
    <row r="297">
      <c r="B297" s="23">
        <v>138.0</v>
      </c>
    </row>
    <row r="298">
      <c r="B298" s="23">
        <v>139.0</v>
      </c>
    </row>
    <row r="299">
      <c r="B299" s="23">
        <v>140.0</v>
      </c>
    </row>
    <row r="300">
      <c r="B300" s="23">
        <v>141.0</v>
      </c>
    </row>
    <row r="301">
      <c r="B301" s="23">
        <v>142.0</v>
      </c>
      <c r="C301" s="24" t="s">
        <v>3195</v>
      </c>
      <c r="D301" s="25" t="s">
        <v>3196</v>
      </c>
    </row>
    <row r="302">
      <c r="B302" s="23">
        <v>143.0</v>
      </c>
      <c r="C302" s="24" t="s">
        <v>3197</v>
      </c>
      <c r="D302" s="32"/>
    </row>
    <row r="303">
      <c r="B303" s="23">
        <v>144.0</v>
      </c>
      <c r="C303" s="153"/>
      <c r="D303" s="32"/>
    </row>
    <row r="304">
      <c r="B304" s="23">
        <v>145.0</v>
      </c>
      <c r="D304" s="32"/>
    </row>
    <row r="305">
      <c r="B305" s="23">
        <v>146.0</v>
      </c>
      <c r="D305" s="32"/>
    </row>
    <row r="306">
      <c r="B306" s="23">
        <v>147.0</v>
      </c>
      <c r="D306" s="32"/>
    </row>
    <row r="307">
      <c r="B307" s="23">
        <v>148.0</v>
      </c>
      <c r="D307" s="32"/>
    </row>
    <row r="308">
      <c r="B308" s="23">
        <v>149.0</v>
      </c>
      <c r="D308" s="32"/>
    </row>
    <row r="309">
      <c r="B309" s="23">
        <v>150.0</v>
      </c>
      <c r="D309" s="32"/>
    </row>
    <row r="310">
      <c r="B310" s="23">
        <v>151.0</v>
      </c>
      <c r="D310" s="32"/>
    </row>
    <row r="311">
      <c r="B311" s="23">
        <v>152.0</v>
      </c>
      <c r="D311" s="32"/>
    </row>
    <row r="312">
      <c r="B312" s="23">
        <v>153.0</v>
      </c>
      <c r="D312" s="32"/>
    </row>
    <row r="313">
      <c r="B313" s="23">
        <v>154.0</v>
      </c>
      <c r="D313" s="32"/>
    </row>
    <row r="314">
      <c r="B314" s="23">
        <v>155.0</v>
      </c>
      <c r="D314" s="32"/>
    </row>
    <row r="315">
      <c r="B315" s="23">
        <v>156.0</v>
      </c>
      <c r="D315" s="32"/>
    </row>
    <row r="316">
      <c r="B316" s="23">
        <v>157.0</v>
      </c>
      <c r="D316" s="32"/>
    </row>
    <row r="317">
      <c r="B317" s="23">
        <v>158.0</v>
      </c>
      <c r="D317" s="32"/>
    </row>
    <row r="318">
      <c r="B318" s="23">
        <v>159.0</v>
      </c>
      <c r="D318" s="32"/>
    </row>
    <row r="319">
      <c r="B319" s="23">
        <v>160.0</v>
      </c>
      <c r="C319" s="24" t="s">
        <v>3198</v>
      </c>
      <c r="D319" s="32"/>
    </row>
    <row r="320">
      <c r="B320" s="23">
        <v>161.0</v>
      </c>
      <c r="C320" s="24" t="s">
        <v>3199</v>
      </c>
      <c r="D320" s="32"/>
    </row>
    <row r="321">
      <c r="B321" s="23">
        <v>162.0</v>
      </c>
      <c r="C321" s="24" t="s">
        <v>3200</v>
      </c>
      <c r="D321" s="32"/>
    </row>
    <row r="322">
      <c r="B322" s="23">
        <v>163.0</v>
      </c>
      <c r="C322" s="24" t="s">
        <v>3201</v>
      </c>
      <c r="D322" s="32"/>
    </row>
    <row r="323">
      <c r="B323" s="23">
        <v>164.0</v>
      </c>
      <c r="C323" s="153"/>
      <c r="D323" s="32"/>
    </row>
    <row r="324">
      <c r="B324" s="23">
        <v>165.0</v>
      </c>
      <c r="D324" s="32"/>
    </row>
    <row r="325">
      <c r="B325" s="23">
        <v>166.0</v>
      </c>
      <c r="D325" s="32"/>
    </row>
    <row r="326">
      <c r="B326" s="23">
        <v>167.0</v>
      </c>
      <c r="D326" s="32"/>
    </row>
    <row r="327">
      <c r="B327" s="23">
        <v>168.0</v>
      </c>
      <c r="D327" s="32"/>
    </row>
    <row r="328">
      <c r="B328" s="23">
        <v>169.0</v>
      </c>
      <c r="D328" s="32"/>
    </row>
    <row r="329">
      <c r="B329" s="23">
        <v>170.0</v>
      </c>
      <c r="D329" s="32"/>
    </row>
    <row r="330">
      <c r="B330" s="23">
        <v>171.0</v>
      </c>
      <c r="D330" s="32"/>
    </row>
    <row r="331">
      <c r="B331" s="23">
        <v>172.0</v>
      </c>
      <c r="D331" s="32"/>
    </row>
    <row r="332">
      <c r="B332" s="23">
        <v>173.0</v>
      </c>
      <c r="D332" s="32"/>
    </row>
    <row r="333">
      <c r="B333" s="23">
        <v>174.0</v>
      </c>
      <c r="C333" s="24" t="s">
        <v>3202</v>
      </c>
      <c r="D333" s="32"/>
    </row>
    <row r="334">
      <c r="B334" s="23">
        <v>175.0</v>
      </c>
      <c r="C334" s="24" t="s">
        <v>3203</v>
      </c>
      <c r="D334" s="32"/>
    </row>
    <row r="335">
      <c r="B335" s="23">
        <v>176.0</v>
      </c>
      <c r="C335" s="153"/>
      <c r="D335" s="32"/>
    </row>
    <row r="336">
      <c r="B336" s="23">
        <v>177.0</v>
      </c>
      <c r="D336" s="32"/>
    </row>
    <row r="337">
      <c r="B337" s="23">
        <v>178.0</v>
      </c>
      <c r="C337" s="24" t="s">
        <v>3204</v>
      </c>
      <c r="D337" s="32"/>
    </row>
    <row r="338">
      <c r="B338" s="23">
        <v>179.0</v>
      </c>
      <c r="C338" s="24" t="s">
        <v>3205</v>
      </c>
      <c r="D338" s="32"/>
    </row>
    <row r="339">
      <c r="B339" s="23">
        <v>180.0</v>
      </c>
      <c r="C339" s="153"/>
      <c r="D339" s="32"/>
    </row>
    <row r="340">
      <c r="B340" s="23">
        <v>181.0</v>
      </c>
      <c r="D340" s="32"/>
    </row>
    <row r="341">
      <c r="B341" s="23">
        <v>182.0</v>
      </c>
      <c r="D341" s="32"/>
    </row>
    <row r="342">
      <c r="B342" s="23">
        <v>183.0</v>
      </c>
      <c r="D342" s="32"/>
    </row>
    <row r="343">
      <c r="B343" s="23">
        <v>184.0</v>
      </c>
      <c r="C343" s="24" t="s">
        <v>3206</v>
      </c>
      <c r="D343" s="32"/>
    </row>
    <row r="344">
      <c r="B344" s="23">
        <v>185.0</v>
      </c>
      <c r="C344" s="24" t="s">
        <v>3207</v>
      </c>
      <c r="D344" s="32"/>
    </row>
    <row r="345">
      <c r="A345" s="52" t="str">
        <f>HYPERLINK("https://www.homestuck.com/3322","==&gt;")</f>
        <v>==&gt;</v>
      </c>
      <c r="B345" s="127">
        <v>186.0</v>
      </c>
      <c r="C345" s="24" t="s">
        <v>3208</v>
      </c>
      <c r="D345" s="32"/>
    </row>
    <row r="346">
      <c r="A346" s="52" t="str">
        <f>HYPERLINK("https://www.homestuck.com/3323","==&gt;")</f>
        <v>==&gt;</v>
      </c>
      <c r="D346" s="32"/>
    </row>
    <row r="347">
      <c r="A347" s="52" t="str">
        <f>HYPERLINK("https://www.homestuck.com/3324","==&gt;")</f>
        <v>==&gt;</v>
      </c>
      <c r="D347" s="32"/>
    </row>
    <row r="348">
      <c r="A348" s="52" t="str">
        <f>HYPERLINK("https://www.homestuck.com/3325","==&gt;")</f>
        <v>==&gt;</v>
      </c>
      <c r="D348" s="32"/>
    </row>
    <row r="349">
      <c r="A349" s="52" t="str">
        <f>HYPERLINK("https://www.homestuck.com/3326","==&gt;")</f>
        <v>==&gt;</v>
      </c>
      <c r="D349" s="32"/>
    </row>
    <row r="350">
      <c r="A350" s="52" t="str">
        <f>HYPERLINK("https://www.homestuck.com/3327","==&gt;")</f>
        <v>==&gt;</v>
      </c>
      <c r="D350" s="32"/>
    </row>
    <row r="351" ht="18.0" customHeight="1">
      <c r="A351" s="52" t="str">
        <f>HYPERLINK("https://www.homestuck.com/3328","==&gt;")</f>
        <v>==&gt;</v>
      </c>
      <c r="B351" s="127">
        <v>187.0</v>
      </c>
      <c r="C351" s="24" t="s">
        <v>3209</v>
      </c>
      <c r="D351" s="32"/>
    </row>
    <row r="352" ht="18.0" customHeight="1">
      <c r="A352" s="52" t="str">
        <f>HYPERLINK("https://www.homestuck.com/3329","==&gt;")</f>
        <v>==&gt;</v>
      </c>
      <c r="D352" s="32"/>
    </row>
    <row r="353" ht="18.0" customHeight="1">
      <c r="A353" s="52" t="str">
        <f>HYPERLINK("https://www.homestuck.com/3330","==&gt;")</f>
        <v>==&gt;</v>
      </c>
      <c r="D353" s="32"/>
    </row>
    <row r="354" ht="18.0" customHeight="1">
      <c r="A354" s="52" t="str">
        <f>HYPERLINK("https://www.homestuck.com/3331","==&gt;")</f>
        <v>==&gt;</v>
      </c>
      <c r="D354" s="32"/>
    </row>
    <row r="355" ht="18.0" customHeight="1">
      <c r="A355" s="52" t="str">
        <f>HYPERLINK("https://www.homestuck.com/3332","==&gt;")</f>
        <v>==&gt;</v>
      </c>
      <c r="D355" s="32"/>
    </row>
    <row r="356">
      <c r="A356" s="52" t="str">
        <f>HYPERLINK("https://www.homestuck.com/3333","==&gt;")</f>
        <v>==&gt;</v>
      </c>
      <c r="B356" s="127">
        <v>188.0</v>
      </c>
      <c r="C356" s="24" t="s">
        <v>3210</v>
      </c>
      <c r="D356" s="32"/>
    </row>
    <row r="357" ht="23.25" customHeight="1">
      <c r="A357" s="52" t="str">
        <f>HYPERLINK("https://www.homestuck.com/3334","==&gt;")</f>
        <v>==&gt;</v>
      </c>
      <c r="B357" s="127">
        <v>189.0</v>
      </c>
      <c r="C357" s="24" t="s">
        <v>3211</v>
      </c>
      <c r="D357" s="32"/>
    </row>
    <row r="358" ht="23.25" customHeight="1">
      <c r="A358" s="52" t="str">
        <f>HYPERLINK("https://www.homestuck.com/3335","==&gt;")</f>
        <v>==&gt;</v>
      </c>
      <c r="D358" s="32"/>
    </row>
    <row r="359" ht="23.25" customHeight="1">
      <c r="A359" s="52" t="str">
        <f>HYPERLINK("https://www.homestuck.com/3336","==&gt;")</f>
        <v>==&gt;</v>
      </c>
      <c r="D359" s="32"/>
    </row>
    <row r="360" ht="23.25" customHeight="1">
      <c r="A360" s="52" t="str">
        <f>HYPERLINK("https://www.homestuck.com/3337","==&gt;")</f>
        <v>==&gt;</v>
      </c>
      <c r="D360" s="32"/>
    </row>
    <row r="361" ht="23.25" customHeight="1">
      <c r="A361" s="52" t="str">
        <f>HYPERLINK("https://www.homestuck.com/3338","==&gt;")</f>
        <v>==&gt;</v>
      </c>
      <c r="D361" s="32"/>
    </row>
    <row r="362" ht="23.25" customHeight="1">
      <c r="A362" s="52" t="str">
        <f>HYPERLINK("https://www.homestuck.com/3339","==&gt;")</f>
        <v>==&gt;</v>
      </c>
      <c r="D362" s="32"/>
    </row>
    <row r="363" ht="33.0" customHeight="1">
      <c r="A363" s="52" t="str">
        <f>HYPERLINK("https://www.homestuck.com/3340","==&gt;")</f>
        <v>==&gt;</v>
      </c>
      <c r="B363" s="127">
        <v>190.0</v>
      </c>
      <c r="C363" s="24" t="s">
        <v>3212</v>
      </c>
      <c r="D363" s="32"/>
    </row>
    <row r="364" ht="33.0" customHeight="1">
      <c r="A364" s="52" t="str">
        <f>HYPERLINK("https://www.homestuck.com/3341","==&gt;")</f>
        <v>==&gt;</v>
      </c>
      <c r="D364" s="32"/>
    </row>
    <row r="365" ht="33.0" customHeight="1">
      <c r="A365" s="52" t="str">
        <f>HYPERLINK("https://www.homestuck.com/3342","==&gt;")</f>
        <v>==&gt;</v>
      </c>
      <c r="D365" s="32"/>
    </row>
    <row r="366" ht="36.0" customHeight="1">
      <c r="B366" s="127">
        <v>191.0</v>
      </c>
      <c r="C366" s="24" t="s">
        <v>3213</v>
      </c>
      <c r="D366" s="32"/>
    </row>
    <row r="367" ht="36.0" customHeight="1">
      <c r="A367" s="52" t="str">
        <f>HYPERLINK("https://www.homestuck.com/3343","==&gt;")</f>
        <v>==&gt;</v>
      </c>
      <c r="D367" s="32"/>
    </row>
    <row r="368" ht="36.0" customHeight="1">
      <c r="A368" s="52" t="str">
        <f>HYPERLINK("https://www.homestuck.com/3344","==&gt;")</f>
        <v>==&gt;</v>
      </c>
      <c r="D368" s="32"/>
    </row>
    <row r="369" ht="36.0" customHeight="1">
      <c r="A369" s="52" t="str">
        <f>HYPERLINK("https://www.homestuck.com/3345","==&gt;")</f>
        <v>==&gt;</v>
      </c>
      <c r="D369" s="32"/>
    </row>
    <row r="370">
      <c r="A370" s="52" t="str">
        <f>HYPERLINK("https://www.homestuck.com/3346","==&gt;")</f>
        <v>==&gt;</v>
      </c>
      <c r="B370" s="127">
        <v>192.0</v>
      </c>
      <c r="C370" s="24" t="s">
        <v>3214</v>
      </c>
      <c r="D370" s="32"/>
    </row>
    <row r="371">
      <c r="A371" s="52" t="str">
        <f>HYPERLINK("https://www.homestuck.com/3347","==&gt;")</f>
        <v>==&gt;</v>
      </c>
      <c r="D371" s="32"/>
    </row>
    <row r="372" ht="20.25" customHeight="1">
      <c r="A372" s="52" t="str">
        <f>HYPERLINK("https://www.homestuck.com/3348","Eridan: Abscond.")</f>
        <v>Eridan: Abscond.</v>
      </c>
      <c r="B372" s="127">
        <v>193.0</v>
      </c>
      <c r="C372" s="24" t="s">
        <v>3215</v>
      </c>
      <c r="D372" s="32"/>
    </row>
    <row r="373" ht="20.25" customHeight="1">
      <c r="A373" s="52" t="str">
        <f>HYPERLINK("https://www.homestuck.com/3349","==&gt;")</f>
        <v>==&gt;</v>
      </c>
      <c r="D373" s="32"/>
    </row>
    <row r="374">
      <c r="A374" s="52" t="str">
        <f>HYPERLINK("https://www.homestuck.com/3350","Karkat: Examine Kanaya.")</f>
        <v>Karkat: Examine Kanaya.</v>
      </c>
      <c r="B374" s="122">
        <v>194.0</v>
      </c>
      <c r="C374" s="24" t="s">
        <v>3216</v>
      </c>
      <c r="D374" s="32"/>
    </row>
    <row r="375">
      <c r="A375" s="52" t="str">
        <f>HYPERLINK("https://www.homestuck.com/3351","Karkat: Examine Sollux.")</f>
        <v>Karkat: Examine Sollux.</v>
      </c>
      <c r="B375" s="122">
        <v>195.0</v>
      </c>
      <c r="C375" s="24" t="s">
        <v>3217</v>
      </c>
      <c r="D375" s="32"/>
    </row>
    <row r="376">
      <c r="A376" s="52" t="str">
        <f>HYPERLINK("https://www.homestuck.com/3352","Karkat: Examine Feferi.")</f>
        <v>Karkat: Examine Feferi.</v>
      </c>
      <c r="D376" s="32"/>
    </row>
    <row r="377">
      <c r="A377" s="52" t="str">
        <f>HYPERLINK("https://www.homestuck.com/3353","Karkat: Examine Kanaya's computer.")</f>
        <v>Karkat: Examine Kanaya's computer.</v>
      </c>
      <c r="D377" s="32"/>
    </row>
    <row r="378" ht="30.75" customHeight="1">
      <c r="A378" s="52" t="str">
        <f>HYPERLINK("https://www.homestuck.com/3354","Karkat: Highlight.")</f>
        <v>Karkat: Highlight.</v>
      </c>
      <c r="B378" s="122">
        <v>196.0</v>
      </c>
      <c r="C378" s="24" t="s">
        <v>3218</v>
      </c>
      <c r="D378" s="32"/>
    </row>
    <row r="379" ht="30.75" customHeight="1">
      <c r="A379" s="52" t="str">
        <f>HYPERLINK("https://www.homestuck.com/3355","==&gt;")</f>
        <v>==&gt;</v>
      </c>
      <c r="D379" s="32"/>
    </row>
    <row r="380" ht="30.75" customHeight="1">
      <c r="A380" s="52" t="str">
        <f>HYPERLINK("https://www.homestuck.com/3356","==&gt;")</f>
        <v>==&gt;</v>
      </c>
      <c r="D380" s="32"/>
    </row>
    <row r="381" ht="40.5" customHeight="1">
      <c r="A381" s="52" t="str">
        <f>HYPERLINK("https://www.homestuck.com/3357","Karkat: Turn around.")</f>
        <v>Karkat: Turn around.</v>
      </c>
      <c r="B381" s="122">
        <v>197.0</v>
      </c>
      <c r="C381" s="24" t="s">
        <v>3219</v>
      </c>
      <c r="D381" s="32"/>
    </row>
    <row r="382" ht="40.5" customHeight="1">
      <c r="A382" s="52" t="str">
        <f>HYPERLINK("https://www.homestuck.com/3358","Karkat: Answer.")</f>
        <v>Karkat: Answer.</v>
      </c>
      <c r="D382" s="32"/>
    </row>
    <row r="383" ht="88.5" customHeight="1">
      <c r="B383" s="122">
        <v>198.0</v>
      </c>
      <c r="C383" s="24" t="s">
        <v>3220</v>
      </c>
      <c r="D383" s="32"/>
    </row>
    <row r="384" ht="88.5" customHeight="1">
      <c r="A384" s="52" t="str">
        <f>HYPERLINK("https://www.homestuck.com/3359","==&gt;")</f>
        <v>==&gt;</v>
      </c>
      <c r="D384" s="32"/>
    </row>
    <row r="385" ht="174.0" customHeight="1">
      <c r="A385" s="52" t="str">
        <f>HYPERLINK("https://www.homestuck.com/3360","Karkat: Open memo.")</f>
        <v>Karkat: Open memo.</v>
      </c>
      <c r="B385" s="122">
        <v>199.0</v>
      </c>
      <c r="C385" s="24" t="s">
        <v>3221</v>
      </c>
      <c r="D385" s="32"/>
    </row>
    <row r="386" ht="105.75" customHeight="1">
      <c r="B386" s="122">
        <v>200.0</v>
      </c>
      <c r="C386" s="24" t="s">
        <v>3222</v>
      </c>
      <c r="D386" s="32"/>
    </row>
    <row r="387" ht="105.75" customHeight="1">
      <c r="A387" s="52" t="str">
        <f>HYPERLINK("https://www.homestuck.com/3361","==&gt;")</f>
        <v>==&gt;</v>
      </c>
      <c r="D387" s="32"/>
    </row>
    <row r="388">
      <c r="B388" s="122">
        <v>201.0</v>
      </c>
      <c r="C388" s="24" t="s">
        <v>3223</v>
      </c>
      <c r="D388" s="32"/>
    </row>
    <row r="389" ht="33.75" customHeight="1">
      <c r="B389" s="122">
        <v>202.0</v>
      </c>
      <c r="C389" s="24" t="s">
        <v>3224</v>
      </c>
      <c r="D389" s="32"/>
    </row>
    <row r="390" ht="33.75" customHeight="1">
      <c r="A390" s="52" t="str">
        <f>HYPERLINK("https://www.homestuck.com/3362","Terezi: Examine Tavros.")</f>
        <v>Terezi: Examine Tavros.</v>
      </c>
      <c r="D390" s="32"/>
    </row>
    <row r="391" ht="64.5" customHeight="1">
      <c r="A391" s="52" t="str">
        <f>HYPERLINK("https://www.homestuck.com/3363","==&gt;")</f>
        <v>==&gt;</v>
      </c>
      <c r="B391" s="124">
        <v>203.0</v>
      </c>
      <c r="C391" s="24" t="s">
        <v>3225</v>
      </c>
      <c r="D391" s="32"/>
    </row>
    <row r="392" ht="64.5" customHeight="1">
      <c r="A392" s="52" t="str">
        <f>HYPERLINK("https://www.homestuck.com/3364","Terezi: Investigate.")</f>
        <v>Terezi: Investigate.</v>
      </c>
      <c r="D392" s="32"/>
    </row>
    <row r="393" ht="51.75" customHeight="1">
      <c r="A393" s="52" t="str">
        <f>HYPERLINK("https://www.homestuck.com/3365","Terezi: Consider suspects.")</f>
        <v>Terezi: Consider suspects.</v>
      </c>
      <c r="B393" s="124">
        <v>204.0</v>
      </c>
      <c r="C393" s="24" t="s">
        <v>3226</v>
      </c>
      <c r="D393" s="32"/>
    </row>
    <row r="394" ht="51.75" customHeight="1">
      <c r="A394" s="52" t="str">
        <f>HYPERLINK("https://www.homestuck.com/3366","Terezi: Sniff around for clues.")</f>
        <v>Terezi: Sniff around for clues.</v>
      </c>
      <c r="D394" s="32"/>
    </row>
    <row r="395" ht="42.0" customHeight="1">
      <c r="A395" s="52" t="str">
        <f>HYPERLINK("https://www.homestuck.com/3367","==&gt;")</f>
        <v>==&gt;</v>
      </c>
      <c r="B395" s="124">
        <v>205.0</v>
      </c>
      <c r="C395" s="24" t="s">
        <v>3227</v>
      </c>
      <c r="D395" s="32"/>
    </row>
    <row r="396" ht="42.0" customHeight="1">
      <c r="A396" s="52" t="str">
        <f>HYPERLINK("https://www.homestuck.com/3368","Terezi: Inspect noise.")</f>
        <v>Terezi: Inspect noise.</v>
      </c>
      <c r="D396" s="32"/>
    </row>
    <row r="397" ht="42.0" customHeight="1">
      <c r="A397" s="52" t="str">
        <f>HYPERLINK("https://www.homestuck.com/3369","Terezi: Deploy forensics crew.")</f>
        <v>Terezi: Deploy forensics crew.</v>
      </c>
      <c r="D397" s="32"/>
    </row>
    <row r="398" ht="47.25" customHeight="1">
      <c r="A398" s="52" t="str">
        <f>HYPERLINK("https://www.homestuck.com/3370","Terezi: Draw outline.")</f>
        <v>Terezi: Draw outline.</v>
      </c>
      <c r="B398" s="124">
        <v>206.0</v>
      </c>
      <c r="C398" s="24" t="s">
        <v>3228</v>
      </c>
      <c r="D398" s="32"/>
    </row>
    <row r="399" ht="47.25" customHeight="1">
      <c r="A399" s="52" t="str">
        <f>HYPERLINK("https://www.homestuck.com/3371","Terezi: Dust for prints.")</f>
        <v>Terezi: Dust for prints.</v>
      </c>
      <c r="D399" s="32"/>
    </row>
    <row r="400" ht="25.5" customHeight="1">
      <c r="A400" s="52" t="str">
        <f>HYPERLINK("https://www.homestuck.com/3372","==&gt;")</f>
        <v>==&gt;</v>
      </c>
      <c r="B400" s="124">
        <v>207.0</v>
      </c>
      <c r="C400" s="24" t="s">
        <v>3229</v>
      </c>
      <c r="D400" s="32"/>
    </row>
    <row r="401" ht="25.5" customHeight="1">
      <c r="A401" s="52" t="str">
        <f>HYPERLINK("https://www.homestuck.com/3373","==&gt;")</f>
        <v>==&gt;</v>
      </c>
      <c r="D401" s="32"/>
    </row>
    <row r="402" ht="25.5" customHeight="1">
      <c r="A402" s="52" t="str">
        <f>HYPERLINK("https://www.homestuck.com/3374","==&gt;")</f>
        <v>==&gt;</v>
      </c>
      <c r="D402" s="32"/>
    </row>
    <row r="403">
      <c r="A403" s="52" t="str">
        <f>HYPERLINK("https://www.homestuck.com/3375","==&gt;")</f>
        <v>==&gt;</v>
      </c>
      <c r="B403" s="124">
        <v>208.0</v>
      </c>
      <c r="C403" s="24" t="s">
        <v>3230</v>
      </c>
      <c r="D403" s="32"/>
    </row>
    <row r="404">
      <c r="A404" s="52" t="str">
        <f>HYPERLINK("https://www.homestuck.com/3376","Terezi: Get medical report.")</f>
        <v>Terezi: Get medical report.</v>
      </c>
      <c r="D404" s="32"/>
    </row>
    <row r="405">
      <c r="A405" s="52" t="str">
        <f>HYPERLINK("https://www.homestuck.com/3377","==&gt;")</f>
        <v>==&gt;</v>
      </c>
      <c r="D405" s="32"/>
    </row>
    <row r="406">
      <c r="A406" s="52" t="str">
        <f>HYPERLINK("https://www.homestuck.com/3378","Terezi: Prepare to revive.")</f>
        <v>Terezi: Prepare to revive.</v>
      </c>
      <c r="B406" s="124">
        <v>209.0</v>
      </c>
      <c r="C406" s="24" t="s">
        <v>3231</v>
      </c>
      <c r="D406" s="32"/>
    </row>
    <row r="407">
      <c r="A407" s="52" t="str">
        <f>HYPERLINK("https://www.homestuck.com/3379","==&gt;")</f>
        <v>==&gt;</v>
      </c>
      <c r="D407" s="32"/>
    </row>
    <row r="408">
      <c r="A408" s="52" t="str">
        <f>HYPERLINK("https://www.homestuck.com/3380","==&gt;")</f>
        <v>==&gt;</v>
      </c>
      <c r="D408" s="32"/>
    </row>
    <row r="409" ht="36.0" customHeight="1">
      <c r="A409" s="52" t="str">
        <f>HYPERLINK("https://www.homestuck.com/3381","==&gt;")</f>
        <v>==&gt;</v>
      </c>
      <c r="B409" s="124">
        <v>210.0</v>
      </c>
      <c r="C409" s="24" t="s">
        <v>3232</v>
      </c>
      <c r="D409" s="32"/>
    </row>
    <row r="410" ht="36.0" customHeight="1">
      <c r="A410" s="52" t="str">
        <f>HYPERLINK("https://www.homestuck.com/3382","==&gt;")</f>
        <v>==&gt;</v>
      </c>
      <c r="D410" s="32"/>
    </row>
    <row r="411" ht="36.0" customHeight="1">
      <c r="A411" s="52" t="str">
        <f>HYPERLINK("https://www.homestuck.com/3383","==&gt;")</f>
        <v>==&gt;</v>
      </c>
      <c r="D411" s="32"/>
    </row>
    <row r="412" ht="34.5" customHeight="1">
      <c r="A412" s="52" t="str">
        <f>HYPERLINK("https://www.homestuck.com/3384","Karkat and Terezi: Revive.")</f>
        <v>Karkat and Terezi: Revive.</v>
      </c>
      <c r="B412" s="124">
        <v>211.0</v>
      </c>
      <c r="C412" s="24" t="s">
        <v>3233</v>
      </c>
      <c r="D412" s="32"/>
    </row>
    <row r="413" ht="34.5" customHeight="1">
      <c r="A413" s="52" t="str">
        <f>HYPERLINK("https://www.homestuck.com/3385","==&gt;")</f>
        <v>==&gt;</v>
      </c>
      <c r="D413" s="32"/>
    </row>
    <row r="414" ht="39.0" customHeight="1">
      <c r="A414" s="52" t="str">
        <f>HYPERLINK("https://www.homestuck.com/3386","Rufio: Make him pay.")</f>
        <v>Rufio: Make him pay.</v>
      </c>
      <c r="B414" s="23">
        <v>212.0</v>
      </c>
      <c r="C414" s="24" t="s">
        <v>3234</v>
      </c>
      <c r="D414" s="32"/>
    </row>
    <row r="415" ht="39.0" customHeight="1">
      <c r="A415" s="52" t="str">
        <f>HYPERLINK("https://www.homestuck.com/3387","==&gt;")</f>
        <v>==&gt;</v>
      </c>
      <c r="D415" s="32"/>
    </row>
    <row r="416" ht="39.0" customHeight="1">
      <c r="A416" s="52" t="str">
        <f>HYPERLINK("https://www.homestuck.com/3388","==&gt;")</f>
        <v>==&gt;</v>
      </c>
      <c r="D416" s="32"/>
    </row>
    <row r="417" ht="39.75" customHeight="1">
      <c r="A417" s="52" t="str">
        <f>HYPERLINK("https://www.homestuck.com/3389","AH: Revive.")</f>
        <v>AH: Revive.</v>
      </c>
      <c r="B417" s="23">
        <v>213.0</v>
      </c>
      <c r="C417" s="24" t="s">
        <v>3235</v>
      </c>
      <c r="D417" s="32"/>
    </row>
    <row r="418" ht="39.75" customHeight="1">
      <c r="A418" s="52" t="str">
        <f>HYPERLINK("https://www.homestuck.com/3390","==&gt;")</f>
        <v>==&gt;</v>
      </c>
      <c r="D418" s="32"/>
    </row>
    <row r="419">
      <c r="A419" s="52" t="str">
        <f>HYPERLINK("https://www.homestuck.com/3391","==&gt;")</f>
        <v>==&gt;</v>
      </c>
      <c r="B419" s="23">
        <v>214.0</v>
      </c>
      <c r="C419" s="24" t="s">
        <v>3236</v>
      </c>
      <c r="D419" s="32"/>
    </row>
    <row r="420" ht="27.75" customHeight="1">
      <c r="A420" s="52" t="str">
        <f>HYPERLINK("https://www.homestuck.com/3392","==&gt;")</f>
        <v>==&gt;</v>
      </c>
      <c r="B420" s="77">
        <v>215.0</v>
      </c>
      <c r="C420" s="24" t="s">
        <v>3237</v>
      </c>
      <c r="D420" s="32"/>
    </row>
    <row r="421" ht="27.75" customHeight="1">
      <c r="A421" s="52" t="str">
        <f>HYPERLINK("https://www.homestuck.com/3393","John: Behold puffy oracle.")</f>
        <v>John: Behold puffy oracle.</v>
      </c>
      <c r="D421" s="32"/>
    </row>
    <row r="422" ht="27.75" customHeight="1">
      <c r="A422" s="52" t="str">
        <f>HYPERLINK("https://www.homestuck.com/3394","John: Snap out of it.")</f>
        <v>John: Snap out of it.</v>
      </c>
      <c r="D422" s="32"/>
    </row>
    <row r="423" ht="34.5" customHeight="1">
      <c r="A423" s="52" t="str">
        <f>HYPERLINK("https://www.homestuck.com/3395","John: Take wallet.")</f>
        <v>John: Take wallet.</v>
      </c>
      <c r="B423" s="77">
        <v>216.0</v>
      </c>
      <c r="C423" s="24" t="s">
        <v>3238</v>
      </c>
      <c r="D423" s="32"/>
    </row>
    <row r="424" ht="34.5" customHeight="1">
      <c r="A424" s="52" t="str">
        <f>HYPERLINK("https://www.homestuck.com/3396","John: Read note.")</f>
        <v>John: Read note.</v>
      </c>
      <c r="D424" s="32"/>
    </row>
    <row r="425" ht="34.5" customHeight="1">
      <c r="A425" s="52" t="str">
        <f>HYPERLINK("https://www.homestuck.com/3397","John: Become overwhelmed with responsibility.")</f>
        <v>John: Become overwhelmed with responsibility.</v>
      </c>
      <c r="D425" s="32"/>
    </row>
    <row r="426">
      <c r="A426" s="52" t="str">
        <f>HYPERLINK("https://www.homestuck.com/3398","John: Check contents of wallet.")</f>
        <v>John: Check contents of wallet.</v>
      </c>
      <c r="B426" s="77">
        <v>217.0</v>
      </c>
      <c r="C426" s="24" t="s">
        <v>3239</v>
      </c>
      <c r="D426" s="32"/>
    </row>
    <row r="427">
      <c r="A427" s="52" t="str">
        <f>HYPERLINK("https://www.homestuck.com/3399","WV?: Inspect windy boy's treasure.")</f>
        <v>WV?: Inspect windy boy's treasure.</v>
      </c>
      <c r="D427" s="32"/>
    </row>
    <row r="428" ht="27.0" customHeight="1">
      <c r="A428" s="52" t="str">
        <f>HYPERLINK("https://www.homestuck.com/3400","==&gt;")</f>
        <v>==&gt;</v>
      </c>
      <c r="B428" s="79">
        <v>218.0</v>
      </c>
      <c r="C428" s="24" t="s">
        <v>3240</v>
      </c>
      <c r="D428" s="32"/>
    </row>
    <row r="429" ht="27.0" customHeight="1">
      <c r="A429" s="52" t="str">
        <f>HYPERLINK("https://www.homestuck.com/3401","WV?: IMBIBE LIKE THE WIND.")</f>
        <v>WV?: IMBIBE LIKE THE WIND.</v>
      </c>
      <c r="D429" s="32"/>
    </row>
    <row r="430" ht="27.0" customHeight="1">
      <c r="A430" s="52" t="str">
        <f>HYPERLINK("https://www.homestuck.com/3402","John: Empty wallet.")</f>
        <v>John: Empty wallet.</v>
      </c>
      <c r="D430" s="32"/>
    </row>
    <row r="431" ht="64.5" customHeight="1">
      <c r="A431" s="52" t="str">
        <f>HYPERLINK("https://www.homestuck.com/3403","John: Examine contents.")</f>
        <v>John: Examine contents.</v>
      </c>
      <c r="B431" s="77">
        <v>219.0</v>
      </c>
      <c r="C431" s="24" t="s">
        <v>3241</v>
      </c>
      <c r="D431" s="32"/>
    </row>
    <row r="432" ht="64.5" customHeight="1">
      <c r="A432" s="52" t="str">
        <f>HYPERLINK("https://www.homestuck.com/3404","John: Examine photographs.")</f>
        <v>John: Examine photographs.</v>
      </c>
      <c r="D432" s="32"/>
    </row>
    <row r="433" ht="26.25" customHeight="1">
      <c r="B433" s="77">
        <v>220.0</v>
      </c>
      <c r="C433" s="24" t="s">
        <v>3242</v>
      </c>
      <c r="D433" s="32"/>
    </row>
    <row r="434" ht="26.25" customHeight="1">
      <c r="A434" s="52" t="str">
        <f>HYPERLINK("https://www.homestuck.com/3405","John: Examine laptop.")</f>
        <v>John: Examine laptop.</v>
      </c>
      <c r="D434" s="32"/>
    </row>
    <row r="435" ht="26.25" customHeight="1">
      <c r="A435" s="52" t="str">
        <f>HYPERLINK("https://www.homestuck.com/3406","John: Clean up this mess.")</f>
        <v>John: Clean up this mess.</v>
      </c>
      <c r="D435" s="32"/>
    </row>
    <row r="436" ht="51.0" customHeight="1">
      <c r="A436" s="52" t="str">
        <f>HYPERLINK("https://www.homestuck.com/3407","==&gt;")</f>
        <v>==&gt;</v>
      </c>
      <c r="B436" s="77">
        <v>221.0</v>
      </c>
      <c r="C436" s="24" t="s">
        <v>3243</v>
      </c>
      <c r="D436" s="32"/>
    </row>
    <row r="437" ht="51.0" customHeight="1">
      <c r="A437" s="52" t="str">
        <f>HYPERLINK("https://www.homestuck.com/3408","John: Get in.")</f>
        <v>John: Get in.</v>
      </c>
      <c r="D437" s="32"/>
    </row>
    <row r="438" ht="18.75" customHeight="1">
      <c r="A438" s="52" t="str">
        <f>HYPERLINK("https://www.homestuck.com/3409","John: Buckle up.")</f>
        <v>John: Buckle up.</v>
      </c>
      <c r="B438" s="77">
        <v>222.0</v>
      </c>
      <c r="C438" s="24" t="s">
        <v>3244</v>
      </c>
      <c r="D438" s="32"/>
    </row>
    <row r="439" ht="18.75" customHeight="1">
      <c r="A439" s="52" t="str">
        <f>HYPERLINK("https://www.homestuck.com/3410","WV?: Follow suit.")</f>
        <v>WV?: Follow suit.</v>
      </c>
      <c r="D439" s="32"/>
    </row>
    <row r="440" ht="18.75" customHeight="1">
      <c r="A440" s="52" t="str">
        <f>HYPERLINK("https://www.homestuck.com/3411","WV?: Ride.")</f>
        <v>WV?: Ride.</v>
      </c>
      <c r="D440" s="32"/>
    </row>
    <row r="441" ht="43.5" customHeight="1">
      <c r="A441" s="52" t="str">
        <f>HYPERLINK("https://www.homestuck.com/3412","John: Just do windy thing already.")</f>
        <v>John: Just do windy thing already.</v>
      </c>
      <c r="B441" s="77">
        <v>223.0</v>
      </c>
      <c r="C441" s="24" t="s">
        <v>3245</v>
      </c>
      <c r="D441" s="32"/>
    </row>
    <row r="442" ht="43.5" customHeight="1">
      <c r="A442" s="52" t="str">
        <f>HYPERLINK("https://www.homestuck.com/3413","John and WV?: Ascend.")</f>
        <v>John and WV?: Ascend.</v>
      </c>
      <c r="D442" s="32"/>
    </row>
    <row r="443" ht="43.5" customHeight="1">
      <c r="A443" s="52" t="str">
        <f>HYPERLINK("https://www.homestuck.com/3414","WE HAVE.")</f>
        <v>WE HAVE.</v>
      </c>
      <c r="D443" s="32"/>
    </row>
    <row r="444">
      <c r="A444" s="52" t="str">
        <f>HYPERLINK("https://www.homestuck.com/3415","John: Pester Jade.")</f>
        <v>John: Pester Jade.</v>
      </c>
      <c r="B444" s="77">
        <v>224.0</v>
      </c>
      <c r="C444" s="24" t="s">
        <v>3246</v>
      </c>
      <c r="D444" s="32"/>
    </row>
    <row r="445" ht="80.25" customHeight="1">
      <c r="B445" s="77">
        <v>225.0</v>
      </c>
      <c r="C445" s="24" t="s">
        <v>3247</v>
      </c>
      <c r="D445" s="32"/>
    </row>
    <row r="446" ht="80.25" customHeight="1">
      <c r="A446" s="52" t="str">
        <f>HYPERLINK("https://www.homestuck.com/3416","==&gt;")</f>
        <v>==&gt;</v>
      </c>
      <c r="D446" s="32"/>
    </row>
    <row r="447" ht="63.75" customHeight="1">
      <c r="B447" s="77">
        <v>226.0</v>
      </c>
      <c r="C447" s="24" t="s">
        <v>3248</v>
      </c>
      <c r="D447" s="32"/>
    </row>
    <row r="448" ht="63.75" customHeight="1">
      <c r="A448" s="52" t="str">
        <f>HYPERLINK("https://www.homestuck.com/3417","==&gt;")</f>
        <v>==&gt;</v>
      </c>
      <c r="D448" s="32"/>
    </row>
    <row r="449" ht="45.75" customHeight="1">
      <c r="A449" s="52" t="str">
        <f>HYPERLINK("https://www.homestuck.com/3418","==&gt;")</f>
        <v>==&gt;</v>
      </c>
      <c r="B449" s="77">
        <v>227.0</v>
      </c>
      <c r="C449" s="24" t="s">
        <v>3249</v>
      </c>
      <c r="D449" s="32"/>
    </row>
    <row r="450" ht="45.75" customHeight="1">
      <c r="A450" s="52" t="str">
        <f>HYPERLINK("https://www.homestuck.com/3419","==&gt;")</f>
        <v>==&gt;</v>
      </c>
      <c r="D450" s="32"/>
    </row>
    <row r="451">
      <c r="B451" s="77">
        <v>228.0</v>
      </c>
      <c r="C451" s="24" t="s">
        <v>3250</v>
      </c>
      <c r="D451" s="32"/>
    </row>
    <row r="452" ht="45.75" customHeight="1">
      <c r="B452" s="77">
        <v>229.0</v>
      </c>
      <c r="C452" s="24" t="s">
        <v>3251</v>
      </c>
      <c r="D452" s="32"/>
    </row>
    <row r="453" ht="45.75" customHeight="1">
      <c r="A453" s="52" t="str">
        <f>HYPERLINK("https://www.homestuck.com/3420","Karkat: Contact John.")</f>
        <v>Karkat: Contact John.</v>
      </c>
      <c r="D453" s="32"/>
    </row>
    <row r="454">
      <c r="A454" s="52" t="str">
        <f>HYPERLINK("https://www.homestuck.com/3421","==&gt;")</f>
        <v>==&gt;</v>
      </c>
      <c r="B454" s="77">
        <v>230.0</v>
      </c>
      <c r="C454" s="24" t="s">
        <v>3252</v>
      </c>
      <c r="D454" s="32"/>
    </row>
    <row r="455">
      <c r="A455" s="52" t="str">
        <f>HYPERLINK("https://www.homestuck.com/3422","John: Pester Karkat.")</f>
        <v>John: Pester Karkat.</v>
      </c>
      <c r="D455" s="32"/>
    </row>
    <row r="456">
      <c r="B456" s="122">
        <v>231.0</v>
      </c>
      <c r="C456" s="24" t="s">
        <v>3253</v>
      </c>
      <c r="D456" s="32"/>
    </row>
    <row r="457">
      <c r="A457" s="52" t="str">
        <f>HYPERLINK("https://www.homestuck.com/3423","Future Karkat: Retreat into lab.")</f>
        <v>Future Karkat: Retreat into lab.</v>
      </c>
      <c r="D457" s="32"/>
    </row>
    <row r="458">
      <c r="A458" s="52" t="str">
        <f>HYPERLINK("https://www.homestuck.com/3424","==&gt;")</f>
        <v>==&gt;</v>
      </c>
      <c r="D458" s="32"/>
    </row>
    <row r="459">
      <c r="A459" s="52" t="str">
        <f>HYPERLINK("https://www.homestuck.com/3425","==&gt;")</f>
        <v>==&gt;</v>
      </c>
      <c r="D459" s="32"/>
    </row>
    <row r="460" ht="32.25" customHeight="1">
      <c r="A460" s="52" t="str">
        <f>HYPERLINK("https://www.homestuck.com/3426","==&gt;")</f>
        <v>==&gt;</v>
      </c>
      <c r="B460" s="122">
        <v>232.0</v>
      </c>
      <c r="C460" s="24" t="s">
        <v>3254</v>
      </c>
      <c r="D460" s="32"/>
    </row>
    <row r="461" ht="32.25" customHeight="1">
      <c r="A461" s="52" t="str">
        <f>HYPERLINK("https://www.homestuck.com/3427","Karkat: Answer Terezi.")</f>
        <v>Karkat: Answer Terezi.</v>
      </c>
      <c r="D461" s="32"/>
    </row>
    <row r="462" ht="49.5" customHeight="1">
      <c r="B462" s="122">
        <v>233.0</v>
      </c>
      <c r="C462" s="24" t="s">
        <v>3255</v>
      </c>
      <c r="D462" s="32"/>
    </row>
    <row r="463" ht="49.5" customHeight="1">
      <c r="A463" s="52" t="str">
        <f>HYPERLINK("https://www.homestuck.com/3428","Karkat: Examine Sollux.")</f>
        <v>Karkat: Examine Sollux.</v>
      </c>
      <c r="D463" s="32"/>
    </row>
    <row r="464" ht="49.5" customHeight="1">
      <c r="A464" s="52" t="str">
        <f>HYPERLINK("https://www.homestuck.com/3429","Karkat: Put teeth back in.")</f>
        <v>Karkat: Put teeth back in.</v>
      </c>
      <c r="D464" s="32"/>
    </row>
    <row r="465" ht="27.0" customHeight="1">
      <c r="A465" s="52" t="str">
        <f>HYPERLINK("https://www.homestuck.com/3430","Karkat: Contact Equius.")</f>
        <v>Karkat: Contact Equius.</v>
      </c>
      <c r="B465" s="122">
        <v>234.0</v>
      </c>
      <c r="C465" s="24" t="s">
        <v>3256</v>
      </c>
      <c r="D465" s="32"/>
    </row>
    <row r="466" ht="27.0" customHeight="1">
      <c r="A466" s="52" t="str">
        <f>HYPERLINK("https://www.homestuck.com/3431","==&gt;")</f>
        <v>==&gt;</v>
      </c>
      <c r="D466" s="32"/>
    </row>
    <row r="467">
      <c r="B467" s="122">
        <v>235.0</v>
      </c>
      <c r="C467" s="24" t="s">
        <v>3257</v>
      </c>
      <c r="D467" s="32"/>
    </row>
    <row r="468" ht="30.75" customHeight="1">
      <c r="A468" s="52" t="str">
        <f>HYPERLINK("https://www.homestuck.com/3432","Terezi: Return to computer lab.")</f>
        <v>Terezi: Return to computer lab.</v>
      </c>
      <c r="B468" s="124">
        <v>236.0</v>
      </c>
      <c r="C468" s="24" t="s">
        <v>3258</v>
      </c>
      <c r="D468" s="32"/>
    </row>
    <row r="469" ht="30.75" customHeight="1">
      <c r="A469" s="52" t="str">
        <f>HYPERLINK("https://www.homestuck.com/3433","Terezi: Sample sauce.")</f>
        <v>Terezi: Sample sauce.</v>
      </c>
      <c r="D469" s="32"/>
    </row>
    <row r="470" ht="30.75" customHeight="1">
      <c r="A470" s="52" t="str">
        <f>HYPERLINK("https://www.homestuck.com/3434","Terezi: Examine horn pile.")</f>
        <v>Terezi: Examine horn pile.</v>
      </c>
      <c r="D470" s="32"/>
    </row>
    <row r="471" ht="63.75" customHeight="1">
      <c r="A471" s="52" t="str">
        <f>HYPERLINK("https://www.homestuck.com/3435","Terezi: Examine body.")</f>
        <v>Terezi: Examine body.</v>
      </c>
      <c r="B471" s="124">
        <v>237.0</v>
      </c>
      <c r="C471" s="24" t="s">
        <v>3259</v>
      </c>
      <c r="D471" s="32"/>
    </row>
    <row r="472" ht="65.25" customHeight="1">
      <c r="A472" s="52" t="str">
        <f>HYPERLINK("https://www.homestuck.com/3436","Terezi: Examine marks.")</f>
        <v>Terezi: Examine marks.</v>
      </c>
      <c r="D472" s="32"/>
    </row>
    <row r="473">
      <c r="A473" s="52" t="str">
        <f>HYPERLINK("https://www.homestuck.com/3437","==&gt;")</f>
        <v>==&gt;</v>
      </c>
      <c r="B473" s="124">
        <v>238.0</v>
      </c>
      <c r="C473" s="24" t="s">
        <v>3260</v>
      </c>
      <c r="D473" s="32"/>
    </row>
    <row r="474">
      <c r="A474" s="144" t="str">
        <f>HYPERLINK("https://www.homestuck.com/3438","[S] Equius: Seek the highb100d.")</f>
        <v>[S] Equius: Seek the highb100d.</v>
      </c>
      <c r="B474" s="130">
        <v>239.0</v>
      </c>
      <c r="C474" s="24" t="s">
        <v>3261</v>
      </c>
      <c r="D474" s="32"/>
    </row>
    <row r="475">
      <c r="B475" s="130">
        <v>240.0</v>
      </c>
      <c r="C475" s="24" t="s">
        <v>3262</v>
      </c>
      <c r="D475" s="32"/>
    </row>
    <row r="476">
      <c r="B476" s="130">
        <v>241.0</v>
      </c>
      <c r="C476" s="24" t="s">
        <v>3263</v>
      </c>
      <c r="D476" s="32"/>
    </row>
    <row r="477">
      <c r="B477" s="130">
        <v>242.0</v>
      </c>
      <c r="C477" s="155"/>
      <c r="D477" s="32"/>
    </row>
    <row r="478">
      <c r="B478" s="130">
        <v>243.0</v>
      </c>
      <c r="D478" s="32"/>
    </row>
    <row r="479">
      <c r="B479" s="130">
        <v>244.0</v>
      </c>
      <c r="D479" s="32"/>
    </row>
    <row r="480">
      <c r="B480" s="130">
        <v>245.0</v>
      </c>
      <c r="D480" s="32"/>
    </row>
    <row r="481">
      <c r="B481" s="130">
        <v>246.0</v>
      </c>
      <c r="D481" s="32"/>
    </row>
    <row r="482">
      <c r="B482" s="130">
        <v>247.0</v>
      </c>
      <c r="D482" s="32"/>
    </row>
    <row r="483">
      <c r="B483" s="130">
        <v>248.0</v>
      </c>
      <c r="D483" s="32"/>
    </row>
    <row r="484">
      <c r="B484" s="130">
        <v>249.0</v>
      </c>
      <c r="D484" s="32"/>
    </row>
    <row r="485">
      <c r="B485" s="130">
        <v>250.0</v>
      </c>
      <c r="D485" s="32"/>
    </row>
    <row r="486">
      <c r="B486" s="130">
        <v>251.0</v>
      </c>
      <c r="D486" s="32"/>
    </row>
    <row r="487">
      <c r="B487" s="130">
        <v>252.0</v>
      </c>
      <c r="D487" s="32"/>
    </row>
    <row r="488">
      <c r="B488" s="130">
        <v>253.0</v>
      </c>
      <c r="D488" s="32"/>
    </row>
    <row r="489">
      <c r="B489" s="130">
        <v>254.0</v>
      </c>
      <c r="D489" s="32"/>
    </row>
    <row r="490">
      <c r="B490" s="130">
        <v>255.0</v>
      </c>
      <c r="D490" s="32"/>
    </row>
    <row r="491">
      <c r="B491" s="130">
        <v>256.0</v>
      </c>
      <c r="D491" s="32"/>
    </row>
    <row r="492">
      <c r="B492" s="130">
        <v>257.0</v>
      </c>
      <c r="D492" s="32"/>
    </row>
    <row r="493">
      <c r="B493" s="130">
        <v>258.0</v>
      </c>
      <c r="D493" s="32"/>
    </row>
    <row r="494">
      <c r="B494" s="130">
        <v>259.0</v>
      </c>
      <c r="D494" s="32"/>
    </row>
    <row r="495">
      <c r="B495" s="130">
        <v>260.0</v>
      </c>
      <c r="D495" s="32"/>
    </row>
    <row r="496">
      <c r="B496" s="130">
        <v>261.0</v>
      </c>
      <c r="D496" s="32"/>
    </row>
    <row r="497">
      <c r="B497" s="130">
        <v>262.0</v>
      </c>
      <c r="C497" s="24" t="s">
        <v>3264</v>
      </c>
      <c r="D497" s="32"/>
    </row>
    <row r="498">
      <c r="B498" s="130">
        <v>263.0</v>
      </c>
      <c r="C498" s="24" t="s">
        <v>3265</v>
      </c>
      <c r="D498" s="32"/>
    </row>
    <row r="499">
      <c r="B499" s="130">
        <v>264.0</v>
      </c>
      <c r="C499" s="24" t="s">
        <v>3266</v>
      </c>
      <c r="D499" s="32"/>
    </row>
    <row r="500">
      <c r="B500" s="130">
        <v>265.0</v>
      </c>
      <c r="C500" s="24" t="s">
        <v>3267</v>
      </c>
      <c r="D500" s="32"/>
    </row>
    <row r="501">
      <c r="B501" s="130">
        <v>266.0</v>
      </c>
      <c r="C501" s="156"/>
      <c r="D501" s="32"/>
    </row>
    <row r="502">
      <c r="B502" s="130">
        <v>267.0</v>
      </c>
      <c r="D502" s="32"/>
    </row>
    <row r="503">
      <c r="B503" s="130">
        <v>268.0</v>
      </c>
      <c r="C503" s="24" t="s">
        <v>3268</v>
      </c>
      <c r="D503" s="32"/>
    </row>
    <row r="504">
      <c r="B504" s="130">
        <v>269.0</v>
      </c>
      <c r="C504" s="24" t="s">
        <v>3269</v>
      </c>
      <c r="D504" s="32"/>
    </row>
    <row r="505">
      <c r="B505" s="130">
        <v>270.0</v>
      </c>
      <c r="C505" s="24" t="s">
        <v>3270</v>
      </c>
      <c r="D505" s="32"/>
    </row>
    <row r="506">
      <c r="B506" s="130">
        <v>271.0</v>
      </c>
      <c r="C506" s="24" t="s">
        <v>3271</v>
      </c>
      <c r="D506" s="32"/>
    </row>
    <row r="507">
      <c r="B507" s="130">
        <v>272.0</v>
      </c>
      <c r="C507" s="24" t="s">
        <v>3272</v>
      </c>
      <c r="D507" s="32"/>
    </row>
    <row r="508">
      <c r="B508" s="130">
        <v>273.0</v>
      </c>
      <c r="C508" s="24" t="s">
        <v>3273</v>
      </c>
      <c r="D508" s="32"/>
    </row>
    <row r="509">
      <c r="B509" s="130">
        <v>274.0</v>
      </c>
      <c r="C509" s="24" t="s">
        <v>3274</v>
      </c>
      <c r="D509" s="32"/>
    </row>
    <row r="510">
      <c r="B510" s="130">
        <v>275.0</v>
      </c>
      <c r="C510" s="24" t="s">
        <v>3275</v>
      </c>
      <c r="D510" s="32"/>
    </row>
    <row r="511">
      <c r="B511" s="130">
        <v>276.0</v>
      </c>
      <c r="C511" s="155"/>
      <c r="D511" s="32"/>
    </row>
    <row r="512">
      <c r="B512" s="130">
        <v>277.0</v>
      </c>
      <c r="D512" s="32"/>
    </row>
    <row r="513">
      <c r="B513" s="130">
        <v>278.0</v>
      </c>
      <c r="D513" s="32"/>
    </row>
    <row r="514">
      <c r="B514" s="130">
        <v>279.0</v>
      </c>
      <c r="D514" s="32"/>
    </row>
    <row r="515">
      <c r="B515" s="130">
        <v>280.0</v>
      </c>
      <c r="D515" s="32"/>
    </row>
    <row r="516">
      <c r="B516" s="130">
        <v>281.0</v>
      </c>
      <c r="C516" s="24" t="s">
        <v>3276</v>
      </c>
      <c r="D516" s="32"/>
    </row>
    <row r="517">
      <c r="B517" s="130">
        <v>282.0</v>
      </c>
      <c r="C517" s="24" t="s">
        <v>3277</v>
      </c>
      <c r="D517" s="32"/>
    </row>
    <row r="518">
      <c r="B518" s="130">
        <v>283.0</v>
      </c>
      <c r="C518" s="24" t="s">
        <v>3278</v>
      </c>
      <c r="D518" s="32"/>
    </row>
    <row r="519">
      <c r="B519" s="130">
        <v>284.0</v>
      </c>
      <c r="C519" s="155"/>
      <c r="D519" s="32"/>
    </row>
    <row r="520">
      <c r="B520" s="130">
        <v>285.0</v>
      </c>
      <c r="D520" s="32"/>
    </row>
    <row r="521">
      <c r="B521" s="130">
        <v>286.0</v>
      </c>
      <c r="D521" s="32"/>
    </row>
    <row r="522">
      <c r="B522" s="130">
        <v>287.0</v>
      </c>
      <c r="D522" s="32"/>
    </row>
    <row r="523">
      <c r="B523" s="130">
        <v>288.0</v>
      </c>
      <c r="D523" s="32"/>
    </row>
    <row r="524">
      <c r="B524" s="130">
        <v>289.0</v>
      </c>
      <c r="D524" s="32"/>
    </row>
    <row r="525">
      <c r="B525" s="130">
        <v>290.0</v>
      </c>
      <c r="C525" s="24" t="s">
        <v>3279</v>
      </c>
      <c r="D525" s="32"/>
    </row>
    <row r="526">
      <c r="B526" s="130">
        <v>291.0</v>
      </c>
      <c r="C526" s="24" t="s">
        <v>3280</v>
      </c>
      <c r="D526" s="32"/>
    </row>
    <row r="527" ht="23.25" customHeight="1">
      <c r="A527" s="52" t="str">
        <f>HYPERLINK("https://www.homestuck.com/3439","--&gt;")</f>
        <v>--&gt;</v>
      </c>
      <c r="B527" s="123">
        <v>292.0</v>
      </c>
      <c r="C527" s="24" t="s">
        <v>3281</v>
      </c>
      <c r="D527" s="32"/>
    </row>
    <row r="528" ht="23.25" customHeight="1">
      <c r="A528" s="52" t="str">
        <f>HYPERLINK("https://www.homestuck.com/3440","Gamzee: Subjugglate.")</f>
        <v>Gamzee: Subjugglate.</v>
      </c>
      <c r="D528" s="32"/>
    </row>
    <row r="529" ht="23.25" customHeight="1">
      <c r="A529" s="52" t="str">
        <f>HYPERLINK("https://www.homestuck.com/3441","==&gt;")</f>
        <v>==&gt;</v>
      </c>
      <c r="D529" s="32"/>
    </row>
    <row r="530" ht="14.25" customHeight="1">
      <c r="A530" s="52" t="str">
        <f>HYPERLINK("https://www.homestuck.com/3442","==&gt;")</f>
        <v>==&gt;</v>
      </c>
      <c r="B530" s="123">
        <v>293.0</v>
      </c>
      <c r="C530" s="24" t="s">
        <v>3282</v>
      </c>
      <c r="D530" s="32"/>
    </row>
    <row r="531" ht="14.25" customHeight="1">
      <c r="A531" s="52" t="str">
        <f>HYPERLINK("https://www.homestuck.com/3443","==&gt;")</f>
        <v>==&gt;</v>
      </c>
      <c r="D531" s="32"/>
    </row>
    <row r="532" ht="14.25" customHeight="1">
      <c r="A532" s="52" t="str">
        <f>HYPERLINK("https://www.homestuck.com/3444","==&gt;")</f>
        <v>==&gt;</v>
      </c>
      <c r="D532" s="32"/>
    </row>
    <row r="533" ht="66.0" customHeight="1">
      <c r="A533" s="52" t="str">
        <f>HYPERLINK("https://www.homestuck.com/3445","Gamzee: ENGAGE MURDER MODE.")</f>
        <v>Gamzee: ENGAGE MURDER MODE.</v>
      </c>
      <c r="B533" s="123">
        <v>294.0</v>
      </c>
      <c r="C533" s="24" t="s">
        <v>3283</v>
      </c>
      <c r="D533" s="32"/>
    </row>
    <row r="534" ht="66.0" customHeight="1">
      <c r="A534" s="52" t="str">
        <f>HYPERLINK("https://www.homestuck.com/3446","==&gt;")</f>
        <v>==&gt;</v>
      </c>
      <c r="D534" s="32"/>
    </row>
    <row r="535" ht="99.75" customHeight="1">
      <c r="A535" s="52" t="str">
        <f>HYPERLINK("https://www.homestuck.com/3447","==&gt;")</f>
        <v>==&gt;</v>
      </c>
      <c r="B535" s="123">
        <v>295.0</v>
      </c>
      <c r="C535" s="24" t="s">
        <v>3284</v>
      </c>
      <c r="D535" s="32"/>
    </row>
    <row r="536" ht="99.75" customHeight="1">
      <c r="A536" s="52" t="str">
        <f>HYPERLINK("https://www.homestuck.com/3448","==&gt;")</f>
        <v>==&gt;</v>
      </c>
      <c r="D536" s="32"/>
    </row>
    <row r="537" ht="21.0" customHeight="1">
      <c r="A537" s="52" t="str">
        <f>HYPERLINK("https://www.homestuck.com/3449","==&gt;")</f>
        <v>==&gt;</v>
      </c>
      <c r="B537" s="128">
        <v>296.0</v>
      </c>
      <c r="C537" s="24" t="s">
        <v>3285</v>
      </c>
      <c r="D537" s="32"/>
    </row>
    <row r="538" ht="21.0" customHeight="1">
      <c r="A538" s="52" t="str">
        <f>HYPERLINK("https://www.homestuck.com/3450","Nepeta: Pounce.")</f>
        <v>Nepeta: Pounce.</v>
      </c>
      <c r="D538" s="32"/>
    </row>
    <row r="539">
      <c r="A539" s="52" t="str">
        <f>HYPERLINK("https://www.homestuck.com/3451","Gamzee: Turn.")</f>
        <v>Gamzee: Turn.</v>
      </c>
      <c r="B539" s="123">
        <v>297.0</v>
      </c>
      <c r="C539" s="24" t="s">
        <v>3286</v>
      </c>
      <c r="D539" s="32"/>
    </row>
    <row r="540" ht="34.5" customHeight="1">
      <c r="A540" s="52" t="str">
        <f>HYPERLINK("https://www.homestuck.com/3452","Gamzee: Draw Deuce Clubs from strife deck.")</f>
        <v>Gamzee: Draw Deuce Clubs from strife deck.</v>
      </c>
      <c r="D540" s="32"/>
    </row>
    <row r="541">
      <c r="A541" s="52" t="str">
        <f>HYPERLINK("https://www.homestuck.com/3453","==&gt;")</f>
        <v>==&gt;</v>
      </c>
      <c r="D541" s="32"/>
    </row>
    <row r="542" ht="26.25" customHeight="1">
      <c r="A542" s="52" t="str">
        <f>HYPERLINK("https://www.homestuck.com/3454","==&gt;")</f>
        <v>==&gt;</v>
      </c>
      <c r="B542" s="123">
        <v>298.0</v>
      </c>
      <c r="C542" s="24" t="s">
        <v>3287</v>
      </c>
      <c r="D542" s="32"/>
    </row>
    <row r="543" ht="26.25" customHeight="1">
      <c r="A543" s="52" t="str">
        <f>HYPERLINK("https://www.homestuck.com/3455","==&gt;")</f>
        <v>==&gt;</v>
      </c>
      <c r="D543" s="32"/>
    </row>
    <row r="544" ht="26.25" customHeight="1">
      <c r="A544" s="52" t="str">
        <f>HYPERLINK("https://www.homestuck.com/3456","==&gt;")</f>
        <v>==&gt;</v>
      </c>
      <c r="D544" s="32"/>
    </row>
    <row r="545" ht="26.25" customHeight="1">
      <c r="A545" s="52" t="str">
        <f>HYPERLINK("https://www.homestuck.com/3457","==&gt;")</f>
        <v>==&gt;</v>
      </c>
      <c r="D545" s="32"/>
    </row>
    <row r="546">
      <c r="A546" s="52" t="str">
        <f>HYPERLINK("https://www.homestuck.com/3458","honk.")</f>
        <v>honk.</v>
      </c>
      <c r="B546" s="123">
        <v>299.0</v>
      </c>
      <c r="C546" s="24" t="s">
        <v>3288</v>
      </c>
      <c r="D546" s="32"/>
    </row>
    <row r="547">
      <c r="A547" s="52" t="str">
        <f>HYPERLINK("https://www.homestuck.com/3459","HONK.")</f>
        <v>HONK.</v>
      </c>
      <c r="D547" s="32"/>
    </row>
    <row r="548">
      <c r="A548" s="52" t="str">
        <f>HYPERLINK("https://www.homestuck.com/3460","honk.")</f>
        <v>honk.</v>
      </c>
      <c r="D548" s="32"/>
    </row>
    <row r="549">
      <c r="A549" s="52" t="str">
        <f>HYPERLINK("https://www.homestuck.com/3461","HONK.")</f>
        <v>HONK.</v>
      </c>
      <c r="D549" s="32"/>
    </row>
    <row r="550">
      <c r="A550" s="52" t="str">
        <f>HYPERLINK("https://www.homestuck.com/3462","honk.")</f>
        <v>honk.</v>
      </c>
      <c r="B550" s="143">
        <v>300.0</v>
      </c>
      <c r="C550" s="24" t="s">
        <v>3289</v>
      </c>
      <c r="D550" s="32"/>
    </row>
    <row r="551">
      <c r="A551" s="52" t="str">
        <f>HYPERLINK("https://www.homestuck.com/3463","==&gt;")</f>
        <v>==&gt;</v>
      </c>
      <c r="D551" s="32"/>
    </row>
    <row r="552">
      <c r="A552" s="52" t="str">
        <f>HYPERLINK("https://www.homestuck.com/3464","John: Take car.")</f>
        <v>John: Take car.</v>
      </c>
      <c r="D552" s="32"/>
    </row>
    <row r="553" ht="48.75" customHeight="1">
      <c r="A553" s="52" t="str">
        <f>HYPERLINK("https://www.homestuck.com/3465","John: Proceed to castle.")</f>
        <v>John: Proceed to castle.</v>
      </c>
      <c r="B553" s="77">
        <v>301.0</v>
      </c>
      <c r="C553" s="24" t="s">
        <v>3290</v>
      </c>
      <c r="D553" s="32"/>
    </row>
    <row r="554">
      <c r="A554" s="52" t="str">
        <f>HYPERLINK("https://www.homestuck.com/3466","John: Answer.")</f>
        <v>John: Answer.</v>
      </c>
      <c r="D554" s="32"/>
    </row>
    <row r="555" ht="27.75" customHeight="1">
      <c r="B555" s="77">
        <v>302.0</v>
      </c>
      <c r="C555" s="24" t="s">
        <v>3291</v>
      </c>
      <c r="D555" s="32"/>
    </row>
    <row r="556" ht="27.75" customHeight="1">
      <c r="A556" s="52" t="str">
        <f>HYPERLINK("https://www.homestuck.com/3467","==&gt;")</f>
        <v>==&gt;</v>
      </c>
      <c r="D556" s="32"/>
    </row>
    <row r="557">
      <c r="B557" s="77">
        <v>303.0</v>
      </c>
      <c r="C557" s="24" t="s">
        <v>3292</v>
      </c>
      <c r="D557" s="32"/>
    </row>
    <row r="558" ht="50.25" customHeight="1">
      <c r="B558" s="77">
        <v>304.0</v>
      </c>
      <c r="C558" s="24" t="s">
        <v>3293</v>
      </c>
      <c r="D558" s="32"/>
    </row>
    <row r="559" ht="50.25" customHeight="1">
      <c r="A559" s="52" t="str">
        <f>HYPERLINK("https://www.homestuck.com/3468","==&gt;")</f>
        <v>==&gt;</v>
      </c>
      <c r="D559" s="32"/>
    </row>
    <row r="560">
      <c r="B560" s="77">
        <v>305.0</v>
      </c>
      <c r="C560" s="24" t="s">
        <v>3294</v>
      </c>
      <c r="D560" s="32"/>
    </row>
    <row r="561" ht="41.25" customHeight="1">
      <c r="B561" s="77">
        <v>306.0</v>
      </c>
      <c r="C561" s="24" t="s">
        <v>3295</v>
      </c>
      <c r="D561" s="32"/>
    </row>
    <row r="562" ht="41.25" customHeight="1">
      <c r="A562" s="52" t="str">
        <f>HYPERLINK("https://www.homestuck.com/3469","Terezi: Message Karkat.")</f>
        <v>Terezi: Message Karkat.</v>
      </c>
      <c r="D562" s="32"/>
    </row>
    <row r="563" ht="35.25" customHeight="1">
      <c r="B563" s="124">
        <v>307.0</v>
      </c>
      <c r="C563" s="24" t="s">
        <v>3296</v>
      </c>
      <c r="D563" s="32"/>
    </row>
    <row r="564" ht="35.25" customHeight="1">
      <c r="A564" s="52" t="str">
        <f>HYPERLINK("https://www.homestuck.com/3470","Karkat: Examine equipment.")</f>
        <v>Karkat: Examine equipment.</v>
      </c>
      <c r="D564" s="32"/>
    </row>
    <row r="565" ht="58.5" customHeight="1">
      <c r="A565" s="52" t="str">
        <f>HYPERLINK("https://www.homestuck.com/3471","Sollux: Wake up.")</f>
        <v>Sollux: Wake up.</v>
      </c>
      <c r="B565" s="77">
        <v>308.0</v>
      </c>
      <c r="C565" s="24" t="s">
        <v>3297</v>
      </c>
      <c r="D565" s="32"/>
    </row>
    <row r="566" ht="58.5" customHeight="1">
      <c r="A566" s="52" t="str">
        <f>HYPERLINK("https://www.homestuck.com/3472","==&gt;")</f>
        <v>==&gt;</v>
      </c>
      <c r="D566" s="32"/>
    </row>
    <row r="567" ht="96.0" customHeight="1">
      <c r="B567" s="77">
        <v>309.0</v>
      </c>
      <c r="C567" s="24" t="s">
        <v>3298</v>
      </c>
      <c r="D567" s="32"/>
    </row>
    <row r="568" ht="96.0" customHeight="1">
      <c r="A568" s="52" t="str">
        <f>HYPERLINK("https://www.homestuck.com/3473","==&gt;")</f>
        <v>==&gt;</v>
      </c>
      <c r="D568" s="32"/>
    </row>
    <row r="569" ht="96.0" customHeight="1">
      <c r="A569" s="52" t="str">
        <f>HYPERLINK("https://www.homestuck.com/3474","==&gt;")</f>
        <v>==&gt;</v>
      </c>
      <c r="D569" s="32"/>
    </row>
    <row r="570" ht="93.0" customHeight="1">
      <c r="B570" s="77">
        <v>310.0</v>
      </c>
      <c r="C570" s="24" t="s">
        <v>3299</v>
      </c>
      <c r="D570" s="32"/>
    </row>
    <row r="571" ht="93.0" customHeight="1">
      <c r="A571" s="52" t="str">
        <f>HYPERLINK("https://www.homestuck.com/3475","==&gt;")</f>
        <v>==&gt;</v>
      </c>
      <c r="D571" s="32"/>
    </row>
    <row r="572" ht="94.5" customHeight="1">
      <c r="B572" s="77">
        <v>311.0</v>
      </c>
      <c r="C572" s="24" t="s">
        <v>3300</v>
      </c>
      <c r="D572" s="32"/>
    </row>
    <row r="573" ht="94.5" customHeight="1">
      <c r="A573" s="52" t="str">
        <f>HYPERLINK("https://www.homestuck.com/3476","Sollux: Pester Terezi.")</f>
        <v>Sollux: Pester Terezi.</v>
      </c>
      <c r="D573" s="32"/>
    </row>
    <row r="574" ht="76.5" customHeight="1">
      <c r="A574" s="52" t="str">
        <f>HYPERLINK("https://www.homestuck.com/3477","==&gt;")</f>
        <v>==&gt;</v>
      </c>
      <c r="B574" s="115">
        <v>312.0</v>
      </c>
      <c r="C574" s="24" t="s">
        <v>3301</v>
      </c>
      <c r="D574" s="32"/>
    </row>
    <row r="575" ht="76.5" customHeight="1">
      <c r="A575" s="52" t="str">
        <f>HYPERLINK("https://www.homestuck.com/3478","==&gt;")</f>
        <v>==&gt;</v>
      </c>
      <c r="D575" s="32"/>
    </row>
    <row r="576" ht="53.25" customHeight="1">
      <c r="B576" s="115">
        <v>313.0</v>
      </c>
      <c r="C576" s="24" t="s">
        <v>3302</v>
      </c>
      <c r="D576" s="32"/>
    </row>
    <row r="577" ht="53.25" customHeight="1">
      <c r="A577" s="52" t="str">
        <f>HYPERLINK("https://www.homestuck.com/3479","Dave: Resist great urge to play Bro's Xbox.")</f>
        <v>Dave: Resist great urge to play Bro's Xbox.</v>
      </c>
      <c r="D577" s="32"/>
    </row>
    <row r="578" ht="27.75" customHeight="1">
      <c r="A578" s="52" t="str">
        <f>HYPERLINK("https://www.homestuck.com/3480","Dave: Reset.")</f>
        <v>Dave: Reset.</v>
      </c>
      <c r="B578" s="80">
        <v>314.0</v>
      </c>
      <c r="C578" s="24" t="s">
        <v>3303</v>
      </c>
      <c r="D578" s="32"/>
    </row>
    <row r="579" ht="27.75" customHeight="1">
      <c r="A579" s="52" t="str">
        <f>HYPERLINK("https://www.homestuck.com/3481","Dave: Answer.")</f>
        <v>Dave: Answer.</v>
      </c>
      <c r="D579" s="32"/>
    </row>
    <row r="580" ht="51.0" customHeight="1">
      <c r="A580" s="52" t="str">
        <f>HYPERLINK("https://www.homestuck.com/3482","==&gt;")</f>
        <v>==&gt;</v>
      </c>
      <c r="B580" s="80">
        <v>315.0</v>
      </c>
      <c r="C580" s="24" t="s">
        <v>3304</v>
      </c>
      <c r="D580" s="32"/>
    </row>
    <row r="581" ht="51.0" customHeight="1">
      <c r="A581" s="52" t="str">
        <f>HYPERLINK("https://www.homestuck.com/3483","==&gt;")</f>
        <v>==&gt;</v>
      </c>
      <c r="D581" s="32"/>
    </row>
    <row r="582">
      <c r="A582" s="52" t="str">
        <f>HYPERLINK("https://www.homestuck.com/3484","==&gt;")</f>
        <v>==&gt;</v>
      </c>
      <c r="B582" s="80">
        <v>316.0</v>
      </c>
      <c r="C582" s="24" t="s">
        <v>3305</v>
      </c>
      <c r="D582" s="32"/>
    </row>
    <row r="583">
      <c r="A583" s="52" t="str">
        <f>HYPERLINK("https://www.homestuck.com/3485","==&gt;")</f>
        <v>==&gt;</v>
      </c>
      <c r="D583" s="32"/>
    </row>
    <row r="584" ht="27.75" customHeight="1">
      <c r="A584" s="52" t="str">
        <f>HYPERLINK("https://www.homestuck.com/3486","==&gt;")</f>
        <v>==&gt;</v>
      </c>
      <c r="B584" s="80">
        <v>317.0</v>
      </c>
      <c r="C584" s="24" t="s">
        <v>3306</v>
      </c>
      <c r="D584" s="32"/>
    </row>
    <row r="585" ht="27.75" customHeight="1">
      <c r="A585" s="52" t="str">
        <f>HYPERLINK("https://www.homestuck.com/3487","==&gt;")</f>
        <v>==&gt;</v>
      </c>
      <c r="D585" s="32"/>
    </row>
    <row r="586" ht="54.0" customHeight="1">
      <c r="A586" s="52" t="str">
        <f>HYPERLINK("https://www.homestuck.com/3488","==&gt;")</f>
        <v>==&gt;</v>
      </c>
      <c r="B586" s="80">
        <v>318.0</v>
      </c>
      <c r="C586" s="24" t="s">
        <v>3307</v>
      </c>
      <c r="D586" s="32"/>
    </row>
    <row r="587" ht="54.0" customHeight="1">
      <c r="A587" s="52" t="str">
        <f>HYPERLINK("https://www.homestuck.com/3489","==&gt;")</f>
        <v>==&gt;</v>
      </c>
      <c r="D587" s="32"/>
    </row>
    <row r="588">
      <c r="B588" s="80">
        <v>319.0</v>
      </c>
      <c r="C588" s="24" t="s">
        <v>3308</v>
      </c>
      <c r="D588" s="32"/>
    </row>
    <row r="589">
      <c r="A589" s="52" t="str">
        <f>HYPERLINK("https://www.homestuck.com/3490","==&gt;")</f>
        <v>==&gt;</v>
      </c>
      <c r="B589" s="80">
        <v>320.0</v>
      </c>
      <c r="C589" s="24" t="s">
        <v>3309</v>
      </c>
      <c r="D589" s="32"/>
    </row>
    <row r="590">
      <c r="A590" s="52" t="str">
        <f>HYPERLINK("https://www.homestuck.com/3491","==&gt;")</f>
        <v>==&gt;</v>
      </c>
      <c r="B590" s="80">
        <v>321.0</v>
      </c>
      <c r="C590" s="24" t="s">
        <v>3310</v>
      </c>
      <c r="D590" s="32"/>
    </row>
    <row r="591" ht="51.75" customHeight="1">
      <c r="A591" s="52" t="str">
        <f>HYPERLINK("https://www.homestuck.com/3492","==&gt;")</f>
        <v>==&gt;</v>
      </c>
      <c r="B591" s="80">
        <v>322.0</v>
      </c>
      <c r="C591" s="24" t="s">
        <v>3311</v>
      </c>
      <c r="D591" s="32"/>
    </row>
    <row r="592" ht="51.75" customHeight="1">
      <c r="A592" s="52" t="str">
        <f>HYPERLINK("https://www.homestuck.com/3493","John: Prepare to leave castle.")</f>
        <v>John: Prepare to leave castle.</v>
      </c>
      <c r="D592" s="32"/>
    </row>
    <row r="593" ht="99.75" customHeight="1">
      <c r="B593" s="77">
        <v>323.0</v>
      </c>
      <c r="C593" s="24" t="s">
        <v>3312</v>
      </c>
      <c r="D593" s="32"/>
    </row>
    <row r="594" ht="99.75" customHeight="1">
      <c r="A594" s="52" t="str">
        <f>HYPERLINK("https://www.homestuck.com/3494","==&gt;")</f>
        <v>==&gt;</v>
      </c>
      <c r="D594" s="32"/>
    </row>
    <row r="595" ht="27.75" customHeight="1">
      <c r="A595" s="52" t="str">
        <f>HYPERLINK("https://www.homestuck.com/3495","John: 8e cre8tive.")</f>
        <v>John: 8e cre8tive.</v>
      </c>
      <c r="B595" s="77">
        <v>324.0</v>
      </c>
      <c r="C595" s="24" t="s">
        <v>3313</v>
      </c>
      <c r="D595" s="32"/>
    </row>
    <row r="596" ht="27.75" customHeight="1">
      <c r="A596" s="52" t="str">
        <f>HYPERLINK("https://www.homestuck.com/3496","==&gt;")</f>
        <v>==&gt;</v>
      </c>
      <c r="D596" s="32"/>
    </row>
    <row r="597" ht="27.75" customHeight="1">
      <c r="A597" s="52" t="str">
        <f>HYPERLINK("https://www.homestuck.com/3497","==&gt;")</f>
        <v>==&gt;</v>
      </c>
      <c r="D597" s="32"/>
    </row>
    <row r="598" ht="27.75" customHeight="1">
      <c r="A598" s="52" t="str">
        <f>HYPERLINK("https://www.homestuck.com/3498","==&gt;")</f>
        <v>==&gt;</v>
      </c>
      <c r="D598" s="32"/>
    </row>
    <row r="599" ht="27.75" customHeight="1">
      <c r="A599" s="52" t="str">
        <f>HYPERLINK("https://www.homestuck.com/3499","Battlefield: Quake.")</f>
        <v>Battlefield: Quake.</v>
      </c>
      <c r="D599" s="32"/>
    </row>
    <row r="600">
      <c r="A600" s="52" t="str">
        <f>HYPERLINK("https://www.homestuck.com/3500","==&gt;")</f>
        <v>==&gt;</v>
      </c>
      <c r="B600" s="77">
        <v>325.0</v>
      </c>
      <c r="C600" s="24" t="s">
        <v>3314</v>
      </c>
      <c r="D600" s="32"/>
    </row>
    <row r="601">
      <c r="A601" s="52" t="str">
        <f>HYPERLINK("https://www.homestuck.com/3501","==&gt;")</f>
        <v>==&gt;</v>
      </c>
      <c r="D601" s="32"/>
    </row>
    <row r="602">
      <c r="A602" s="52" t="str">
        <f>HYPERLINK("https://www.homestuck.com/3502","==&gt;")</f>
        <v>==&gt;</v>
      </c>
      <c r="D602" s="32"/>
    </row>
    <row r="603">
      <c r="A603" s="52" t="str">
        <f>HYPERLINK("https://www.homestuck.com/3503","==&gt;")</f>
        <v>==&gt;</v>
      </c>
      <c r="B603" s="77">
        <v>326.0</v>
      </c>
      <c r="C603" s="24" t="s">
        <v>3315</v>
      </c>
      <c r="D603" s="32"/>
    </row>
    <row r="604">
      <c r="A604" s="52" t="str">
        <f>HYPERLINK("https://www.homestuck.com/3504","==&gt;")</f>
        <v>==&gt;</v>
      </c>
      <c r="D604" s="32"/>
    </row>
    <row r="605">
      <c r="A605" s="52" t="str">
        <f>HYPERLINK("https://www.homestuck.com/3505","==&gt;")</f>
        <v>==&gt;</v>
      </c>
      <c r="D605" s="32"/>
    </row>
    <row r="606" ht="42.0" customHeight="1">
      <c r="A606" s="52" t="str">
        <f>HYPERLINK("https://www.homestuck.com/3506","Vriska: Read Mindfang's journal.")</f>
        <v>Vriska: Read Mindfang's journal.</v>
      </c>
      <c r="B606" s="129">
        <v>327.0</v>
      </c>
      <c r="C606" s="24" t="s">
        <v>3316</v>
      </c>
      <c r="D606" s="32"/>
    </row>
    <row r="607" ht="42.0" customHeight="1">
      <c r="A607" s="52" t="str">
        <f>HYPERLINK("https://www.homestuck.com/3507","==&gt;")</f>
        <v>==&gt;</v>
      </c>
      <c r="D607" s="32"/>
    </row>
    <row r="608" ht="58.5" customHeight="1">
      <c r="B608" s="129">
        <v>328.0</v>
      </c>
      <c r="C608" s="24" t="s">
        <v>3317</v>
      </c>
      <c r="D608" s="32"/>
    </row>
    <row r="609" ht="58.5" customHeight="1">
      <c r="A609" s="52" t="str">
        <f>HYPERLINK("https://www.homestuck.com/3508","==&gt;")</f>
        <v>==&gt;</v>
      </c>
      <c r="D609" s="32"/>
    </row>
    <row r="610" ht="35.25" customHeight="1">
      <c r="A610" s="52" t="str">
        <f>HYPERLINK("https://www.homestuck.com/3509","==&gt;")</f>
        <v>==&gt;</v>
      </c>
      <c r="B610" s="129">
        <v>329.0</v>
      </c>
      <c r="C610" s="24" t="s">
        <v>3318</v>
      </c>
      <c r="D610" s="32"/>
    </row>
    <row r="611" ht="35.25" customHeight="1">
      <c r="A611" s="52" t="str">
        <f>HYPERLINK("https://www.homestuck.com/3510","==&gt;")</f>
        <v>==&gt;</v>
      </c>
      <c r="D611" s="32"/>
    </row>
    <row r="612" ht="35.25" customHeight="1">
      <c r="A612" s="52" t="str">
        <f>HYPERLINK("https://www.homestuck.com/3511","==&gt;")</f>
        <v>==&gt;</v>
      </c>
      <c r="D612" s="32"/>
    </row>
    <row r="613" ht="35.25" customHeight="1">
      <c r="A613" s="52" t="str">
        <f>HYPERLINK("https://www.homestuck.com/3512","==&gt;")</f>
        <v>==&gt;</v>
      </c>
      <c r="D613" s="32"/>
    </row>
    <row r="614" ht="124.5" customHeight="1">
      <c r="A614" s="52" t="str">
        <f>HYPERLINK("https://www.homestuck.com/3513","==&gt;")</f>
        <v>==&gt;</v>
      </c>
      <c r="B614" s="129">
        <v>330.0</v>
      </c>
      <c r="C614" s="24" t="s">
        <v>3319</v>
      </c>
      <c r="D614" s="32"/>
    </row>
    <row r="615" ht="124.5" customHeight="1">
      <c r="A615" s="52" t="str">
        <f>HYPERLINK("https://www.homestuck.com/3514","==&gt;")</f>
        <v>==&gt;</v>
      </c>
      <c r="D615" s="32"/>
    </row>
    <row r="616" ht="36.75" customHeight="1">
      <c r="A616" s="52" t="str">
        <f>HYPERLINK("https://www.homestuck.com/3515","==&gt;")</f>
        <v>==&gt;</v>
      </c>
      <c r="B616" s="129">
        <v>331.0</v>
      </c>
      <c r="C616" s="24" t="s">
        <v>3320</v>
      </c>
      <c r="D616" s="32"/>
    </row>
    <row r="617" ht="36.75" customHeight="1">
      <c r="A617" s="52" t="str">
        <f>HYPERLINK("https://www.homestuck.com/3516","==&gt;")</f>
        <v>==&gt;</v>
      </c>
      <c r="D617" s="32"/>
    </row>
    <row r="618" ht="36.75" customHeight="1">
      <c r="A618" s="52" t="str">
        <f>HYPERLINK("https://www.homestuck.com/3517","==&gt;")</f>
        <v>==&gt;</v>
      </c>
      <c r="D618" s="32"/>
    </row>
    <row r="619" ht="99.75" customHeight="1">
      <c r="A619" s="52" t="str">
        <f>HYPERLINK("https://www.homestuck.com/3518","==&gt;")</f>
        <v>==&gt;</v>
      </c>
      <c r="B619" s="129">
        <v>332.0</v>
      </c>
      <c r="C619" s="24" t="s">
        <v>3321</v>
      </c>
      <c r="D619" s="32"/>
    </row>
    <row r="620" ht="99.75" customHeight="1">
      <c r="A620" s="52" t="str">
        <f>HYPERLINK("https://www.homestuck.com/3519","==&gt;")</f>
        <v>==&gt;</v>
      </c>
      <c r="D620" s="32"/>
    </row>
    <row r="621">
      <c r="A621" s="52" t="str">
        <f>HYPERLINK("https://www.homestuck.com/3520","[S] 3x SHOWDOWN COMBO.")</f>
        <v>[S] 3x SHOWDOWN COMBO.</v>
      </c>
      <c r="B621" s="23">
        <v>333.0</v>
      </c>
      <c r="C621" s="24" t="s">
        <v>3322</v>
      </c>
      <c r="D621" s="32"/>
    </row>
    <row r="622">
      <c r="B622" s="23">
        <v>334.0</v>
      </c>
      <c r="C622" s="153"/>
      <c r="D622" s="32"/>
    </row>
    <row r="623">
      <c r="B623" s="23">
        <v>335.0</v>
      </c>
      <c r="C623" s="153"/>
      <c r="D623" s="32"/>
    </row>
    <row r="624">
      <c r="B624" s="23">
        <v>336.0</v>
      </c>
      <c r="C624" s="153"/>
      <c r="D624" s="32"/>
    </row>
    <row r="625">
      <c r="B625" s="23">
        <v>337.0</v>
      </c>
      <c r="C625" s="153"/>
      <c r="D625" s="32"/>
    </row>
    <row r="626" ht="51.0" customHeight="1">
      <c r="A626" s="52" t="str">
        <f>HYPERLINK("https://www.homestuck.com/3521","==&gt;")</f>
        <v>==&gt;</v>
      </c>
      <c r="B626" s="114">
        <v>338.0</v>
      </c>
      <c r="C626" s="24" t="s">
        <v>3323</v>
      </c>
      <c r="D626" s="32"/>
    </row>
    <row r="627" ht="51.0" customHeight="1">
      <c r="A627" s="52" t="str">
        <f>HYPERLINK("https://www.homestuck.com/3522","==&gt;")</f>
        <v>==&gt;</v>
      </c>
      <c r="D627" s="32"/>
    </row>
    <row r="628" ht="51.0" customHeight="1">
      <c r="A628" s="52" t="str">
        <f>HYPERLINK("https://www.homestuck.com/3523","==&gt;")</f>
        <v>==&gt;</v>
      </c>
      <c r="D628" s="32"/>
    </row>
    <row r="629">
      <c r="A629" s="52" t="str">
        <f>HYPERLINK("https://www.homestuck.com/3524","==&gt;")</f>
        <v>==&gt;</v>
      </c>
      <c r="B629" s="114">
        <v>339.0</v>
      </c>
      <c r="C629" s="24" t="s">
        <v>3324</v>
      </c>
      <c r="D629" s="32"/>
    </row>
    <row r="630">
      <c r="A630" s="52" t="str">
        <f>HYPERLINK("https://www.homestuck.com/3525","==&gt;")</f>
        <v>==&gt;</v>
      </c>
      <c r="D630" s="32"/>
    </row>
    <row r="631">
      <c r="A631" s="52" t="str">
        <f>HYPERLINK("https://www.homestuck.com/3526","==&gt;")</f>
        <v>==&gt;</v>
      </c>
      <c r="D631" s="32"/>
    </row>
    <row r="632" ht="34.5" customHeight="1">
      <c r="A632" s="52" t="str">
        <f>HYPERLINK("https://www.homestuck.com/3527","==&gt;")</f>
        <v>==&gt;</v>
      </c>
      <c r="B632" s="114">
        <v>340.0</v>
      </c>
      <c r="C632" s="24" t="s">
        <v>3325</v>
      </c>
      <c r="D632" s="32"/>
    </row>
    <row r="633" ht="34.5" customHeight="1">
      <c r="A633" s="52" t="str">
        <f>HYPERLINK("https://www.homestuck.com/3528","==&gt;")</f>
        <v>==&gt;</v>
      </c>
      <c r="D633" s="32"/>
    </row>
    <row r="634" ht="34.5" customHeight="1">
      <c r="A634" s="52" t="str">
        <f>HYPERLINK("https://www.homestuck.com/3529","==&gt;")</f>
        <v>==&gt;</v>
      </c>
      <c r="D634" s="32"/>
    </row>
    <row r="635">
      <c r="A635" s="52" t="str">
        <f>HYPERLINK("https://www.homestuck.com/3530","==&gt;")</f>
        <v>==&gt;</v>
      </c>
      <c r="B635" s="114">
        <v>341.0</v>
      </c>
      <c r="C635" s="24" t="s">
        <v>3326</v>
      </c>
      <c r="D635" s="32"/>
    </row>
    <row r="636">
      <c r="A636" s="52" t="str">
        <f>HYPERLINK("https://www.homestuck.com/3531","==&gt;")</f>
        <v>==&gt;</v>
      </c>
      <c r="D636" s="32"/>
    </row>
    <row r="637">
      <c r="A637" s="52" t="str">
        <f>HYPERLINK("https://www.homestuck.com/3532","==&gt;")</f>
        <v>==&gt;</v>
      </c>
      <c r="D637" s="32"/>
    </row>
    <row r="638">
      <c r="A638" s="52" t="str">
        <f>HYPERLINK("https://www.homestuck.com/3533","==&gt;")</f>
        <v>==&gt;</v>
      </c>
      <c r="D638" s="32"/>
    </row>
    <row r="639">
      <c r="A639" s="52" t="str">
        <f>HYPERLINK("https://www.homestuck.com/3534","==&gt;")</f>
        <v>==&gt;</v>
      </c>
      <c r="D639" s="32"/>
    </row>
    <row r="640" ht="36.75" customHeight="1">
      <c r="A640" s="52" t="str">
        <f>HYPERLINK("https://www.homestuck.com/3535","==&gt;")</f>
        <v>==&gt;</v>
      </c>
      <c r="B640" s="114">
        <v>342.0</v>
      </c>
      <c r="C640" s="24" t="s">
        <v>3327</v>
      </c>
      <c r="D640" s="32"/>
    </row>
    <row r="641" ht="36.75" customHeight="1">
      <c r="A641" s="52" t="str">
        <f>HYPERLINK("https://www.homestuck.com/3536","==&gt;")</f>
        <v>==&gt;</v>
      </c>
      <c r="D641" s="32"/>
    </row>
    <row r="642" ht="36.75" customHeight="1">
      <c r="A642" s="52" t="str">
        <f>HYPERLINK("https://www.homestuck.com/3537","==&gt;")</f>
        <v>==&gt;</v>
      </c>
      <c r="D642" s="32"/>
    </row>
    <row r="643">
      <c r="A643" s="52" t="str">
        <f>HYPERLINK("https://www.homestuck.com/3538","Shades: Descend.")</f>
        <v>Shades: Descend.</v>
      </c>
      <c r="B643" s="114">
        <v>343.0</v>
      </c>
      <c r="C643" s="24" t="s">
        <v>3328</v>
      </c>
      <c r="D643" s="32"/>
    </row>
    <row r="644">
      <c r="A644" s="52" t="str">
        <f>HYPERLINK("https://www.homestuck.com/3539","==&gt;")</f>
        <v>==&gt;</v>
      </c>
      <c r="B644" s="114">
        <v>344.0</v>
      </c>
      <c r="C644" s="24" t="s">
        <v>3329</v>
      </c>
      <c r="D644" s="32"/>
    </row>
    <row r="645">
      <c r="A645" s="52" t="str">
        <f>HYPERLINK("https://www.homestuck.com/3540","==&gt;")</f>
        <v>==&gt;</v>
      </c>
      <c r="D645" s="32"/>
    </row>
    <row r="646">
      <c r="A646" s="52" t="str">
        <f>HYPERLINK("https://www.homestuck.com/3541","==&gt;")</f>
        <v>==&gt;</v>
      </c>
      <c r="D646" s="32"/>
    </row>
    <row r="647" ht="24.0" customHeight="1">
      <c r="A647" s="52" t="str">
        <f>HYPERLINK("https://www.homestuck.com/3542","==&gt;")</f>
        <v>==&gt;</v>
      </c>
      <c r="B647" s="114">
        <v>345.0</v>
      </c>
      <c r="C647" s="24" t="s">
        <v>3330</v>
      </c>
      <c r="D647" s="32"/>
    </row>
    <row r="648" ht="24.0" customHeight="1">
      <c r="A648" s="52" t="str">
        <f>HYPERLINK("https://www.homestuck.com/3543","==&gt;")</f>
        <v>==&gt;</v>
      </c>
      <c r="D648" s="32"/>
    </row>
    <row r="649" ht="24.0" customHeight="1">
      <c r="A649" s="52" t="str">
        <f>HYPERLINK("https://www.homestuck.com/3544","==&gt;")</f>
        <v>==&gt;</v>
      </c>
      <c r="D649" s="32"/>
    </row>
    <row r="650" ht="24.0" customHeight="1">
      <c r="A650" s="52" t="str">
        <f>HYPERLINK("https://www.homestuck.com/3545","==&gt;")</f>
        <v>==&gt;</v>
      </c>
      <c r="D650" s="32"/>
    </row>
    <row r="651">
      <c r="A651" s="52" t="str">
        <f>HYPERLINK("https://www.homestuck.com/3546","Be Jack Noir.")</f>
        <v>Be Jack Noir.</v>
      </c>
      <c r="B651" s="28">
        <v>346.0</v>
      </c>
      <c r="C651" s="24" t="s">
        <v>3331</v>
      </c>
      <c r="D651" s="32"/>
    </row>
    <row r="652">
      <c r="A652" s="52" t="str">
        <f>HYPERLINK("https://www.homestuck.com/3547","Jack: Accessorize immediately.")</f>
        <v>Jack: Accessorize immediately.</v>
      </c>
      <c r="D652" s="32"/>
    </row>
    <row r="653">
      <c r="A653" s="52" t="str">
        <f>HYPERLINK("https://www.homestuck.com/3548","Jack: Take a prize from the lady.")</f>
        <v>Jack: Take a prize from the lady.</v>
      </c>
      <c r="D653" s="32"/>
    </row>
    <row r="654" ht="46.5" customHeight="1">
      <c r="A654" s="52" t="str">
        <f>HYPERLINK("https://www.homestuck.com/3549","Jack: Trophy binge.")</f>
        <v>Jack: Trophy binge.</v>
      </c>
      <c r="B654" s="28">
        <v>347.0</v>
      </c>
      <c r="C654" s="24" t="s">
        <v>3332</v>
      </c>
      <c r="D654" s="32"/>
    </row>
    <row r="655" ht="46.5" customHeight="1">
      <c r="A655" s="52" t="str">
        <f>HYPERLINK("https://www.homestuck.com/3550","==&gt;")</f>
        <v>==&gt;</v>
      </c>
      <c r="D655" s="32"/>
    </row>
    <row r="656" ht="25.5" customHeight="1">
      <c r="A656" s="52" t="str">
        <f>HYPERLINK("https://www.homestuck.com/3551","==&gt;")</f>
        <v>==&gt;</v>
      </c>
      <c r="B656" s="28">
        <v>348.0</v>
      </c>
      <c r="C656" s="24" t="s">
        <v>3333</v>
      </c>
      <c r="D656" s="32"/>
    </row>
    <row r="657" ht="25.5" customHeight="1">
      <c r="A657" s="52" t="str">
        <f>HYPERLINK("https://www.homestuck.com/3552","==&gt;")</f>
        <v>==&gt;</v>
      </c>
      <c r="D657" s="32"/>
    </row>
    <row r="658" ht="25.5" customHeight="1">
      <c r="A658" s="52" t="str">
        <f>HYPERLINK("https://www.homestuck.com/3553","Jack: Sniff out new prey.")</f>
        <v>Jack: Sniff out new prey.</v>
      </c>
      <c r="D658" s="32"/>
    </row>
    <row r="659">
      <c r="B659" s="28">
        <v>349.0</v>
      </c>
      <c r="C659" s="24" t="s">
        <v>3334</v>
      </c>
      <c r="D659" s="32"/>
    </row>
    <row r="660">
      <c r="A660" s="52" t="str">
        <f>HYPERLINK("https://www.homestuck.com/3554","Jack: Succumb to unfathomable bloodlust.")</f>
        <v>Jack: Succumb to unfathomable bloodlust.</v>
      </c>
      <c r="D660" s="32"/>
    </row>
    <row r="661">
      <c r="A661" s="52" t="str">
        <f>HYPERLINK("https://www.homestuck.com/3555","Jack: Suppress thoughts of unfathomable Snausages.")</f>
        <v>Jack: Suppress thoughts of unfathomable Snausages.</v>
      </c>
      <c r="D661" s="32"/>
    </row>
    <row r="662" ht="33.0" customHeight="1">
      <c r="A662" s="52" t="str">
        <f>HYPERLINK("https://www.homestuck.com/3556","==&gt;")</f>
        <v>==&gt;</v>
      </c>
      <c r="B662" s="28">
        <v>350.0</v>
      </c>
      <c r="C662" s="24" t="s">
        <v>3335</v>
      </c>
      <c r="D662" s="32"/>
    </row>
    <row r="663" ht="33.0" customHeight="1">
      <c r="A663" s="52" t="str">
        <f>HYPERLINK("https://www.homestuck.com/3557","==&gt;")</f>
        <v>==&gt;</v>
      </c>
      <c r="D663" s="32"/>
    </row>
    <row r="664" ht="40.5" customHeight="1">
      <c r="A664" s="52" t="str">
        <f>HYPERLINK("https://www.homestuck.com/3558","Jack: Contact DD?.")</f>
        <v>Jack: Contact DD?.</v>
      </c>
      <c r="B664" s="28">
        <v>351.0</v>
      </c>
      <c r="C664" s="24" t="s">
        <v>3336</v>
      </c>
      <c r="D664" s="32"/>
    </row>
    <row r="665" ht="40.5" customHeight="1">
      <c r="A665" s="52" t="str">
        <f>HYPERLINK("https://www.homestuck.com/3559","DD?: Listen to SS?.")</f>
        <v>DD?: Listen to SS?.</v>
      </c>
      <c r="D665" s="32"/>
    </row>
    <row r="666" ht="53.25" customHeight="1">
      <c r="A666" s="52" t="str">
        <f>HYPERLINK("https://www.homestuck.com/3560","DD?: Contact CD?.")</f>
        <v>DD?: Contact CD?.</v>
      </c>
      <c r="B666" s="28">
        <v>352.0</v>
      </c>
      <c r="C666" s="24" t="s">
        <v>3337</v>
      </c>
      <c r="D666" s="32"/>
    </row>
    <row r="667" ht="53.25" customHeight="1">
      <c r="A667" s="52" t="str">
        <f>HYPERLINK("https://www.homestuck.com/3561","CD?: Listen to DD?.")</f>
        <v>CD?: Listen to DD?.</v>
      </c>
      <c r="D667" s="32"/>
    </row>
    <row r="668">
      <c r="A668" s="52" t="str">
        <f>HYPERLINK("https://www.homestuck.com/3562","Jack: Wait.")</f>
        <v>Jack: Wait.</v>
      </c>
      <c r="B668" s="28">
        <v>353.0</v>
      </c>
      <c r="C668" s="24" t="s">
        <v>3338</v>
      </c>
      <c r="D668" s="32"/>
    </row>
    <row r="669" ht="75.75" customHeight="1">
      <c r="A669" s="52" t="str">
        <f>HYPERLINK("https://www.homestuck.com/3563","Be future Jack Noir.")</f>
        <v>Be future Jack Noir.</v>
      </c>
      <c r="B669" s="28">
        <v>354.0</v>
      </c>
      <c r="C669" s="24" t="s">
        <v>3339</v>
      </c>
      <c r="D669" s="32"/>
    </row>
    <row r="670" ht="75.75" customHeight="1">
      <c r="A670" s="52" t="str">
        <f>HYPERLINK("https://www.homestuck.com/3564","Jack: Wait.")</f>
        <v>Jack: Wait.</v>
      </c>
      <c r="D670" s="32"/>
    </row>
    <row r="671" ht="63.75" customHeight="1">
      <c r="A671" s="52" t="str">
        <f>HYPERLINK("https://www.homestuck.com/3565","Be Aradia.")</f>
        <v>Be Aradia.</v>
      </c>
      <c r="B671" s="126">
        <v>355.0</v>
      </c>
      <c r="C671" s="24" t="s">
        <v>3340</v>
      </c>
      <c r="D671" s="32"/>
    </row>
    <row r="672" ht="63.75" customHeight="1">
      <c r="A672" s="52" t="str">
        <f>HYPERLINK("https://www.homestuck.com/3566","Aradia: Release him.")</f>
        <v>Aradia: Release him.</v>
      </c>
      <c r="D672" s="32"/>
    </row>
    <row r="673" ht="38.25" customHeight="1">
      <c r="A673" s="52" t="str">
        <f>HYPERLINK("https://www.homestuck.com/3567","==&gt;")</f>
        <v>==&gt;</v>
      </c>
      <c r="B673" s="126">
        <v>356.0</v>
      </c>
      <c r="C673" s="24" t="s">
        <v>3341</v>
      </c>
      <c r="D673" s="32"/>
    </row>
    <row r="674" ht="38.25" customHeight="1">
      <c r="A674" s="52" t="str">
        <f>HYPERLINK("https://www.homestuck.com/3568","==&gt;")</f>
        <v>==&gt;</v>
      </c>
      <c r="D674" s="32"/>
    </row>
    <row r="675" ht="38.25" customHeight="1">
      <c r="A675" s="52" t="str">
        <f>HYPERLINK("https://www.homestuck.com/3569","==&gt;")</f>
        <v>==&gt;</v>
      </c>
      <c r="D675" s="32"/>
    </row>
    <row r="676" ht="28.5" customHeight="1">
      <c r="A676" s="52" t="str">
        <f>HYPERLINK("https://www.homestuck.com/3570","==&gt;")</f>
        <v>==&gt;</v>
      </c>
      <c r="B676" s="126">
        <v>357.0</v>
      </c>
      <c r="C676" s="24" t="s">
        <v>3342</v>
      </c>
      <c r="D676" s="32"/>
    </row>
    <row r="677" ht="28.5" customHeight="1">
      <c r="A677" s="52" t="str">
        <f>HYPERLINK("https://www.homestuck.com/3571","==&gt;")</f>
        <v>==&gt;</v>
      </c>
      <c r="D677" s="32"/>
    </row>
    <row r="678" ht="28.5" customHeight="1">
      <c r="A678" s="52" t="str">
        <f>HYPERLINK("https://www.homestuck.com/3572","==&gt;")</f>
        <v>==&gt;</v>
      </c>
      <c r="D678" s="32"/>
    </row>
    <row r="679" ht="28.5" customHeight="1">
      <c r="A679" s="52" t="str">
        <f>HYPERLINK("https://www.homestuck.com/3573","Aradia: Enter bubble.")</f>
        <v>Aradia: Enter bubble.</v>
      </c>
      <c r="D679" s="32"/>
    </row>
    <row r="680" ht="33.75" customHeight="1">
      <c r="A680" s="52" t="str">
        <f>HYPERLINK("https://www.homestuck.com/3574","==&gt;")</f>
        <v>==&gt;</v>
      </c>
      <c r="B680" s="126">
        <v>358.0</v>
      </c>
      <c r="C680" s="24" t="s">
        <v>3343</v>
      </c>
      <c r="D680" s="32"/>
    </row>
    <row r="681" ht="33.75" customHeight="1">
      <c r="A681" s="52" t="str">
        <f>HYPERLINK("https://www.homestuck.com/3575","==&gt;")</f>
        <v>==&gt;</v>
      </c>
      <c r="D681" s="32"/>
    </row>
    <row r="682">
      <c r="A682" s="52" t="str">
        <f>HYPERLINK("https://www.homestuck.com/3576","==&gt;")</f>
        <v>==&gt;</v>
      </c>
      <c r="B682" s="126">
        <v>359.0</v>
      </c>
      <c r="C682" s="24" t="s">
        <v>3344</v>
      </c>
      <c r="D682" s="32"/>
    </row>
    <row r="683">
      <c r="A683" s="52" t="str">
        <f>HYPERLINK("https://www.homestuck.com/3577","==&gt;")</f>
        <v>==&gt;</v>
      </c>
      <c r="D683" s="32"/>
    </row>
    <row r="684">
      <c r="A684" s="52" t="str">
        <f>HYPERLINK("https://www.homestuck.com/3578","==&gt;")</f>
        <v>==&gt;</v>
      </c>
      <c r="D684" s="32"/>
    </row>
    <row r="685">
      <c r="A685" s="52" t="str">
        <f>HYPERLINK("https://www.homestuck.com/3579","==&gt;")</f>
        <v>==&gt;</v>
      </c>
      <c r="B685" s="126">
        <v>360.0</v>
      </c>
      <c r="C685" s="24" t="s">
        <v>3345</v>
      </c>
      <c r="D685" s="32"/>
    </row>
    <row r="686">
      <c r="A686" s="52" t="str">
        <f>HYPERLINK("https://www.homestuck.com/3580","==&gt;")</f>
        <v>==&gt;</v>
      </c>
      <c r="D686" s="32"/>
    </row>
    <row r="687">
      <c r="A687" s="52" t="str">
        <f>HYPERLINK("https://www.homestuck.com/3581","==&gt;")</f>
        <v>==&gt;</v>
      </c>
      <c r="D687" s="32"/>
    </row>
    <row r="688">
      <c r="A688" s="52" t="str">
        <f>HYPERLINK("https://www.homestuck.com/3582","==&gt;")</f>
        <v>==&gt;</v>
      </c>
      <c r="D688" s="32"/>
    </row>
    <row r="689">
      <c r="A689" s="52" t="str">
        <f>HYPERLINK("https://www.homestuck.com/3583","==&gt;")</f>
        <v>==&gt;</v>
      </c>
      <c r="D689" s="32"/>
    </row>
    <row r="690" ht="26.25" customHeight="1">
      <c r="B690" s="126">
        <v>361.0</v>
      </c>
      <c r="C690" s="24" t="s">
        <v>3346</v>
      </c>
      <c r="D690" s="32"/>
    </row>
    <row r="691" ht="26.25" customHeight="1">
      <c r="A691" s="52" t="str">
        <f>HYPERLINK("https://www.homestuck.com/3584","==&gt;")</f>
        <v>==&gt;</v>
      </c>
      <c r="D691" s="32"/>
    </row>
    <row r="692" ht="26.25" customHeight="1">
      <c r="A692" s="52" t="str">
        <f>HYPERLINK("https://www.homestuck.com/3585","==&gt;")</f>
        <v>==&gt;</v>
      </c>
      <c r="D692" s="32"/>
    </row>
    <row r="693" ht="26.25" customHeight="1">
      <c r="A693" s="52" t="str">
        <f>HYPERLINK("https://www.homestuck.com/3586","==&gt;")</f>
        <v>==&gt;</v>
      </c>
      <c r="D693" s="32"/>
    </row>
    <row r="694" ht="26.25" customHeight="1">
      <c r="A694" s="52" t="str">
        <f>HYPERLINK("https://www.homestuck.com/3587","==&gt;")</f>
        <v>==&gt;</v>
      </c>
      <c r="D694" s="32"/>
    </row>
    <row r="695" ht="51.0" customHeight="1">
      <c r="A695" s="52" t="str">
        <f>HYPERLINK("https://www.homestuck.com/3588","==&gt;")</f>
        <v>==&gt;</v>
      </c>
      <c r="B695" s="126">
        <v>362.0</v>
      </c>
      <c r="C695" s="24" t="s">
        <v>3347</v>
      </c>
      <c r="D695" s="32"/>
    </row>
    <row r="696" ht="51.0" customHeight="1">
      <c r="A696" s="52" t="str">
        <f>HYPERLINK("https://www.homestuck.com/3589","==&gt;")</f>
        <v>==&gt;</v>
      </c>
      <c r="D696" s="32"/>
    </row>
    <row r="697" ht="51.0" customHeight="1">
      <c r="A697" s="52" t="str">
        <f>HYPERLINK("https://www.homestuck.com/3590","Aradia: Report discovery.")</f>
        <v>Aradia: Report discovery.</v>
      </c>
      <c r="D697" s="32"/>
    </row>
    <row r="698">
      <c r="B698" s="126">
        <v>363.0</v>
      </c>
      <c r="C698" s="24" t="s">
        <v>3348</v>
      </c>
      <c r="D698" s="32"/>
    </row>
    <row r="699" ht="42.0" customHeight="1">
      <c r="B699" s="126">
        <v>364.0</v>
      </c>
      <c r="C699" s="24" t="s">
        <v>3349</v>
      </c>
      <c r="D699" s="32"/>
    </row>
    <row r="700" ht="42.0" customHeight="1">
      <c r="A700" s="52" t="str">
        <f>HYPERLINK("https://www.homestuck.com/3591","==&gt;")</f>
        <v>==&gt;</v>
      </c>
      <c r="D700" s="32"/>
    </row>
    <row r="701" ht="42.0" customHeight="1">
      <c r="A701" s="52" t="str">
        <f>HYPERLINK("https://www.homestuck.com/3592","==&gt;")</f>
        <v>==&gt;</v>
      </c>
      <c r="D701" s="32"/>
    </row>
    <row r="702" ht="86.25" customHeight="1">
      <c r="B702" s="126">
        <v>365.0</v>
      </c>
      <c r="C702" s="24" t="s">
        <v>3350</v>
      </c>
      <c r="D702" s="32"/>
    </row>
    <row r="703" ht="86.25" customHeight="1">
      <c r="A703" s="52" t="str">
        <f>HYPERLINK("https://www.homestuck.com/3593","==&gt;")</f>
        <v>==&gt;</v>
      </c>
      <c r="D703" s="32"/>
    </row>
    <row r="704">
      <c r="B704" s="126">
        <v>366.0</v>
      </c>
      <c r="C704" s="24" t="s">
        <v>3351</v>
      </c>
      <c r="D704" s="32"/>
    </row>
    <row r="705" ht="39.0" customHeight="1">
      <c r="B705" s="126">
        <v>367.0</v>
      </c>
      <c r="C705" s="24" t="s">
        <v>3352</v>
      </c>
      <c r="D705" s="32"/>
    </row>
    <row r="706" ht="39.0" customHeight="1">
      <c r="A706" s="52" t="str">
        <f>HYPERLINK("https://www.homestuck.com/3594","==&gt;")</f>
        <v>==&gt;</v>
      </c>
      <c r="D706" s="32"/>
    </row>
    <row r="707" ht="29.25" customHeight="1">
      <c r="A707" s="52" t="str">
        <f>HYPERLINK("https://www.homestuck.com/3595","==&gt;")</f>
        <v>==&gt;</v>
      </c>
      <c r="B707" s="126">
        <v>368.0</v>
      </c>
      <c r="C707" s="24" t="s">
        <v>3353</v>
      </c>
      <c r="D707" s="32"/>
    </row>
    <row r="708" ht="29.25" customHeight="1">
      <c r="A708" s="52" t="str">
        <f>HYPERLINK("https://www.homestuck.com/3596","==&gt;")</f>
        <v>==&gt;</v>
      </c>
      <c r="D708" s="32"/>
    </row>
    <row r="709" ht="51.0" customHeight="1">
      <c r="B709" s="126">
        <v>369.0</v>
      </c>
      <c r="C709" s="24" t="s">
        <v>3354</v>
      </c>
      <c r="D709" s="32"/>
    </row>
    <row r="710" ht="51.0" customHeight="1">
      <c r="A710" s="52" t="str">
        <f>HYPERLINK("https://www.homestuck.com/3597","==&gt;")</f>
        <v>==&gt;</v>
      </c>
      <c r="D710" s="32"/>
    </row>
    <row r="711" ht="81.0" customHeight="1">
      <c r="B711" s="126">
        <v>370.0</v>
      </c>
      <c r="C711" s="24" t="s">
        <v>3355</v>
      </c>
      <c r="D711" s="32"/>
    </row>
    <row r="712" ht="81.0" customHeight="1">
      <c r="A712" s="52" t="str">
        <f>HYPERLINK("https://www.homestuck.com/3598","==&gt;")</f>
        <v>==&gt;</v>
      </c>
      <c r="D712" s="32"/>
    </row>
    <row r="713">
      <c r="B713" s="126">
        <v>371.0</v>
      </c>
      <c r="C713" s="24" t="s">
        <v>3356</v>
      </c>
      <c r="D713" s="32"/>
    </row>
    <row r="714">
      <c r="A714" s="52" t="str">
        <f>HYPERLINK("https://www.homestuck.com/3599","==&gt;")</f>
        <v>==&gt;</v>
      </c>
      <c r="D714" s="32"/>
    </row>
    <row r="715" ht="70.5" customHeight="1">
      <c r="A715" s="52" t="str">
        <f>HYPERLINK("https://www.homestuck.com/3600","==&gt;")</f>
        <v>==&gt;</v>
      </c>
      <c r="B715" s="126">
        <v>372.0</v>
      </c>
      <c r="C715" s="24" t="s">
        <v>3357</v>
      </c>
      <c r="D715" s="32"/>
    </row>
    <row r="716" ht="70.5" customHeight="1">
      <c r="A716" s="52" t="str">
        <f>HYPERLINK("https://www.homestuck.com/3601","==&gt;")</f>
        <v>==&gt;</v>
      </c>
      <c r="D716" s="32"/>
    </row>
    <row r="717" ht="123.75" customHeight="1">
      <c r="A717" s="52" t="str">
        <f>HYPERLINK("https://www.homestuck.com/3602","==&gt;")</f>
        <v>==&gt;</v>
      </c>
      <c r="B717" s="126">
        <v>373.0</v>
      </c>
      <c r="C717" s="24" t="s">
        <v>3358</v>
      </c>
      <c r="D717" s="32"/>
    </row>
    <row r="718" ht="123.75" customHeight="1">
      <c r="A718" s="52" t="str">
        <f>HYPERLINK("https://www.homestuck.com/3603","==&gt;")</f>
        <v>==&gt;</v>
      </c>
      <c r="D718" s="32"/>
    </row>
    <row r="719" ht="99.0" customHeight="1">
      <c r="A719" s="52" t="str">
        <f>HYPERLINK("https://www.homestuck.com/3604","==&gt;")</f>
        <v>==&gt;</v>
      </c>
      <c r="B719" s="126">
        <v>374.0</v>
      </c>
      <c r="C719" s="24" t="s">
        <v>3359</v>
      </c>
      <c r="D719" s="32"/>
    </row>
    <row r="720" ht="99.0" customHeight="1">
      <c r="A720" s="52" t="str">
        <f>HYPERLINK("https://www.homestuck.com/3605","==&gt;")</f>
        <v>==&gt;</v>
      </c>
      <c r="D720" s="32"/>
    </row>
    <row r="721" ht="64.5" customHeight="1">
      <c r="A721" s="52" t="str">
        <f>HYPERLINK("https://www.homestuck.com/3606","==&gt;")</f>
        <v>==&gt;</v>
      </c>
      <c r="B721" s="126">
        <v>375.0</v>
      </c>
      <c r="C721" s="24" t="s">
        <v>3360</v>
      </c>
      <c r="D721" s="32"/>
    </row>
    <row r="722" ht="64.5" customHeight="1">
      <c r="A722" s="52" t="str">
        <f>HYPERLINK("https://www.homestuck.com/3607","==&gt;")</f>
        <v>==&gt;</v>
      </c>
      <c r="D722" s="32"/>
    </row>
    <row r="723" ht="46.5" customHeight="1">
      <c r="A723" s="52" t="str">
        <f>HYPERLINK("https://www.homestuck.com/3608","==&gt;")</f>
        <v>==&gt;</v>
      </c>
      <c r="B723" s="126">
        <v>376.0</v>
      </c>
      <c r="C723" s="24" t="s">
        <v>3361</v>
      </c>
      <c r="D723" s="32"/>
    </row>
    <row r="724" ht="46.5" customHeight="1">
      <c r="A724" s="52" t="str">
        <f>HYPERLINK("https://www.homestuck.com/3609","==&gt;")</f>
        <v>==&gt;</v>
      </c>
      <c r="D724" s="32"/>
    </row>
    <row r="725" ht="50.25" customHeight="1">
      <c r="B725" s="126">
        <v>377.0</v>
      </c>
      <c r="C725" s="24" t="s">
        <v>3362</v>
      </c>
      <c r="D725" s="32"/>
    </row>
    <row r="726" ht="50.25" customHeight="1">
      <c r="A726" s="52" t="str">
        <f>HYPERLINK("https://www.homestuck.com/3610","==&gt;")</f>
        <v>==&gt;</v>
      </c>
      <c r="D726" s="32"/>
    </row>
    <row r="727" ht="43.5" customHeight="1">
      <c r="A727" s="52" t="str">
        <f>HYPERLINK("https://www.homestuck.com/3611","==&gt;")</f>
        <v>==&gt;</v>
      </c>
      <c r="B727" s="126">
        <v>378.0</v>
      </c>
      <c r="C727" s="24" t="s">
        <v>3363</v>
      </c>
      <c r="D727" s="32"/>
    </row>
    <row r="728" ht="43.5" customHeight="1">
      <c r="A728" s="52" t="str">
        <f>HYPERLINK("https://www.homestuck.com/3612","==&gt;")</f>
        <v>==&gt;</v>
      </c>
      <c r="D728" s="32"/>
    </row>
    <row r="729" ht="43.5" customHeight="1">
      <c r="A729" s="52" t="str">
        <f>HYPERLINK("https://www.homestuck.com/3613","==&gt;")</f>
        <v>==&gt;</v>
      </c>
      <c r="D729" s="32"/>
    </row>
    <row r="730" ht="69.75" customHeight="1">
      <c r="A730" s="52" t="str">
        <f>HYPERLINK("https://www.homestuck.com/3614","Be Scratch.")</f>
        <v>Be Scratch.</v>
      </c>
      <c r="B730" s="28">
        <v>379.0</v>
      </c>
      <c r="C730" s="24" t="s">
        <v>3364</v>
      </c>
      <c r="D730" s="32"/>
    </row>
    <row r="731" ht="69.75" customHeight="1">
      <c r="A731" s="52" t="str">
        <f>HYPERLINK("https://www.homestuck.com/3615","o")</f>
        <v>o</v>
      </c>
      <c r="D731" s="32"/>
    </row>
    <row r="732" ht="58.5" customHeight="1">
      <c r="A732" s="52" t="str">
        <f>HYPERLINK("https://www.homestuck.com/3616","o")</f>
        <v>o</v>
      </c>
      <c r="B732" s="28">
        <v>380.0</v>
      </c>
      <c r="C732" s="24" t="s">
        <v>3365</v>
      </c>
      <c r="D732" s="32"/>
    </row>
    <row r="733" ht="58.5" customHeight="1">
      <c r="A733" s="52" t="str">
        <f>HYPERLINK("https://www.homestuck.com/3617","o")</f>
        <v>o</v>
      </c>
      <c r="D733" s="32"/>
    </row>
    <row r="734" ht="40.5" customHeight="1">
      <c r="A734" s="52" t="str">
        <f>HYPERLINK("https://www.homestuck.com/3618","o")</f>
        <v>o</v>
      </c>
      <c r="B734" s="28">
        <v>381.0</v>
      </c>
      <c r="C734" s="24" t="s">
        <v>3366</v>
      </c>
      <c r="D734" s="32"/>
    </row>
    <row r="735" ht="40.5" customHeight="1">
      <c r="A735" s="52" t="str">
        <f>HYPERLINK("https://www.homestuck.com/3619","o")</f>
        <v>o</v>
      </c>
      <c r="D735" s="32"/>
    </row>
    <row r="736">
      <c r="A736" s="52" t="str">
        <f>HYPERLINK("https://www.homestuck.com/3620","o")</f>
        <v>o</v>
      </c>
      <c r="B736" s="28">
        <v>382.0</v>
      </c>
      <c r="C736" s="24" t="s">
        <v>3367</v>
      </c>
      <c r="D736" s="32"/>
    </row>
    <row r="737">
      <c r="A737" s="52" t="str">
        <f>HYPERLINK("https://www.homestuck.com/3621","o")</f>
        <v>o</v>
      </c>
      <c r="D737" s="32"/>
    </row>
    <row r="738">
      <c r="A738" s="52" t="str">
        <f>HYPERLINK("https://www.homestuck.com/3622","o")</f>
        <v>o</v>
      </c>
      <c r="D738" s="32"/>
    </row>
    <row r="739" ht="35.25" customHeight="1">
      <c r="A739" s="52" t="str">
        <f>HYPERLINK("https://www.homestuck.com/3623","o")</f>
        <v>o</v>
      </c>
      <c r="B739" s="28">
        <v>383.0</v>
      </c>
      <c r="C739" s="24" t="s">
        <v>3368</v>
      </c>
      <c r="D739" s="32"/>
    </row>
    <row r="740" ht="35.25" customHeight="1">
      <c r="A740" s="52" t="str">
        <f>HYPERLINK("https://www.homestuck.com/3624","o")</f>
        <v>o</v>
      </c>
      <c r="D740" s="32"/>
    </row>
    <row r="741" ht="35.25" customHeight="1">
      <c r="A741" s="52" t="str">
        <f>HYPERLINK("https://www.homestuck.com/3625","o")</f>
        <v>o</v>
      </c>
      <c r="D741" s="32"/>
    </row>
    <row r="742" ht="36.75" customHeight="1">
      <c r="A742" s="52" t="str">
        <f>HYPERLINK("https://www.homestuck.com/3626","Be teenage girl from another universe.")</f>
        <v>Be teenage girl from another universe.</v>
      </c>
      <c r="B742" s="74">
        <v>384.0</v>
      </c>
      <c r="C742" s="24" t="s">
        <v>3369</v>
      </c>
      <c r="D742" s="32"/>
    </row>
    <row r="743" ht="36.75" customHeight="1">
      <c r="A743" s="52" t="str">
        <f>HYPERLINK("https://www.homestuck.com/3627","Rose: Pester informant.")</f>
        <v>Rose: Pester informant.</v>
      </c>
      <c r="D743" s="32"/>
    </row>
    <row r="744">
      <c r="B744" s="74">
        <v>385.0</v>
      </c>
      <c r="C744" s="24" t="s">
        <v>3370</v>
      </c>
      <c r="D744" s="32"/>
    </row>
    <row r="745" ht="70.5" customHeight="1">
      <c r="B745" s="74">
        <v>386.0</v>
      </c>
      <c r="C745" s="24" t="s">
        <v>3371</v>
      </c>
      <c r="D745" s="32"/>
    </row>
    <row r="746" ht="70.5" customHeight="1">
      <c r="A746" s="52" t="str">
        <f>HYPERLINK("https://www.homestuck.com/3628","==&gt;")</f>
        <v>==&gt;</v>
      </c>
      <c r="D746" s="32"/>
    </row>
    <row r="747">
      <c r="B747" s="74">
        <v>387.0</v>
      </c>
      <c r="C747" s="24" t="s">
        <v>3372</v>
      </c>
      <c r="D747" s="32"/>
    </row>
    <row r="748">
      <c r="A748" s="52" t="str">
        <f>HYPERLINK("https://www.homestuck.com/3629","==&gt;")</f>
        <v>==&gt;</v>
      </c>
      <c r="B748" s="74">
        <v>388.0</v>
      </c>
      <c r="C748" s="24" t="s">
        <v>3373</v>
      </c>
      <c r="D748" s="32"/>
    </row>
    <row r="749" ht="87.75" customHeight="1">
      <c r="B749" s="74">
        <v>389.0</v>
      </c>
      <c r="C749" s="24" t="s">
        <v>3374</v>
      </c>
      <c r="D749" s="32"/>
    </row>
    <row r="750" ht="87.75" customHeight="1">
      <c r="A750" s="52" t="str">
        <f>HYPERLINK("https://www.homestuck.com/3630","==&gt;")</f>
        <v>==&gt;</v>
      </c>
      <c r="D750" s="32"/>
    </row>
    <row r="751">
      <c r="B751" s="74">
        <v>390.0</v>
      </c>
      <c r="C751" s="24" t="s">
        <v>3375</v>
      </c>
      <c r="D751" s="32"/>
    </row>
    <row r="752" ht="101.25" customHeight="1">
      <c r="B752" s="74">
        <v>391.0</v>
      </c>
      <c r="C752" s="24" t="s">
        <v>3376</v>
      </c>
      <c r="D752" s="32"/>
    </row>
    <row r="753" ht="101.25" customHeight="1">
      <c r="A753" s="52" t="str">
        <f>HYPERLINK("https://www.homestuck.com/3631","==&gt;")</f>
        <v>==&gt;</v>
      </c>
      <c r="D753" s="32"/>
    </row>
    <row r="754" ht="38.25" customHeight="1">
      <c r="B754" s="74">
        <v>392.0</v>
      </c>
      <c r="C754" s="24" t="s">
        <v>3377</v>
      </c>
      <c r="D754" s="32"/>
    </row>
    <row r="755" ht="38.25" customHeight="1">
      <c r="A755" s="52" t="str">
        <f>HYPERLINK("https://www.homestuck.com/3632","==&gt;")</f>
        <v>==&gt;</v>
      </c>
      <c r="D755" s="32"/>
    </row>
    <row r="756">
      <c r="B756" s="74">
        <v>393.0</v>
      </c>
      <c r="C756" s="24" t="s">
        <v>3378</v>
      </c>
      <c r="D756" s="32"/>
    </row>
    <row r="757" ht="24.0" customHeight="1">
      <c r="B757" s="74">
        <v>394.0</v>
      </c>
      <c r="C757" s="24" t="s">
        <v>3379</v>
      </c>
      <c r="D757" s="32"/>
    </row>
    <row r="758" ht="24.0" customHeight="1">
      <c r="A758" s="52" t="str">
        <f>HYPERLINK("https://www.homestuck.com/3633","Rose: Ask.")</f>
        <v>Rose: Ask.</v>
      </c>
      <c r="D758" s="32"/>
    </row>
    <row r="759" ht="24.0" customHeight="1">
      <c r="A759" s="52" t="str">
        <f>HYPERLINK("https://www.homestuck.com/3634","==&gt;")</f>
        <v>==&gt;</v>
      </c>
      <c r="D759" s="32"/>
    </row>
    <row r="760" ht="54.0" customHeight="1">
      <c r="A760" s="52" t="str">
        <f>HYPERLINK("https://www.homestuck.com/3635","==&gt;")</f>
        <v>==&gt;</v>
      </c>
      <c r="B760" s="74">
        <v>395.0</v>
      </c>
      <c r="C760" s="24" t="s">
        <v>3380</v>
      </c>
      <c r="D760" s="32"/>
    </row>
    <row r="761" ht="54.0" customHeight="1">
      <c r="A761" s="52" t="str">
        <f>HYPERLINK("https://www.homestuck.com/3636","Rose: Answer.")</f>
        <v>Rose: Answer.</v>
      </c>
      <c r="D761" s="32"/>
    </row>
    <row r="762">
      <c r="A762" s="52" t="str">
        <f>HYPERLINK("https://www.homestuck.com/3637","==&gt;")</f>
        <v>==&gt;</v>
      </c>
      <c r="B762" s="74">
        <v>396.0</v>
      </c>
      <c r="C762" s="24" t="s">
        <v>3381</v>
      </c>
      <c r="D762" s="32"/>
    </row>
    <row r="763">
      <c r="A763" s="52" t="str">
        <f>HYPERLINK("https://www.homestuck.com/3638","==&gt;")</f>
        <v>==&gt;</v>
      </c>
      <c r="D763" s="32"/>
    </row>
    <row r="764">
      <c r="B764" s="74">
        <v>397.0</v>
      </c>
      <c r="C764" s="24" t="s">
        <v>3382</v>
      </c>
      <c r="D764" s="32"/>
    </row>
    <row r="765" ht="39.75" customHeight="1">
      <c r="B765" s="74">
        <v>398.0</v>
      </c>
      <c r="C765" s="24" t="s">
        <v>3383</v>
      </c>
      <c r="D765" s="32"/>
    </row>
    <row r="766" ht="39.75" customHeight="1">
      <c r="A766" s="52" t="str">
        <f>HYPERLINK("https://www.homestuck.com/3639","Seer: Ask.")</f>
        <v>Seer: Ask.</v>
      </c>
      <c r="D766" s="32"/>
    </row>
    <row r="767">
      <c r="B767" s="74">
        <v>399.0</v>
      </c>
      <c r="C767" s="24" t="s">
        <v>3384</v>
      </c>
      <c r="D767" s="32"/>
    </row>
    <row r="768" ht="62.25" customHeight="1">
      <c r="B768" s="74">
        <v>400.0</v>
      </c>
      <c r="C768" s="24" t="s">
        <v>3385</v>
      </c>
      <c r="D768" s="32"/>
    </row>
    <row r="769" ht="62.25" customHeight="1">
      <c r="A769" s="52" t="str">
        <f>HYPERLINK("https://www.homestuck.com/3640","==&gt;")</f>
        <v>==&gt;</v>
      </c>
      <c r="D769" s="32"/>
    </row>
    <row r="770" ht="53.25" customHeight="1">
      <c r="A770" s="52" t="str">
        <f>HYPERLINK("https://www.homestuck.com/3641","==&gt;")</f>
        <v>==&gt;</v>
      </c>
      <c r="B770" s="74">
        <v>401.0</v>
      </c>
      <c r="C770" s="24" t="s">
        <v>3386</v>
      </c>
      <c r="D770" s="32"/>
    </row>
    <row r="771" ht="53.25" customHeight="1">
      <c r="A771" s="52" t="str">
        <f>HYPERLINK("https://www.homestuck.com/3642","Rose: Go dark.")</f>
        <v>Rose: Go dark.</v>
      </c>
      <c r="D771" s="32"/>
    </row>
    <row r="772" ht="45.75" customHeight="1">
      <c r="A772" s="52" t="str">
        <f>HYPERLINK("https://www.homestuck.com/3643","==&gt;")</f>
        <v>==&gt;</v>
      </c>
      <c r="B772" s="74">
        <v>402.0</v>
      </c>
      <c r="C772" s="24" t="s">
        <v>3387</v>
      </c>
      <c r="D772" s="32"/>
    </row>
    <row r="773" ht="45.75" customHeight="1">
      <c r="A773" s="52" t="str">
        <f>HYPERLINK("https://www.homestuck.com/3644","Rose: Resist urge to seek revenge.")</f>
        <v>Rose: Resist urge to seek revenge.</v>
      </c>
      <c r="D773" s="32"/>
    </row>
    <row r="774" ht="45.75" customHeight="1">
      <c r="A774" s="52" t="str">
        <f>HYPERLINK("https://www.homestuck.com/3645","==&gt;")</f>
        <v>==&gt;</v>
      </c>
      <c r="D774" s="32"/>
    </row>
    <row r="775" ht="36.0" customHeight="1">
      <c r="A775" s="52" t="str">
        <f>HYPERLINK("https://www.homestuck.com/3646","==&gt;")</f>
        <v>==&gt;</v>
      </c>
      <c r="B775" s="74">
        <v>403.0</v>
      </c>
      <c r="C775" s="24" t="s">
        <v>3388</v>
      </c>
      <c r="D775" s="32"/>
    </row>
    <row r="776" ht="36.0" customHeight="1">
      <c r="A776" s="52" t="str">
        <f>HYPERLINK("https://www.homestuck.com/3647","==&gt;")</f>
        <v>==&gt;</v>
      </c>
      <c r="D776" s="32"/>
    </row>
    <row r="777">
      <c r="A777" s="52" t="str">
        <f>HYPERLINK("https://www.homestuck.com/3648","Big Man: Request time out.")</f>
        <v>Big Man: Request time out.</v>
      </c>
      <c r="B777" s="23">
        <v>404.0</v>
      </c>
      <c r="C777" s="24" t="s">
        <v>3389</v>
      </c>
      <c r="D777" s="32"/>
    </row>
    <row r="778">
      <c r="A778" s="52" t="str">
        <f>HYPERLINK("https://www.homestuck.com/3649","BM: Wreck some havoc.")</f>
        <v>BM: Wreck some havoc.</v>
      </c>
      <c r="D778" s="32"/>
    </row>
    <row r="779" ht="21.75" customHeight="1">
      <c r="A779" s="52" t="str">
        <f>HYPERLINK("https://www.homestuck.com/3650","BM: Request ruler.")</f>
        <v>BM: Request ruler.</v>
      </c>
      <c r="B779" s="23">
        <v>405.0</v>
      </c>
      <c r="C779" s="24" t="s">
        <v>3390</v>
      </c>
      <c r="D779" s="32"/>
    </row>
    <row r="780" ht="21.75" customHeight="1">
      <c r="A780" s="52" t="str">
        <f>HYPERLINK("https://www.homestuck.com/3651","==&gt;")</f>
        <v>==&gt;</v>
      </c>
      <c r="D780" s="32"/>
    </row>
    <row r="781" ht="17.25" customHeight="1">
      <c r="A781" s="52" t="str">
        <f>HYPERLINK("https://www.homestuck.com/3652","==&gt;")</f>
        <v>==&gt;</v>
      </c>
      <c r="B781" s="23">
        <v>406.0</v>
      </c>
      <c r="C781" s="24" t="s">
        <v>3391</v>
      </c>
      <c r="D781" s="32"/>
    </row>
    <row r="782" ht="17.25" customHeight="1">
      <c r="A782" s="52" t="str">
        <f>HYPERLINK("https://www.homestuck.com/3653","==&gt;")</f>
        <v>==&gt;</v>
      </c>
      <c r="D782" s="32"/>
    </row>
    <row r="783" ht="17.25" customHeight="1">
      <c r="A783" s="52" t="str">
        <f>HYPERLINK("https://www.homestuck.com/3654","==&gt;")</f>
        <v>==&gt;</v>
      </c>
      <c r="D783" s="32"/>
    </row>
    <row r="784" ht="34.5" customHeight="1">
      <c r="A784" s="52" t="str">
        <f>HYPERLINK("https://www.homestuck.com/3655","==&gt;")</f>
        <v>==&gt;</v>
      </c>
      <c r="B784" s="23">
        <v>407.0</v>
      </c>
      <c r="C784" s="24" t="s">
        <v>3392</v>
      </c>
      <c r="D784" s="32"/>
    </row>
    <row r="785" ht="34.5" customHeight="1">
      <c r="A785" s="52" t="str">
        <f>HYPERLINK("https://www.homestuck.com/3656","==&gt;")</f>
        <v>==&gt;</v>
      </c>
      <c r="D785" s="32"/>
    </row>
    <row r="786" ht="34.5" customHeight="1">
      <c r="A786" s="52" t="str">
        <f>HYPERLINK("https://www.homestuck.com/3657","==&gt;")</f>
        <v>==&gt;</v>
      </c>
      <c r="D786" s="32"/>
    </row>
    <row r="787" ht="188.25" customHeight="1">
      <c r="A787" s="52" t="str">
        <f>HYPERLINK("https://www.homestuck.com/3658","I want to know. Tell me, and please be smug about it.")</f>
        <v>I want to know. Tell me, and please be smug about it.</v>
      </c>
      <c r="B787" s="23">
        <v>408.0</v>
      </c>
      <c r="C787" s="24" t="s">
        <v>3393</v>
      </c>
      <c r="D787" s="32"/>
    </row>
    <row r="788" ht="24.0" customHeight="1">
      <c r="B788" s="77">
        <v>409.0</v>
      </c>
      <c r="C788" s="24" t="s">
        <v>3394</v>
      </c>
      <c r="D788" s="32"/>
    </row>
    <row r="789">
      <c r="A789" s="52" t="str">
        <f>HYPERLINK("https://www.homestuck.com/3659","John: Locate Tumor.")</f>
        <v>John: Locate Tumor.</v>
      </c>
      <c r="D789" s="32"/>
    </row>
    <row r="790">
      <c r="A790" s="52" t="str">
        <f>HYPERLINK("https://www.homestuck.com/3660","John: Look around.")</f>
        <v>John: Look around.</v>
      </c>
      <c r="D790" s="32"/>
    </row>
    <row r="791">
      <c r="A791" s="52" t="str">
        <f>HYPERLINK("https://www.homestuck.com/3661","==&gt;")</f>
        <v>==&gt;</v>
      </c>
      <c r="D791" s="32"/>
    </row>
    <row r="792" ht="37.5" customHeight="1">
      <c r="A792" s="52" t="str">
        <f>HYPERLINK("https://www.homestuck.com/3662","John: Look inside.")</f>
        <v>John: Look inside.</v>
      </c>
      <c r="B792" s="77">
        <v>410.0</v>
      </c>
      <c r="C792" s="24" t="s">
        <v>3395</v>
      </c>
      <c r="D792" s="32"/>
    </row>
    <row r="793" ht="37.5" customHeight="1">
      <c r="A793" s="52" t="str">
        <f>HYPERLINK("https://www.homestuck.com/3663","==&gt;")</f>
        <v>==&gt;</v>
      </c>
      <c r="D793" s="32"/>
    </row>
    <row r="794" ht="37.5" customHeight="1">
      <c r="A794" s="52" t="str">
        <f>HYPERLINK("https://www.homestuck.com/3664","==&gt;")</f>
        <v>==&gt;</v>
      </c>
      <c r="D794" s="32"/>
    </row>
    <row r="795" ht="19.5" customHeight="1">
      <c r="A795" s="52" t="str">
        <f>HYPERLINK("https://www.homestuck.com/3665","John: Take Tumor.")</f>
        <v>John: Take Tumor.</v>
      </c>
      <c r="B795" s="77">
        <v>411.0</v>
      </c>
      <c r="C795" s="24" t="s">
        <v>3396</v>
      </c>
      <c r="D795" s="32"/>
    </row>
    <row r="796" ht="30.75" customHeight="1">
      <c r="A796" s="52" t="str">
        <f>HYPERLINK("https://www.homestuck.com/3666","John: Return to surface.")</f>
        <v>John: Return to surface.</v>
      </c>
      <c r="D796" s="32"/>
    </row>
    <row r="797" ht="19.5" customHeight="1">
      <c r="A797" s="52" t="str">
        <f>HYPERLINK("https://www.homestuck.com/3667","==&gt;")</f>
        <v>==&gt;</v>
      </c>
      <c r="D797" s="32"/>
    </row>
    <row r="798" ht="34.5" customHeight="1">
      <c r="A798" s="52" t="str">
        <f>HYPERLINK("https://www.homestuck.com/3668","CD?: Approach locals.")</f>
        <v>CD?: Approach locals.</v>
      </c>
      <c r="B798" s="77">
        <v>412.0</v>
      </c>
      <c r="C798" s="24" t="s">
        <v>3397</v>
      </c>
      <c r="D798" s="32"/>
    </row>
    <row r="799" ht="34.5" customHeight="1">
      <c r="A799" s="52" t="str">
        <f>HYPERLINK("https://www.homestuck.com/3669","John: Reunite with Liv Tyler.")</f>
        <v>John: Reunite with Liv Tyler.</v>
      </c>
      <c r="D799" s="32"/>
    </row>
    <row r="800" ht="34.5" customHeight="1">
      <c r="A800" s="52" t="str">
        <f>HYPERLINK("https://www.homestuck.com/3670","==&gt;")</f>
        <v>==&gt;</v>
      </c>
      <c r="D800" s="32"/>
    </row>
    <row r="801">
      <c r="A801" s="52" t="str">
        <f>HYPERLINK("https://www.homestuck.com/3671","==&gt;")</f>
        <v>==&gt;</v>
      </c>
      <c r="B801" s="77">
        <v>413.0</v>
      </c>
      <c r="C801" s="24" t="s">
        <v>3398</v>
      </c>
      <c r="D801" s="32"/>
    </row>
    <row r="802">
      <c r="A802" s="52" t="str">
        <f>HYPERLINK("https://www.homestuck.com/3672","==&gt;")</f>
        <v>==&gt;</v>
      </c>
      <c r="D802" s="32"/>
    </row>
    <row r="803">
      <c r="A803" s="52" t="str">
        <f>HYPERLINK("https://www.homestuck.com/3673","John: Retrieve tiny hammer.")</f>
        <v>John: Retrieve tiny hammer.</v>
      </c>
      <c r="D803" s="32"/>
    </row>
    <row r="804" ht="71.25" customHeight="1">
      <c r="A804" s="52" t="str">
        <f>HYPERLINK("https://www.homestuck.com/3674","==&gt;")</f>
        <v>==&gt;</v>
      </c>
      <c r="B804" s="77">
        <v>414.0</v>
      </c>
      <c r="C804" s="24" t="s">
        <v>3399</v>
      </c>
      <c r="D804" s="32"/>
    </row>
    <row r="805" ht="71.25" customHeight="1">
      <c r="A805" s="52" t="str">
        <f>HYPERLINK("https://www.homestuck.com/3675","John: Read note.")</f>
        <v>John: Read note.</v>
      </c>
      <c r="D805" s="32"/>
    </row>
    <row r="806" ht="27.75" customHeight="1">
      <c r="A806" s="52" t="str">
        <f>HYPERLINK("https://www.homestuck.com/3676","==&gt;")</f>
        <v>==&gt;</v>
      </c>
      <c r="B806" s="77">
        <v>415.0</v>
      </c>
      <c r="C806" s="24" t="s">
        <v>3400</v>
      </c>
      <c r="D806" s="32"/>
    </row>
    <row r="807" ht="27.75" customHeight="1">
      <c r="A807" s="52" t="str">
        <f>HYPERLINK("https://www.homestuck.com/3677","John: Hugen hammer.")</f>
        <v>John: Hugen hammer.</v>
      </c>
      <c r="D807" s="32"/>
    </row>
    <row r="808" ht="27.75" customHeight="1">
      <c r="A808" s="52" t="str">
        <f>HYPERLINK("https://www.homestuck.com/3678","==&gt;")</f>
        <v>==&gt;</v>
      </c>
      <c r="D808" s="32"/>
    </row>
    <row r="809">
      <c r="A809" s="52" t="str">
        <f>HYPERLINK("https://www.homestuck.com/3679","[S] All: Behold glory of Zillyhoo.")</f>
        <v>[S] All: Behold glory of Zillyhoo.</v>
      </c>
      <c r="B809" s="23">
        <v>416.0</v>
      </c>
      <c r="C809" s="24" t="s">
        <v>3401</v>
      </c>
      <c r="D809" s="32"/>
    </row>
    <row r="810">
      <c r="B810" s="23">
        <v>417.0</v>
      </c>
      <c r="C810" s="24" t="s">
        <v>3402</v>
      </c>
      <c r="D810" s="32"/>
    </row>
    <row r="811">
      <c r="B811" s="23">
        <v>418.0</v>
      </c>
      <c r="C811" s="24" t="s">
        <v>3403</v>
      </c>
      <c r="D811" s="32"/>
    </row>
    <row r="812" ht="28.5" customHeight="1">
      <c r="A812" s="52" t="str">
        <f>HYPERLINK("https://www.homestuck.com/3680","==&gt;")</f>
        <v>==&gt;</v>
      </c>
      <c r="B812" s="77">
        <v>419.0</v>
      </c>
      <c r="C812" s="24" t="s">
        <v>3404</v>
      </c>
      <c r="D812" s="32"/>
    </row>
    <row r="813" ht="28.5" customHeight="1">
      <c r="A813" s="52" t="str">
        <f>HYPERLINK("https://www.homestuck.com/3681","==&gt;")</f>
        <v>==&gt;</v>
      </c>
      <c r="D813" s="32"/>
    </row>
    <row r="814" ht="28.5" customHeight="1">
      <c r="A814" s="52" t="str">
        <f>HYPERLINK("https://www.homestuck.com/3682","John: Wear the hood. Be the leader.")</f>
        <v>John: Wear the hood. Be the leader.</v>
      </c>
      <c r="D814" s="32"/>
    </row>
    <row r="815">
      <c r="A815" s="52" t="str">
        <f>HYPERLINK("https://www.homestuck.com/3683","==&gt;")</f>
        <v>==&gt;</v>
      </c>
      <c r="B815" s="77">
        <v>420.0</v>
      </c>
      <c r="C815" s="24" t="s">
        <v>3405</v>
      </c>
      <c r="D815" s="32"/>
    </row>
    <row r="816" ht="34.5" customHeight="1">
      <c r="A816" s="52" t="str">
        <f>HYPERLINK("https://www.homestuck.com/3684","==&gt;")</f>
        <v>==&gt;</v>
      </c>
      <c r="B816" s="77">
        <v>421.0</v>
      </c>
      <c r="C816" s="24" t="s">
        <v>3406</v>
      </c>
      <c r="D816" s="32"/>
    </row>
    <row r="817" ht="34.5" customHeight="1">
      <c r="A817" s="52" t="str">
        <f>HYPERLINK("https://www.homestuck.com/3685","==&gt;")</f>
        <v>==&gt;</v>
      </c>
      <c r="D817" s="32"/>
    </row>
    <row r="818" ht="35.25" customHeight="1">
      <c r="A818" s="52" t="str">
        <f>HYPERLINK("https://www.homestuck.com/3686","==&gt;")</f>
        <v>==&gt;</v>
      </c>
      <c r="B818" s="77">
        <v>422.0</v>
      </c>
      <c r="C818" s="24" t="s">
        <v>3407</v>
      </c>
      <c r="D818" s="32"/>
    </row>
    <row r="819" ht="35.25" customHeight="1">
      <c r="A819" s="52" t="str">
        <f>HYPERLINK("https://www.homestuck.com/3687","==&gt;")</f>
        <v>==&gt;</v>
      </c>
      <c r="D819" s="32"/>
    </row>
    <row r="820" ht="35.25" customHeight="1">
      <c r="A820" s="52" t="str">
        <f>HYPERLINK("https://www.homestuck.com/3688","John: Bid farewell.")</f>
        <v>John: Bid farewell.</v>
      </c>
      <c r="D820" s="32"/>
    </row>
    <row r="821" ht="17.25" customHeight="1">
      <c r="A821" s="52" t="str">
        <f>HYPERLINK("https://www.homestuck.com/3689","==&gt;")</f>
        <v>==&gt;</v>
      </c>
      <c r="B821" s="77">
        <v>423.0</v>
      </c>
      <c r="C821" s="24" t="s">
        <v>3408</v>
      </c>
      <c r="D821" s="32"/>
    </row>
    <row r="822" ht="17.25" customHeight="1">
      <c r="A822" s="52" t="str">
        <f>HYPERLINK("https://www.homestuck.com/3690","==&gt;")</f>
        <v>==&gt;</v>
      </c>
      <c r="D822" s="32"/>
    </row>
    <row r="823" ht="17.25" customHeight="1">
      <c r="A823" s="52" t="str">
        <f>HYPERLINK("https://www.homestuck.com/3691","==&gt;")</f>
        <v>==&gt;</v>
      </c>
      <c r="D823" s="32"/>
    </row>
    <row r="824">
      <c r="A824" s="52" t="str">
        <f>HYPERLINK("https://www.homestuck.com/3692","==&gt;")</f>
        <v>==&gt;</v>
      </c>
      <c r="B824" s="77">
        <v>424.0</v>
      </c>
      <c r="C824" s="24" t="s">
        <v>3409</v>
      </c>
      <c r="D824" s="32"/>
    </row>
    <row r="825">
      <c r="A825" s="52" t="str">
        <f>HYPERLINK("https://www.homestuck.com/3693","John: Approach grimdarkness.")</f>
        <v>John: Approach grimdarkness.</v>
      </c>
      <c r="D825" s="32"/>
    </row>
    <row r="826">
      <c r="A826" s="52" t="str">
        <f>HYPERLINK("https://www.homestuck.com/3694","==&gt;")</f>
        <v>==&gt;</v>
      </c>
      <c r="D826" s="32"/>
    </row>
    <row r="827">
      <c r="B827" s="77">
        <v>425.0</v>
      </c>
      <c r="C827" s="24" t="s">
        <v>3410</v>
      </c>
      <c r="D827" s="32"/>
    </row>
    <row r="828">
      <c r="A828" s="144" t="str">
        <f>HYPERLINK("https://www.homestuck.com/3695","[S] Seer: Descend.")</f>
        <v>[S] Seer: Descend.</v>
      </c>
      <c r="B828" s="74">
        <v>426.0</v>
      </c>
      <c r="C828" s="24" t="s">
        <v>3411</v>
      </c>
      <c r="D828" s="32"/>
    </row>
    <row r="829">
      <c r="B829" s="74">
        <v>427.0</v>
      </c>
      <c r="C829" s="24" t="s">
        <v>3412</v>
      </c>
      <c r="D829" s="32"/>
    </row>
    <row r="830">
      <c r="B830" s="74">
        <v>428.0</v>
      </c>
      <c r="C830" s="24" t="s">
        <v>3413</v>
      </c>
      <c r="D830" s="32"/>
    </row>
    <row r="831">
      <c r="B831" s="74">
        <v>429.0</v>
      </c>
      <c r="C831" s="24" t="s">
        <v>3414</v>
      </c>
      <c r="D831" s="32"/>
    </row>
    <row r="832">
      <c r="B832" s="74">
        <v>430.0</v>
      </c>
      <c r="C832" s="24" t="s">
        <v>3415</v>
      </c>
      <c r="D832" s="32"/>
    </row>
    <row r="833">
      <c r="B833" s="74">
        <v>431.0</v>
      </c>
      <c r="C833" s="24" t="s">
        <v>3416</v>
      </c>
      <c r="D833" s="32"/>
    </row>
    <row r="834">
      <c r="B834" s="74">
        <v>432.0</v>
      </c>
      <c r="C834" s="24" t="s">
        <v>3417</v>
      </c>
      <c r="D834" s="32"/>
    </row>
    <row r="835">
      <c r="B835" s="74">
        <v>433.0</v>
      </c>
      <c r="C835" s="24" t="s">
        <v>3418</v>
      </c>
      <c r="D835" s="32"/>
    </row>
    <row r="836">
      <c r="B836" s="74">
        <v>434.0</v>
      </c>
      <c r="C836" s="24" t="s">
        <v>3419</v>
      </c>
      <c r="D836" s="32"/>
    </row>
    <row r="837">
      <c r="B837" s="74">
        <v>435.0</v>
      </c>
      <c r="C837" s="24" t="s">
        <v>3420</v>
      </c>
      <c r="D837" s="32"/>
    </row>
    <row r="838">
      <c r="B838" s="74">
        <v>436.0</v>
      </c>
      <c r="C838" s="157"/>
      <c r="D838" s="32"/>
    </row>
    <row r="839">
      <c r="B839" s="74">
        <v>437.0</v>
      </c>
      <c r="C839" s="157"/>
      <c r="D839" s="32"/>
    </row>
    <row r="840">
      <c r="B840" s="74">
        <v>438.0</v>
      </c>
      <c r="C840" s="24" t="s">
        <v>3421</v>
      </c>
      <c r="D840" s="32"/>
    </row>
    <row r="841">
      <c r="B841" s="74">
        <v>439.0</v>
      </c>
      <c r="C841" s="24" t="s">
        <v>3422</v>
      </c>
      <c r="D841" s="32"/>
    </row>
    <row r="842">
      <c r="B842" s="74">
        <v>440.0</v>
      </c>
      <c r="C842" s="24" t="s">
        <v>3423</v>
      </c>
      <c r="D842" s="32"/>
    </row>
    <row r="843">
      <c r="B843" s="74">
        <v>441.0</v>
      </c>
      <c r="C843" s="24" t="s">
        <v>3424</v>
      </c>
      <c r="D843" s="32"/>
    </row>
    <row r="844">
      <c r="B844" s="74">
        <v>442.0</v>
      </c>
      <c r="C844" s="157"/>
      <c r="D844" s="32"/>
    </row>
    <row r="845">
      <c r="B845" s="74">
        <v>443.0</v>
      </c>
      <c r="C845" s="157"/>
      <c r="D845" s="32"/>
    </row>
    <row r="846">
      <c r="B846" s="74">
        <v>444.0</v>
      </c>
      <c r="C846" s="157"/>
      <c r="D846" s="32"/>
    </row>
    <row r="847">
      <c r="B847" s="74">
        <v>445.0</v>
      </c>
      <c r="C847" s="157"/>
      <c r="D847" s="32"/>
    </row>
    <row r="848">
      <c r="B848" s="74">
        <v>446.0</v>
      </c>
      <c r="C848" s="24" t="s">
        <v>3425</v>
      </c>
      <c r="D848" s="32"/>
    </row>
    <row r="849">
      <c r="B849" s="74">
        <v>447.0</v>
      </c>
      <c r="C849" s="24" t="s">
        <v>3426</v>
      </c>
      <c r="D849" s="32"/>
    </row>
    <row r="850">
      <c r="B850" s="74">
        <v>448.0</v>
      </c>
      <c r="C850" s="157"/>
      <c r="D850" s="32"/>
    </row>
    <row r="851">
      <c r="B851" s="74">
        <v>449.0</v>
      </c>
      <c r="C851" s="157"/>
      <c r="D851" s="32"/>
    </row>
    <row r="852">
      <c r="B852" s="74">
        <v>450.0</v>
      </c>
      <c r="C852" s="24" t="s">
        <v>3427</v>
      </c>
      <c r="D852" s="32"/>
    </row>
    <row r="853">
      <c r="B853" s="74">
        <v>451.0</v>
      </c>
      <c r="C853" s="24" t="s">
        <v>3428</v>
      </c>
      <c r="D853" s="32"/>
    </row>
    <row r="854">
      <c r="B854" s="74">
        <v>452.0</v>
      </c>
      <c r="C854" s="24" t="s">
        <v>3429</v>
      </c>
      <c r="D854" s="32"/>
    </row>
    <row r="855">
      <c r="B855" s="74">
        <v>453.0</v>
      </c>
      <c r="C855" s="24" t="s">
        <v>3430</v>
      </c>
      <c r="D855" s="32"/>
    </row>
    <row r="856">
      <c r="B856" s="74">
        <v>454.0</v>
      </c>
      <c r="C856" s="24" t="s">
        <v>3431</v>
      </c>
      <c r="D856" s="32"/>
    </row>
    <row r="857">
      <c r="B857" s="74">
        <v>455.0</v>
      </c>
      <c r="C857" s="24" t="s">
        <v>3432</v>
      </c>
      <c r="D857" s="32"/>
    </row>
    <row r="858">
      <c r="B858" s="74">
        <v>456.0</v>
      </c>
      <c r="C858" s="24" t="s">
        <v>3433</v>
      </c>
      <c r="D858" s="32"/>
    </row>
    <row r="859">
      <c r="B859" s="74">
        <v>457.0</v>
      </c>
      <c r="C859" s="24" t="s">
        <v>3434</v>
      </c>
      <c r="D859" s="32"/>
    </row>
    <row r="860">
      <c r="B860" s="74">
        <v>458.0</v>
      </c>
      <c r="C860" s="24" t="s">
        <v>3435</v>
      </c>
      <c r="D860" s="32"/>
    </row>
    <row r="861">
      <c r="B861" s="74">
        <v>459.0</v>
      </c>
      <c r="C861" s="24" t="s">
        <v>3436</v>
      </c>
      <c r="D861" s="32"/>
    </row>
    <row r="862">
      <c r="B862" s="74">
        <v>460.0</v>
      </c>
      <c r="C862" s="24" t="s">
        <v>3437</v>
      </c>
      <c r="D862" s="32"/>
    </row>
    <row r="863">
      <c r="B863" s="74">
        <v>461.0</v>
      </c>
      <c r="C863" s="24" t="s">
        <v>3438</v>
      </c>
      <c r="D863" s="32"/>
    </row>
    <row r="864">
      <c r="B864" s="74">
        <v>462.0</v>
      </c>
      <c r="C864" s="24" t="s">
        <v>3439</v>
      </c>
      <c r="D864" s="32"/>
    </row>
    <row r="865">
      <c r="B865" s="74">
        <v>463.0</v>
      </c>
      <c r="C865" s="24" t="s">
        <v>3440</v>
      </c>
      <c r="D865" s="32"/>
    </row>
    <row r="866">
      <c r="B866" s="74">
        <v>464.0</v>
      </c>
      <c r="C866" s="157"/>
      <c r="D866" s="32"/>
    </row>
    <row r="867">
      <c r="B867" s="74">
        <v>465.0</v>
      </c>
      <c r="C867" s="157"/>
      <c r="D867" s="32"/>
    </row>
    <row r="868">
      <c r="B868" s="74">
        <v>466.0</v>
      </c>
      <c r="C868" s="24" t="s">
        <v>3441</v>
      </c>
      <c r="D868" s="32"/>
    </row>
    <row r="869">
      <c r="B869" s="74">
        <v>467.0</v>
      </c>
      <c r="C869" s="24" t="s">
        <v>3442</v>
      </c>
      <c r="D869" s="32"/>
    </row>
    <row r="870">
      <c r="B870" s="74">
        <v>468.0</v>
      </c>
      <c r="C870" s="24" t="s">
        <v>3443</v>
      </c>
      <c r="D870" s="32"/>
    </row>
    <row r="871">
      <c r="B871" s="74">
        <v>469.0</v>
      </c>
      <c r="C871" s="24" t="s">
        <v>3444</v>
      </c>
      <c r="D871" s="32"/>
    </row>
    <row r="872">
      <c r="B872" s="74">
        <v>470.0</v>
      </c>
      <c r="C872" s="157"/>
      <c r="D872" s="32"/>
    </row>
    <row r="873">
      <c r="A873" s="52" t="str">
        <f>HYPERLINK("https://www.homestuck.com/3696","[S] ==&gt;")</f>
        <v>[S] ==&gt;</v>
      </c>
      <c r="B873" s="23">
        <v>471.0</v>
      </c>
      <c r="C873" s="153"/>
      <c r="D873" s="32"/>
    </row>
    <row r="874">
      <c r="B874" s="23">
        <v>472.0</v>
      </c>
      <c r="C874" s="24" t="s">
        <v>3445</v>
      </c>
      <c r="D874" s="32"/>
    </row>
    <row r="875">
      <c r="B875" s="23">
        <v>473.0</v>
      </c>
      <c r="C875" s="24" t="s">
        <v>3446</v>
      </c>
      <c r="D875" s="32"/>
    </row>
    <row r="876">
      <c r="B876" s="23">
        <v>474.0</v>
      </c>
      <c r="C876" s="24" t="s">
        <v>3447</v>
      </c>
      <c r="D876" s="32"/>
    </row>
    <row r="877">
      <c r="B877" s="23">
        <v>475.0</v>
      </c>
      <c r="C877" s="24" t="s">
        <v>3448</v>
      </c>
      <c r="D877" s="32"/>
    </row>
    <row r="878">
      <c r="B878" s="23">
        <v>476.0</v>
      </c>
      <c r="C878" s="24" t="s">
        <v>3449</v>
      </c>
      <c r="D878" s="32"/>
    </row>
    <row r="879">
      <c r="B879" s="23">
        <v>477.0</v>
      </c>
      <c r="C879" s="24" t="s">
        <v>3450</v>
      </c>
      <c r="D879" s="32"/>
    </row>
    <row r="880" ht="27.75" customHeight="1">
      <c r="A880" s="52" t="str">
        <f>HYPERLINK("https://www.homestuck.com/3697","==&gt;")</f>
        <v>==&gt;</v>
      </c>
      <c r="B880" s="80">
        <v>478.0</v>
      </c>
      <c r="C880" s="24" t="s">
        <v>3451</v>
      </c>
      <c r="D880" s="32"/>
    </row>
    <row r="881" ht="27.75" customHeight="1">
      <c r="A881" s="52" t="str">
        <f>HYPERLINK("https://www.homestuck.com/3698","Dave: Answer.")</f>
        <v>Dave: Answer.</v>
      </c>
      <c r="D881" s="32"/>
    </row>
    <row r="882">
      <c r="B882" s="80">
        <v>479.0</v>
      </c>
      <c r="C882" s="24" t="s">
        <v>3452</v>
      </c>
      <c r="D882" s="32"/>
    </row>
    <row r="883" ht="21.0" customHeight="1">
      <c r="A883" s="52" t="str">
        <f>HYPERLINK("https://www.homestuck.com/3699","Dave: Break.")</f>
        <v>Dave: Break.</v>
      </c>
      <c r="B883" s="80">
        <v>480.0</v>
      </c>
      <c r="C883" s="24" t="s">
        <v>3453</v>
      </c>
      <c r="D883" s="32"/>
    </row>
    <row r="884" ht="21.0" customHeight="1">
      <c r="A884" s="52" t="str">
        <f>HYPERLINK("https://www.homestuck.com/3700","==&gt;")</f>
        <v>==&gt;</v>
      </c>
      <c r="D884" s="32"/>
    </row>
    <row r="885" ht="21.0" customHeight="1">
      <c r="A885" s="52" t="str">
        <f>HYPERLINK("https://www.homestuck.com/3701","==&gt;")</f>
        <v>==&gt;</v>
      </c>
      <c r="D885" s="32"/>
    </row>
    <row r="886" ht="21.0" customHeight="1">
      <c r="A886" s="52" t="str">
        <f>HYPERLINK("https://www.homestuck.com/3702","==&gt;")</f>
        <v>==&gt;</v>
      </c>
      <c r="D886" s="32"/>
    </row>
    <row r="887" ht="21.0" customHeight="1">
      <c r="A887" s="52" t="str">
        <f>HYPERLINK("https://www.homestuck.com/3703","==&gt;")</f>
        <v>==&gt;</v>
      </c>
      <c r="D887" s="32"/>
    </row>
    <row r="888">
      <c r="B888" s="80">
        <v>481.0</v>
      </c>
      <c r="C888" s="24" t="s">
        <v>3454</v>
      </c>
      <c r="D888" s="32"/>
    </row>
    <row r="889">
      <c r="B889" s="80">
        <v>482.0</v>
      </c>
      <c r="C889" s="24" t="s">
        <v>3455</v>
      </c>
      <c r="D889" s="32"/>
    </row>
    <row r="890" ht="35.25" customHeight="1">
      <c r="A890" s="52" t="str">
        <f>HYPERLINK("https://www.homestuck.com/3704","==&gt;")</f>
        <v>==&gt;</v>
      </c>
      <c r="B890" s="80">
        <v>483.0</v>
      </c>
      <c r="C890" s="24" t="s">
        <v>3456</v>
      </c>
      <c r="D890" s="32"/>
    </row>
    <row r="891" ht="35.25" customHeight="1">
      <c r="A891" s="52" t="str">
        <f>HYPERLINK("https://www.homestuck.com/3705","this atrocity cannot go unpunished.")</f>
        <v>this atrocity cannot go unpunished.</v>
      </c>
      <c r="D891" s="32"/>
    </row>
    <row r="892">
      <c r="A892" s="52" t="str">
        <f>HYPERLINK("https://www.homestuck.com/3706","you call it the slammer when you are extra angry at crimes.")</f>
        <v>you call it the slammer when you are extra angry at crimes.</v>
      </c>
      <c r="B892" s="80">
        <v>484.0</v>
      </c>
      <c r="C892" s="24" t="s">
        <v>3457</v>
      </c>
      <c r="D892" s="32"/>
    </row>
    <row r="893">
      <c r="A893" s="52" t="str">
        <f>HYPERLINK("https://www.homestuck.com/3707","but only while i am away from my jurisdiction.")</f>
        <v>but only while i am away from my jurisdiction.</v>
      </c>
      <c r="D893" s="32"/>
    </row>
    <row r="894">
      <c r="A894" s="52" t="str">
        <f>HYPERLINK("https://www.homestuck.com/3708","i have other duties to attend to.")</f>
        <v>i have other duties to attend to.</v>
      </c>
      <c r="B894" s="80">
        <v>485.0</v>
      </c>
      <c r="C894" s="24" t="s">
        <v>3458</v>
      </c>
      <c r="D894" s="32"/>
    </row>
    <row r="895" ht="20.25" customHeight="1">
      <c r="A895" s="52" t="str">
        <f>HYPERLINK("https://www.homestuck.com/3709","i must explode this ridiculously illegal edifice.")</f>
        <v>i must explode this ridiculously illegal edifice.</v>
      </c>
      <c r="D895" s="32"/>
    </row>
    <row r="896" ht="20.25" customHeight="1">
      <c r="B896" s="80">
        <v>486.0</v>
      </c>
      <c r="C896" s="24" t="s">
        <v>3459</v>
      </c>
      <c r="D896" s="32"/>
    </row>
    <row r="897" ht="20.25" customHeight="1">
      <c r="A897" s="52" t="str">
        <f>HYPERLINK("https://www.homestuck.com/3710","==&gt;")</f>
        <v>==&gt;</v>
      </c>
      <c r="D897" s="32"/>
    </row>
    <row r="898" ht="43.5" customHeight="1">
      <c r="B898" s="124">
        <v>487.0</v>
      </c>
      <c r="C898" s="24" t="s">
        <v>3460</v>
      </c>
      <c r="D898" s="32"/>
    </row>
    <row r="899" ht="43.5" customHeight="1">
      <c r="A899" s="52" t="str">
        <f>HYPERLINK("https://www.homestuck.com/3711","==&gt;")</f>
        <v>==&gt;</v>
      </c>
      <c r="D899" s="32"/>
    </row>
    <row r="900" ht="22.5" customHeight="1">
      <c r="B900" s="124">
        <v>488.0</v>
      </c>
      <c r="C900" s="24" t="s">
        <v>3461</v>
      </c>
      <c r="D900" s="32"/>
    </row>
    <row r="901" ht="22.5" customHeight="1">
      <c r="A901" s="52" t="str">
        <f>HYPERLINK("https://www.homestuck.com/3712","==&gt;")</f>
        <v>==&gt;</v>
      </c>
      <c r="D901" s="32"/>
    </row>
    <row r="902" ht="50.25" customHeight="1">
      <c r="B902" s="124">
        <v>489.0</v>
      </c>
      <c r="C902" s="24" t="s">
        <v>3462</v>
      </c>
      <c r="D902" s="32"/>
    </row>
    <row r="903" ht="50.25" customHeight="1">
      <c r="A903" s="52" t="str">
        <f>HYPERLINK("https://www.homestuck.com/3713","==&gt;")</f>
        <v>==&gt;</v>
      </c>
      <c r="D903" s="32"/>
    </row>
    <row r="904" ht="45.0" customHeight="1">
      <c r="B904" s="124">
        <v>490.0</v>
      </c>
      <c r="C904" s="24" t="s">
        <v>3463</v>
      </c>
      <c r="D904" s="32"/>
    </row>
    <row r="905" ht="45.0" customHeight="1">
      <c r="A905" s="52" t="str">
        <f>HYPERLINK("https://www.homestuck.com/3714","Exit.")</f>
        <v>Exit.</v>
      </c>
      <c r="D905" s="32"/>
    </row>
    <row r="906">
      <c r="B906" s="124">
        <v>491.0</v>
      </c>
      <c r="C906" s="24" t="s">
        <v>3464</v>
      </c>
      <c r="D906" s="32"/>
    </row>
    <row r="907">
      <c r="B907" s="124">
        <v>492.0</v>
      </c>
      <c r="C907" s="24" t="s">
        <v>3465</v>
      </c>
      <c r="D907" s="32"/>
    </row>
    <row r="908">
      <c r="B908" s="124">
        <v>493.0</v>
      </c>
      <c r="C908" s="158"/>
      <c r="D908" s="32"/>
    </row>
  </sheetData>
  <mergeCells count="627">
    <mergeCell ref="B117:B120"/>
    <mergeCell ref="B121:B123"/>
    <mergeCell ref="B124:B126"/>
    <mergeCell ref="B127:B130"/>
    <mergeCell ref="B131:B132"/>
    <mergeCell ref="B133:B135"/>
    <mergeCell ref="A139:A140"/>
    <mergeCell ref="B136:B138"/>
    <mergeCell ref="B141:B142"/>
    <mergeCell ref="B143:B144"/>
    <mergeCell ref="B145:B146"/>
    <mergeCell ref="B147:B148"/>
    <mergeCell ref="B149:B151"/>
    <mergeCell ref="B152:B153"/>
    <mergeCell ref="B173:B174"/>
    <mergeCell ref="B177:B178"/>
    <mergeCell ref="B179:B180"/>
    <mergeCell ref="B181:B182"/>
    <mergeCell ref="B154:B158"/>
    <mergeCell ref="B159:B161"/>
    <mergeCell ref="B162:B164"/>
    <mergeCell ref="B165:B167"/>
    <mergeCell ref="B168:B169"/>
    <mergeCell ref="B170:B172"/>
    <mergeCell ref="A174:A177"/>
    <mergeCell ref="A182:A183"/>
    <mergeCell ref="B183:B184"/>
    <mergeCell ref="A184:A185"/>
    <mergeCell ref="B185:B186"/>
    <mergeCell ref="A186:A187"/>
    <mergeCell ref="B187:B189"/>
    <mergeCell ref="A189:A190"/>
    <mergeCell ref="B190:B192"/>
    <mergeCell ref="B193:B194"/>
    <mergeCell ref="A194:A195"/>
    <mergeCell ref="B195:B196"/>
    <mergeCell ref="A196:A198"/>
    <mergeCell ref="B198:B199"/>
    <mergeCell ref="A199:A200"/>
    <mergeCell ref="B201:B203"/>
    <mergeCell ref="B204:B206"/>
    <mergeCell ref="B207:B209"/>
    <mergeCell ref="B210:B212"/>
    <mergeCell ref="B213:B214"/>
    <mergeCell ref="B215:B217"/>
    <mergeCell ref="B218:B220"/>
    <mergeCell ref="B221:B224"/>
    <mergeCell ref="B225:B228"/>
    <mergeCell ref="B229:B238"/>
    <mergeCell ref="B239:B242"/>
    <mergeCell ref="B243:B244"/>
    <mergeCell ref="A244:A254"/>
    <mergeCell ref="B255:B258"/>
    <mergeCell ref="B259:B260"/>
    <mergeCell ref="A260:A261"/>
    <mergeCell ref="B261:B262"/>
    <mergeCell ref="B263:B264"/>
    <mergeCell ref="A264:A265"/>
    <mergeCell ref="B265:B266"/>
    <mergeCell ref="B267:B268"/>
    <mergeCell ref="B269:B270"/>
    <mergeCell ref="B271:B273"/>
    <mergeCell ref="A273:A274"/>
    <mergeCell ref="B274:B275"/>
    <mergeCell ref="B276:B277"/>
    <mergeCell ref="B278:B279"/>
    <mergeCell ref="B280:B281"/>
    <mergeCell ref="B284:B285"/>
    <mergeCell ref="A277:A278"/>
    <mergeCell ref="A281:A284"/>
    <mergeCell ref="A285:A344"/>
    <mergeCell ref="B345:B350"/>
    <mergeCell ref="B351:B355"/>
    <mergeCell ref="B357:B362"/>
    <mergeCell ref="A365:A366"/>
    <mergeCell ref="B381:B382"/>
    <mergeCell ref="B383:B384"/>
    <mergeCell ref="B363:B365"/>
    <mergeCell ref="B366:B369"/>
    <mergeCell ref="B370:B371"/>
    <mergeCell ref="B372:B373"/>
    <mergeCell ref="B375:B377"/>
    <mergeCell ref="B378:B380"/>
    <mergeCell ref="A382:A383"/>
    <mergeCell ref="A385:A386"/>
    <mergeCell ref="B386:B387"/>
    <mergeCell ref="A387:A389"/>
    <mergeCell ref="B389:B390"/>
    <mergeCell ref="B391:B392"/>
    <mergeCell ref="B393:B394"/>
    <mergeCell ref="B395:B397"/>
    <mergeCell ref="C567:C569"/>
    <mergeCell ref="C570:C571"/>
    <mergeCell ref="C550:C552"/>
    <mergeCell ref="C553:C554"/>
    <mergeCell ref="C555:C556"/>
    <mergeCell ref="C558:C559"/>
    <mergeCell ref="C561:C562"/>
    <mergeCell ref="C563:C564"/>
    <mergeCell ref="C565:C566"/>
    <mergeCell ref="C375:C377"/>
    <mergeCell ref="C378:C380"/>
    <mergeCell ref="C381:C382"/>
    <mergeCell ref="C383:C384"/>
    <mergeCell ref="C386:C387"/>
    <mergeCell ref="C389:C390"/>
    <mergeCell ref="C391:C392"/>
    <mergeCell ref="C393:C394"/>
    <mergeCell ref="C395:C397"/>
    <mergeCell ref="C398:C399"/>
    <mergeCell ref="C400:C402"/>
    <mergeCell ref="C403:C405"/>
    <mergeCell ref="C406:C408"/>
    <mergeCell ref="C409:C411"/>
    <mergeCell ref="C412:C413"/>
    <mergeCell ref="C414:C416"/>
    <mergeCell ref="C417:C418"/>
    <mergeCell ref="C420:C422"/>
    <mergeCell ref="C423:C425"/>
    <mergeCell ref="C426:C427"/>
    <mergeCell ref="C428:C430"/>
    <mergeCell ref="C431:C432"/>
    <mergeCell ref="C433:C435"/>
    <mergeCell ref="C436:C437"/>
    <mergeCell ref="C438:C440"/>
    <mergeCell ref="C441:C443"/>
    <mergeCell ref="C445:C446"/>
    <mergeCell ref="C447:C448"/>
    <mergeCell ref="C449:C450"/>
    <mergeCell ref="C452:C453"/>
    <mergeCell ref="C454:C455"/>
    <mergeCell ref="C456:C459"/>
    <mergeCell ref="C460:C461"/>
    <mergeCell ref="C462:C464"/>
    <mergeCell ref="C465:C466"/>
    <mergeCell ref="C468:C470"/>
    <mergeCell ref="C471:C472"/>
    <mergeCell ref="C477:C496"/>
    <mergeCell ref="C501:C502"/>
    <mergeCell ref="C511:C515"/>
    <mergeCell ref="C519:C524"/>
    <mergeCell ref="C527:C529"/>
    <mergeCell ref="C530:C532"/>
    <mergeCell ref="C533:C534"/>
    <mergeCell ref="C535:C536"/>
    <mergeCell ref="C537:C538"/>
    <mergeCell ref="C539:C541"/>
    <mergeCell ref="C542:C545"/>
    <mergeCell ref="C546:C549"/>
    <mergeCell ref="B572:B573"/>
    <mergeCell ref="B574:B575"/>
    <mergeCell ref="A575:A576"/>
    <mergeCell ref="B576:B577"/>
    <mergeCell ref="B578:B579"/>
    <mergeCell ref="B580:B581"/>
    <mergeCell ref="B582:B583"/>
    <mergeCell ref="B584:B585"/>
    <mergeCell ref="B586:B587"/>
    <mergeCell ref="A587:A588"/>
    <mergeCell ref="B591:B592"/>
    <mergeCell ref="A592:A593"/>
    <mergeCell ref="B593:B594"/>
    <mergeCell ref="B595:B599"/>
    <mergeCell ref="B600:B602"/>
    <mergeCell ref="B603:B605"/>
    <mergeCell ref="B606:B607"/>
    <mergeCell ref="A607:A608"/>
    <mergeCell ref="B608:B609"/>
    <mergeCell ref="B610:B613"/>
    <mergeCell ref="B614:B615"/>
    <mergeCell ref="B616:B618"/>
    <mergeCell ref="B619:B620"/>
    <mergeCell ref="A621:A625"/>
    <mergeCell ref="B626:B628"/>
    <mergeCell ref="B629:B631"/>
    <mergeCell ref="B632:B634"/>
    <mergeCell ref="B635:B639"/>
    <mergeCell ref="B398:B399"/>
    <mergeCell ref="B400:B402"/>
    <mergeCell ref="B403:B405"/>
    <mergeCell ref="B406:B408"/>
    <mergeCell ref="B409:B411"/>
    <mergeCell ref="B412:B413"/>
    <mergeCell ref="B414:B416"/>
    <mergeCell ref="B417:B418"/>
    <mergeCell ref="B420:B422"/>
    <mergeCell ref="B423:B425"/>
    <mergeCell ref="B426:B427"/>
    <mergeCell ref="B428:B430"/>
    <mergeCell ref="B431:B432"/>
    <mergeCell ref="A432:A433"/>
    <mergeCell ref="B433:B435"/>
    <mergeCell ref="B436:B437"/>
    <mergeCell ref="B438:B440"/>
    <mergeCell ref="B441:B443"/>
    <mergeCell ref="A444:A445"/>
    <mergeCell ref="B445:B446"/>
    <mergeCell ref="A446:A447"/>
    <mergeCell ref="B447:B448"/>
    <mergeCell ref="B449:B450"/>
    <mergeCell ref="A450:A452"/>
    <mergeCell ref="B452:B453"/>
    <mergeCell ref="B454:B455"/>
    <mergeCell ref="A455:A456"/>
    <mergeCell ref="B456:B459"/>
    <mergeCell ref="B460:B461"/>
    <mergeCell ref="A461:A462"/>
    <mergeCell ref="B462:B464"/>
    <mergeCell ref="B465:B466"/>
    <mergeCell ref="A466:A467"/>
    <mergeCell ref="B468:B470"/>
    <mergeCell ref="A474:A526"/>
    <mergeCell ref="B471:B472"/>
    <mergeCell ref="B527:B529"/>
    <mergeCell ref="B530:B532"/>
    <mergeCell ref="B533:B534"/>
    <mergeCell ref="B535:B536"/>
    <mergeCell ref="B537:B538"/>
    <mergeCell ref="B539:B541"/>
    <mergeCell ref="B640:B642"/>
    <mergeCell ref="B644:B646"/>
    <mergeCell ref="B647:B650"/>
    <mergeCell ref="B651:B653"/>
    <mergeCell ref="B654:B655"/>
    <mergeCell ref="B656:B658"/>
    <mergeCell ref="A658:A659"/>
    <mergeCell ref="B659:B661"/>
    <mergeCell ref="B662:B663"/>
    <mergeCell ref="B664:B665"/>
    <mergeCell ref="B666:B667"/>
    <mergeCell ref="B669:B670"/>
    <mergeCell ref="B671:B672"/>
    <mergeCell ref="B673:B675"/>
    <mergeCell ref="B695:B697"/>
    <mergeCell ref="B699:B701"/>
    <mergeCell ref="B676:B679"/>
    <mergeCell ref="B680:B681"/>
    <mergeCell ref="B682:B684"/>
    <mergeCell ref="B685:B689"/>
    <mergeCell ref="A689:A690"/>
    <mergeCell ref="B690:B694"/>
    <mergeCell ref="A697:A699"/>
    <mergeCell ref="B709:B710"/>
    <mergeCell ref="B711:B712"/>
    <mergeCell ref="A701:A702"/>
    <mergeCell ref="B702:B703"/>
    <mergeCell ref="A703:A705"/>
    <mergeCell ref="B705:B706"/>
    <mergeCell ref="B707:B708"/>
    <mergeCell ref="A708:A709"/>
    <mergeCell ref="A710:A711"/>
    <mergeCell ref="A712:A713"/>
    <mergeCell ref="B713:B714"/>
    <mergeCell ref="B715:B716"/>
    <mergeCell ref="B717:B718"/>
    <mergeCell ref="B719:B720"/>
    <mergeCell ref="B721:B722"/>
    <mergeCell ref="A724:A725"/>
    <mergeCell ref="B723:B724"/>
    <mergeCell ref="B725:B726"/>
    <mergeCell ref="B727:B729"/>
    <mergeCell ref="B730:B731"/>
    <mergeCell ref="B732:B733"/>
    <mergeCell ref="B734:B735"/>
    <mergeCell ref="B736:B738"/>
    <mergeCell ref="B784:B786"/>
    <mergeCell ref="B788:B791"/>
    <mergeCell ref="B792:B794"/>
    <mergeCell ref="B795:B797"/>
    <mergeCell ref="B798:B800"/>
    <mergeCell ref="B801:B803"/>
    <mergeCell ref="B804:B805"/>
    <mergeCell ref="B806:B808"/>
    <mergeCell ref="B812:B814"/>
    <mergeCell ref="B816:B817"/>
    <mergeCell ref="B818:B820"/>
    <mergeCell ref="B821:B823"/>
    <mergeCell ref="B824:B826"/>
    <mergeCell ref="B880:B881"/>
    <mergeCell ref="B749:B750"/>
    <mergeCell ref="B752:B753"/>
    <mergeCell ref="B739:B741"/>
    <mergeCell ref="B742:B743"/>
    <mergeCell ref="A743:A745"/>
    <mergeCell ref="B745:B746"/>
    <mergeCell ref="A746:A747"/>
    <mergeCell ref="A748:A749"/>
    <mergeCell ref="A750:A752"/>
    <mergeCell ref="A753:A754"/>
    <mergeCell ref="B754:B755"/>
    <mergeCell ref="A755:A757"/>
    <mergeCell ref="B757:B759"/>
    <mergeCell ref="B760:B761"/>
    <mergeCell ref="B762:B763"/>
    <mergeCell ref="B765:B766"/>
    <mergeCell ref="B768:B769"/>
    <mergeCell ref="B770:B771"/>
    <mergeCell ref="B772:B774"/>
    <mergeCell ref="B775:B776"/>
    <mergeCell ref="B777:B778"/>
    <mergeCell ref="B779:B780"/>
    <mergeCell ref="B781:B783"/>
    <mergeCell ref="A881:A882"/>
    <mergeCell ref="A887:A889"/>
    <mergeCell ref="A895:A896"/>
    <mergeCell ref="A897:A898"/>
    <mergeCell ref="A899:A900"/>
    <mergeCell ref="A901:A902"/>
    <mergeCell ref="A903:A904"/>
    <mergeCell ref="A905:A908"/>
    <mergeCell ref="A763:A765"/>
    <mergeCell ref="A766:A768"/>
    <mergeCell ref="A787:A788"/>
    <mergeCell ref="A809:A811"/>
    <mergeCell ref="A826:A827"/>
    <mergeCell ref="A828:A872"/>
    <mergeCell ref="A873:A879"/>
    <mergeCell ref="B902:B903"/>
    <mergeCell ref="B904:B905"/>
    <mergeCell ref="B883:B887"/>
    <mergeCell ref="B890:B891"/>
    <mergeCell ref="B892:B893"/>
    <mergeCell ref="B894:B895"/>
    <mergeCell ref="B896:B897"/>
    <mergeCell ref="B898:B899"/>
    <mergeCell ref="B900:B901"/>
    <mergeCell ref="C898:C899"/>
    <mergeCell ref="C900:C901"/>
    <mergeCell ref="C902:C903"/>
    <mergeCell ref="C904:C905"/>
    <mergeCell ref="C824:C826"/>
    <mergeCell ref="C880:C881"/>
    <mergeCell ref="C883:C887"/>
    <mergeCell ref="C890:C891"/>
    <mergeCell ref="C892:C893"/>
    <mergeCell ref="C894:C895"/>
    <mergeCell ref="C896:C897"/>
    <mergeCell ref="C690:C694"/>
    <mergeCell ref="C695:C697"/>
    <mergeCell ref="C699:C701"/>
    <mergeCell ref="C702:C703"/>
    <mergeCell ref="C705:C706"/>
    <mergeCell ref="C707:C708"/>
    <mergeCell ref="C709:C710"/>
    <mergeCell ref="C711:C712"/>
    <mergeCell ref="C713:C714"/>
    <mergeCell ref="C715:C716"/>
    <mergeCell ref="C717:C718"/>
    <mergeCell ref="C719:C720"/>
    <mergeCell ref="C721:C722"/>
    <mergeCell ref="C723:C724"/>
    <mergeCell ref="C725:C726"/>
    <mergeCell ref="C727:C729"/>
    <mergeCell ref="C730:C731"/>
    <mergeCell ref="C732:C733"/>
    <mergeCell ref="C734:C735"/>
    <mergeCell ref="C736:C738"/>
    <mergeCell ref="C739:C741"/>
    <mergeCell ref="C742:C743"/>
    <mergeCell ref="C745:C746"/>
    <mergeCell ref="C749:C750"/>
    <mergeCell ref="C752:C753"/>
    <mergeCell ref="C754:C755"/>
    <mergeCell ref="C757:C759"/>
    <mergeCell ref="C760:C761"/>
    <mergeCell ref="C762:C763"/>
    <mergeCell ref="C765:C766"/>
    <mergeCell ref="C768:C769"/>
    <mergeCell ref="C770:C771"/>
    <mergeCell ref="C772:C774"/>
    <mergeCell ref="C775:C776"/>
    <mergeCell ref="C777:C778"/>
    <mergeCell ref="C779:C780"/>
    <mergeCell ref="C781:C783"/>
    <mergeCell ref="C784:C786"/>
    <mergeCell ref="C788:C791"/>
    <mergeCell ref="C792:C794"/>
    <mergeCell ref="C795:C797"/>
    <mergeCell ref="C798:C800"/>
    <mergeCell ref="C801:C803"/>
    <mergeCell ref="C804:C805"/>
    <mergeCell ref="C806:C808"/>
    <mergeCell ref="C812:C814"/>
    <mergeCell ref="C816:C817"/>
    <mergeCell ref="C818:C820"/>
    <mergeCell ref="C821:C823"/>
    <mergeCell ref="A2:A5"/>
    <mergeCell ref="B2:B5"/>
    <mergeCell ref="D2:D5"/>
    <mergeCell ref="A6:A13"/>
    <mergeCell ref="C13:C15"/>
    <mergeCell ref="D13:D15"/>
    <mergeCell ref="A16:A17"/>
    <mergeCell ref="A19:A20"/>
    <mergeCell ref="A21:A22"/>
    <mergeCell ref="A23:A24"/>
    <mergeCell ref="A25:A26"/>
    <mergeCell ref="A27:A29"/>
    <mergeCell ref="B13:B15"/>
    <mergeCell ref="B17:B19"/>
    <mergeCell ref="C17:C19"/>
    <mergeCell ref="D17:D19"/>
    <mergeCell ref="B20:B21"/>
    <mergeCell ref="C20:C21"/>
    <mergeCell ref="D20:D21"/>
    <mergeCell ref="C26:C27"/>
    <mergeCell ref="D26:D27"/>
    <mergeCell ref="B22:B23"/>
    <mergeCell ref="C22:C23"/>
    <mergeCell ref="D22:D23"/>
    <mergeCell ref="B24:B25"/>
    <mergeCell ref="C24:C25"/>
    <mergeCell ref="D24:D25"/>
    <mergeCell ref="B26:B27"/>
    <mergeCell ref="C35:C38"/>
    <mergeCell ref="D35:D38"/>
    <mergeCell ref="B29:B30"/>
    <mergeCell ref="C29:C30"/>
    <mergeCell ref="D29:D30"/>
    <mergeCell ref="B31:B34"/>
    <mergeCell ref="C31:C34"/>
    <mergeCell ref="D31:D34"/>
    <mergeCell ref="B35:B38"/>
    <mergeCell ref="C47:C50"/>
    <mergeCell ref="D47:D50"/>
    <mergeCell ref="B39:B42"/>
    <mergeCell ref="C39:C42"/>
    <mergeCell ref="D39:D42"/>
    <mergeCell ref="B43:B46"/>
    <mergeCell ref="C43:C46"/>
    <mergeCell ref="D43:D46"/>
    <mergeCell ref="B47:B50"/>
    <mergeCell ref="C59:C61"/>
    <mergeCell ref="D59:D61"/>
    <mergeCell ref="B51:B54"/>
    <mergeCell ref="C51:C54"/>
    <mergeCell ref="D51:D54"/>
    <mergeCell ref="B55:B58"/>
    <mergeCell ref="C55:C58"/>
    <mergeCell ref="D55:D58"/>
    <mergeCell ref="B59:B61"/>
    <mergeCell ref="C67:C69"/>
    <mergeCell ref="D67:D69"/>
    <mergeCell ref="B62:B63"/>
    <mergeCell ref="C62:C63"/>
    <mergeCell ref="D62:D63"/>
    <mergeCell ref="B64:B66"/>
    <mergeCell ref="C64:C66"/>
    <mergeCell ref="D64:D66"/>
    <mergeCell ref="B67:B69"/>
    <mergeCell ref="B70:B71"/>
    <mergeCell ref="C70:C71"/>
    <mergeCell ref="D70:D71"/>
    <mergeCell ref="B72:B73"/>
    <mergeCell ref="C72:C73"/>
    <mergeCell ref="D72:D73"/>
    <mergeCell ref="C74:C75"/>
    <mergeCell ref="B74:B75"/>
    <mergeCell ref="B76:B77"/>
    <mergeCell ref="C76:C77"/>
    <mergeCell ref="B78:B79"/>
    <mergeCell ref="C78:C79"/>
    <mergeCell ref="B80:B81"/>
    <mergeCell ref="C80:C81"/>
    <mergeCell ref="B82:B83"/>
    <mergeCell ref="C82:C83"/>
    <mergeCell ref="B84:B85"/>
    <mergeCell ref="C84:C85"/>
    <mergeCell ref="B86:B88"/>
    <mergeCell ref="C86:C88"/>
    <mergeCell ref="C89:C90"/>
    <mergeCell ref="B89:B90"/>
    <mergeCell ref="B91:B92"/>
    <mergeCell ref="B93:B95"/>
    <mergeCell ref="B96:B97"/>
    <mergeCell ref="B98:B99"/>
    <mergeCell ref="B100:B101"/>
    <mergeCell ref="B102:B103"/>
    <mergeCell ref="C91:C92"/>
    <mergeCell ref="C93:C95"/>
    <mergeCell ref="C96:C97"/>
    <mergeCell ref="C98:C99"/>
    <mergeCell ref="C100:C101"/>
    <mergeCell ref="C102:C103"/>
    <mergeCell ref="C104:C105"/>
    <mergeCell ref="B104:B105"/>
    <mergeCell ref="B106:B107"/>
    <mergeCell ref="A107:A108"/>
    <mergeCell ref="B108:B109"/>
    <mergeCell ref="A109:A111"/>
    <mergeCell ref="B111:B112"/>
    <mergeCell ref="B113:B116"/>
    <mergeCell ref="C106:C107"/>
    <mergeCell ref="C108:C109"/>
    <mergeCell ref="C111:C112"/>
    <mergeCell ref="C113:C116"/>
    <mergeCell ref="D113:D114"/>
    <mergeCell ref="C117:C120"/>
    <mergeCell ref="C121:C123"/>
    <mergeCell ref="C124:C126"/>
    <mergeCell ref="C127:C130"/>
    <mergeCell ref="C131:C132"/>
    <mergeCell ref="C133:C135"/>
    <mergeCell ref="C136:C138"/>
    <mergeCell ref="C141:C142"/>
    <mergeCell ref="C143:C144"/>
    <mergeCell ref="C271:C273"/>
    <mergeCell ref="C274:C275"/>
    <mergeCell ref="C276:C277"/>
    <mergeCell ref="C278:C279"/>
    <mergeCell ref="C280:C281"/>
    <mergeCell ref="C284:C285"/>
    <mergeCell ref="D286:D292"/>
    <mergeCell ref="C286:C292"/>
    <mergeCell ref="C295:C300"/>
    <mergeCell ref="D295:D300"/>
    <mergeCell ref="C303:C318"/>
    <mergeCell ref="C323:C332"/>
    <mergeCell ref="C335:C336"/>
    <mergeCell ref="C339:C342"/>
    <mergeCell ref="C145:C146"/>
    <mergeCell ref="C147:C148"/>
    <mergeCell ref="C149:C151"/>
    <mergeCell ref="C152:C153"/>
    <mergeCell ref="C154:C158"/>
    <mergeCell ref="D154:D158"/>
    <mergeCell ref="D159:D161"/>
    <mergeCell ref="C159:C161"/>
    <mergeCell ref="C162:C164"/>
    <mergeCell ref="C165:C167"/>
    <mergeCell ref="C168:C169"/>
    <mergeCell ref="C170:C172"/>
    <mergeCell ref="C173:C174"/>
    <mergeCell ref="C177:C178"/>
    <mergeCell ref="C179:C180"/>
    <mergeCell ref="C181:C182"/>
    <mergeCell ref="C183:C184"/>
    <mergeCell ref="C185:C186"/>
    <mergeCell ref="C187:C189"/>
    <mergeCell ref="C190:C192"/>
    <mergeCell ref="C193:C194"/>
    <mergeCell ref="C195:C196"/>
    <mergeCell ref="C198:C199"/>
    <mergeCell ref="C201:C203"/>
    <mergeCell ref="C204:C206"/>
    <mergeCell ref="C207:C209"/>
    <mergeCell ref="C210:C212"/>
    <mergeCell ref="C213:C214"/>
    <mergeCell ref="C215:C217"/>
    <mergeCell ref="C218:C220"/>
    <mergeCell ref="C221:C224"/>
    <mergeCell ref="C225:C228"/>
    <mergeCell ref="C229:C238"/>
    <mergeCell ref="C239:C242"/>
    <mergeCell ref="C243:C244"/>
    <mergeCell ref="C255:C258"/>
    <mergeCell ref="C259:C260"/>
    <mergeCell ref="C261:C262"/>
    <mergeCell ref="C263:C264"/>
    <mergeCell ref="C265:C266"/>
    <mergeCell ref="C267:C268"/>
    <mergeCell ref="C269:C270"/>
    <mergeCell ref="C345:C350"/>
    <mergeCell ref="C351:C355"/>
    <mergeCell ref="C357:C362"/>
    <mergeCell ref="C363:C365"/>
    <mergeCell ref="C366:C369"/>
    <mergeCell ref="C370:C371"/>
    <mergeCell ref="C372:C373"/>
    <mergeCell ref="A569:A570"/>
    <mergeCell ref="A571:A572"/>
    <mergeCell ref="B561:B562"/>
    <mergeCell ref="A562:A563"/>
    <mergeCell ref="B563:B564"/>
    <mergeCell ref="B565:B566"/>
    <mergeCell ref="A566:A567"/>
    <mergeCell ref="B567:B569"/>
    <mergeCell ref="B570:B571"/>
    <mergeCell ref="B542:B545"/>
    <mergeCell ref="B546:B549"/>
    <mergeCell ref="B550:B552"/>
    <mergeCell ref="B553:B554"/>
    <mergeCell ref="A554:A555"/>
    <mergeCell ref="B555:B556"/>
    <mergeCell ref="B558:B559"/>
    <mergeCell ref="A556:A558"/>
    <mergeCell ref="A559:A561"/>
    <mergeCell ref="C572:C573"/>
    <mergeCell ref="C574:C575"/>
    <mergeCell ref="C576:C577"/>
    <mergeCell ref="C578:C579"/>
    <mergeCell ref="C580:C581"/>
    <mergeCell ref="C582:C583"/>
    <mergeCell ref="C584:C585"/>
    <mergeCell ref="C586:C587"/>
    <mergeCell ref="C591:C592"/>
    <mergeCell ref="C593:C594"/>
    <mergeCell ref="C595:C599"/>
    <mergeCell ref="C600:C602"/>
    <mergeCell ref="C603:C605"/>
    <mergeCell ref="C606:C607"/>
    <mergeCell ref="C608:C609"/>
    <mergeCell ref="C610:C613"/>
    <mergeCell ref="C614:C615"/>
    <mergeCell ref="C616:C618"/>
    <mergeCell ref="C619:C620"/>
    <mergeCell ref="C626:C628"/>
    <mergeCell ref="C629:C631"/>
    <mergeCell ref="C632:C634"/>
    <mergeCell ref="C635:C639"/>
    <mergeCell ref="C640:C642"/>
    <mergeCell ref="C644:C646"/>
    <mergeCell ref="C647:C650"/>
    <mergeCell ref="C651:C653"/>
    <mergeCell ref="C654:C655"/>
    <mergeCell ref="C656:C658"/>
    <mergeCell ref="C659:C661"/>
    <mergeCell ref="C662:C663"/>
    <mergeCell ref="C664:C665"/>
    <mergeCell ref="C666:C667"/>
    <mergeCell ref="C669:C670"/>
    <mergeCell ref="C671:C672"/>
    <mergeCell ref="C673:C675"/>
    <mergeCell ref="C676:C679"/>
    <mergeCell ref="C680:C681"/>
    <mergeCell ref="C682:C684"/>
    <mergeCell ref="C685:C689"/>
  </mergeCells>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37.63"/>
    <col customWidth="1" min="5" max="5" width="11.38"/>
    <col customWidth="1" min="6" max="6" width="153.13"/>
    <col customWidth="1" min="7" max="7" width="37.63"/>
  </cols>
  <sheetData>
    <row r="1">
      <c r="A1" s="57" t="s">
        <v>3466</v>
      </c>
      <c r="B1" s="58" t="s">
        <v>3467</v>
      </c>
      <c r="C1" s="159" t="s">
        <v>3468</v>
      </c>
      <c r="D1" s="21" t="s">
        <v>3469</v>
      </c>
      <c r="E1" s="160" t="s">
        <v>3470</v>
      </c>
      <c r="F1" s="159" t="s">
        <v>3471</v>
      </c>
      <c r="G1" s="21" t="s">
        <v>3472</v>
      </c>
    </row>
    <row r="2">
      <c r="A2" s="161"/>
      <c r="B2" s="162"/>
      <c r="C2" s="163" t="s">
        <v>3473</v>
      </c>
      <c r="D2" s="76"/>
      <c r="E2" s="162"/>
      <c r="F2" s="163" t="s">
        <v>3474</v>
      </c>
      <c r="G2" s="76"/>
    </row>
    <row r="3" ht="21.75" customHeight="1">
      <c r="A3" s="164" t="s">
        <v>922</v>
      </c>
      <c r="B3" s="165" t="s">
        <v>922</v>
      </c>
      <c r="C3" s="69" t="s">
        <v>3475</v>
      </c>
      <c r="D3" s="62" t="s">
        <v>3476</v>
      </c>
      <c r="E3" s="61" t="s">
        <v>922</v>
      </c>
      <c r="F3" s="69" t="s">
        <v>3477</v>
      </c>
      <c r="G3" s="62" t="s">
        <v>3478</v>
      </c>
    </row>
    <row r="4" ht="21.75" customHeight="1">
      <c r="A4" s="63" t="s">
        <v>928</v>
      </c>
      <c r="B4" s="165" t="s">
        <v>922</v>
      </c>
      <c r="C4" s="69" t="s">
        <v>3479</v>
      </c>
      <c r="D4" s="26" t="s">
        <v>3480</v>
      </c>
      <c r="E4" s="61">
        <v>3.0</v>
      </c>
      <c r="F4" s="69" t="s">
        <v>3481</v>
      </c>
      <c r="G4" s="26" t="s">
        <v>930</v>
      </c>
    </row>
    <row r="5" ht="21.75" customHeight="1">
      <c r="A5" s="63" t="s">
        <v>931</v>
      </c>
      <c r="B5" s="166" t="s">
        <v>922</v>
      </c>
      <c r="C5" s="69" t="s">
        <v>3482</v>
      </c>
      <c r="D5" s="26" t="s">
        <v>3483</v>
      </c>
      <c r="E5" s="64">
        <v>43193.0</v>
      </c>
      <c r="F5" s="69" t="s">
        <v>3484</v>
      </c>
      <c r="G5" s="26" t="s">
        <v>933</v>
      </c>
    </row>
    <row r="6" ht="34.5" customHeight="1">
      <c r="A6" s="167" t="s">
        <v>3485</v>
      </c>
      <c r="B6" s="168"/>
      <c r="C6" s="169"/>
      <c r="D6" s="30"/>
      <c r="E6" s="170"/>
      <c r="F6" s="169"/>
      <c r="G6" s="30"/>
    </row>
    <row r="7" ht="21.75" customHeight="1">
      <c r="A7" s="65" t="str">
        <f>HYPERLINK("http://mspaintadventures.com/?s=6&amp;p=001901","Homestuck")</f>
        <v>Homestuck</v>
      </c>
      <c r="B7" s="171">
        <v>1.0</v>
      </c>
      <c r="C7" s="69" t="s">
        <v>3486</v>
      </c>
      <c r="D7" s="26" t="s">
        <v>3487</v>
      </c>
      <c r="E7" s="172">
        <v>7.0</v>
      </c>
      <c r="F7" s="69" t="s">
        <v>934</v>
      </c>
      <c r="G7" s="26" t="s">
        <v>935</v>
      </c>
    </row>
    <row r="8" ht="14.25" customHeight="1">
      <c r="A8" s="67" t="str">
        <f>HYPERLINK("http://mspaintadventures.com/?s=6&amp;p=001902","Enter name. ")</f>
        <v>Enter name. </v>
      </c>
      <c r="B8" s="171">
        <v>2.0</v>
      </c>
      <c r="C8" s="69" t="s">
        <v>3488</v>
      </c>
      <c r="D8" s="26" t="s">
        <v>3489</v>
      </c>
      <c r="E8" s="172">
        <v>8.0</v>
      </c>
      <c r="F8" s="69" t="s">
        <v>936</v>
      </c>
      <c r="G8" s="26" t="s">
        <v>937</v>
      </c>
    </row>
    <row r="9" ht="1.5" customHeight="1">
      <c r="A9" s="67" t="str">
        <f>HYPERLINK("http://mspaintadventures.com/?s=6&amp;p=001903","Try again.")</f>
        <v>Try again.</v>
      </c>
      <c r="B9" s="171">
        <v>3.0</v>
      </c>
      <c r="C9" s="69" t="s">
        <v>938</v>
      </c>
      <c r="D9" s="68"/>
      <c r="E9" s="172">
        <v>9.0</v>
      </c>
      <c r="F9" s="69" t="s">
        <v>938</v>
      </c>
      <c r="G9" s="68"/>
    </row>
    <row r="10">
      <c r="A10" s="67" t="str">
        <f>HYPERLINK("http://mspaintadventures.com/?s=6&amp;p=001904","Examine room.")</f>
        <v>Examine room.</v>
      </c>
      <c r="B10" s="171">
        <v>4.0</v>
      </c>
      <c r="C10" s="69" t="s">
        <v>3490</v>
      </c>
      <c r="D10" s="26" t="s">
        <v>3491</v>
      </c>
      <c r="E10" s="172">
        <v>10.0</v>
      </c>
      <c r="F10" s="69" t="s">
        <v>3492</v>
      </c>
      <c r="G10" s="68"/>
    </row>
    <row r="11" ht="18.75" customHeight="1">
      <c r="A11" s="67" t="str">
        <f>HYPERLINK("http://mspaintadventures.com/?s=6&amp;p=001905","John: Quickly retrieve arms from drawer.")</f>
        <v>John: Quickly retrieve arms from drawer.</v>
      </c>
      <c r="B11" s="171">
        <v>5.0</v>
      </c>
      <c r="C11" s="69" t="s">
        <v>3493</v>
      </c>
      <c r="D11" s="26" t="s">
        <v>3494</v>
      </c>
      <c r="E11" s="172">
        <v>11.0</v>
      </c>
      <c r="F11" s="69" t="s">
        <v>3495</v>
      </c>
      <c r="G11" s="68"/>
    </row>
    <row r="12" ht="13.5" customHeight="1">
      <c r="A12" s="67" t="str">
        <f>HYPERLINK("http://mspaintadventures.com/?s=6&amp;p=001906","Remove CAKE from MAGIC CHEST.")</f>
        <v>Remove CAKE from MAGIC CHEST.</v>
      </c>
    </row>
    <row r="13" ht="7.5" customHeight="1">
      <c r="A13" s="67" t="str">
        <f>HYPERLINK("http://mspaintadventures.com/?s=6&amp;p=001907","John: Quickly retrieve arms from MAGIC CHEST.")</f>
        <v>John: Quickly retrieve arms from MAGIC CHEST.</v>
      </c>
    </row>
    <row r="14" ht="6.0" customHeight="1">
      <c r="A14" s="67" t="str">
        <f>HYPERLINK("http://mspaintadventures.com/?s=6&amp;p=001908","John: Examine contents of chest.")</f>
        <v>John: Examine contents of chest.</v>
      </c>
      <c r="B14" s="171">
        <v>6.0</v>
      </c>
      <c r="C14" s="69" t="s">
        <v>941</v>
      </c>
      <c r="D14" s="68"/>
      <c r="E14" s="172">
        <v>12.0</v>
      </c>
      <c r="F14" s="69" t="s">
        <v>941</v>
      </c>
      <c r="G14" s="68"/>
    </row>
    <row r="15" ht="2.25" customHeight="1">
      <c r="A15" s="67" t="str">
        <f>HYPERLINK("http://mspaintadventures.com/?s=6&amp;p=001909","John: Captchalogue smoke pellets.")</f>
        <v>John: Captchalogue smoke pellets.</v>
      </c>
    </row>
    <row r="16">
      <c r="A16" s="67" t="str">
        <f>HYPERLINK("http://mspaintadventures.com/?s=6&amp;p=001910","John: Equip fake arms.")</f>
        <v>John: Equip fake arms.</v>
      </c>
      <c r="B16" s="171">
        <v>7.0</v>
      </c>
      <c r="C16" s="69" t="s">
        <v>3496</v>
      </c>
      <c r="D16" s="26" t="s">
        <v>3497</v>
      </c>
      <c r="E16" s="172">
        <v>13.0</v>
      </c>
      <c r="F16" s="69" t="s">
        <v>3498</v>
      </c>
      <c r="G16" s="68"/>
    </row>
    <row r="17">
      <c r="A17" s="67" t="str">
        <f>HYPERLINK("http://mspaintadventures.com/?s=6&amp;p=001911","John: Examine Problem Sleuth Poster.")</f>
        <v>John: Examine Problem Sleuth Poster.</v>
      </c>
    </row>
    <row r="18" ht="18.0" customHeight="1">
      <c r="A18" s="67" t="str">
        <f>HYPERLINK("http://mspaintadventures.com/?s=6&amp;p=001912","John: Read note on drawer.")</f>
        <v>John: Read note on drawer.</v>
      </c>
    </row>
    <row r="19">
      <c r="A19" s="67" t="str">
        <f>HYPERLINK("http://mspaintadventures.com/?s=6&amp;p=001913","John: Take poster.")</f>
        <v>John: Take poster.</v>
      </c>
      <c r="B19" s="171">
        <v>8.0</v>
      </c>
      <c r="C19" s="69" t="s">
        <v>943</v>
      </c>
      <c r="D19" s="68"/>
      <c r="E19" s="172">
        <v>14.0</v>
      </c>
      <c r="F19" s="69" t="s">
        <v>943</v>
      </c>
      <c r="G19" s="68"/>
    </row>
    <row r="20">
      <c r="A20" s="67" t="str">
        <f>HYPERLINK("http://mspaintadventures.com/?s=6&amp;p=001914","John: Acquire hammer and nails. They will come in handy.")</f>
        <v>John: Acquire hammer and nails. They will come in handy.</v>
      </c>
    </row>
    <row r="21" ht="19.5" customHeight="1">
      <c r="A21" s="67" t="str">
        <f>HYPERLINK("http://mspaintadventures.com/?s=6&amp;p=001915","John: Take nails.")</f>
        <v>John: Take nails.</v>
      </c>
    </row>
    <row r="22">
      <c r="A22" s="67" t="str">
        <f>HYPERLINK("http://mspaintadventures.com/?s=6&amp;p=001916","John: Squawk like an imbecile and shit on your desk.")</f>
        <v>John: Squawk like an imbecile and shit on your desk.</v>
      </c>
      <c r="B22" s="171">
        <v>9.0</v>
      </c>
      <c r="C22" s="69" t="s">
        <v>3499</v>
      </c>
      <c r="D22" s="26" t="s">
        <v>3500</v>
      </c>
      <c r="E22" s="172">
        <v>15.0</v>
      </c>
      <c r="F22" s="69" t="s">
        <v>3501</v>
      </c>
      <c r="G22" s="68"/>
    </row>
    <row r="23" ht="22.5" customHeight="1">
      <c r="A23" s="67" t="str">
        <f>HYPERLINK("http://mspaintadventures.com/?s=6&amp;p=001917","John: Combine the nails and hammer.")</f>
        <v>John: Combine the nails and hammer.</v>
      </c>
      <c r="B23" s="171">
        <v>10.0</v>
      </c>
      <c r="C23" s="69" t="s">
        <v>945</v>
      </c>
      <c r="D23" s="68"/>
      <c r="E23" s="172">
        <v>16.0</v>
      </c>
      <c r="F23" s="69" t="s">
        <v>945</v>
      </c>
      <c r="G23" s="68"/>
    </row>
    <row r="24">
      <c r="A24" s="67" t="str">
        <f>HYPERLINK("http://mspaintadventures.com/?s=6&amp;p=001918","John: Use hammer/nails on poster.")</f>
        <v>John: Use hammer/nails on poster.</v>
      </c>
    </row>
    <row r="25">
      <c r="A25" s="67" t="str">
        <f>HYPERLINK("http://mspaintadventures.com/?s=6&amp;p=001919","John: Nail poster to wall.")</f>
        <v>John: Nail poster to wall.</v>
      </c>
      <c r="B25" s="171">
        <v>11.0</v>
      </c>
      <c r="C25" s="69" t="s">
        <v>3502</v>
      </c>
      <c r="D25" s="68"/>
      <c r="E25" s="172">
        <v>17.0</v>
      </c>
      <c r="F25" s="69" t="s">
        <v>3503</v>
      </c>
      <c r="G25" s="68"/>
    </row>
    <row r="26">
      <c r="A26" s="67" t="str">
        <f>HYPERLINK("http://mspaintadventures.com/?s=6&amp;p=001920","John: Examine Con Air poster.")</f>
        <v>John: Examine Con Air poster.</v>
      </c>
      <c r="B26" s="171">
        <v>12.0</v>
      </c>
      <c r="C26" s="69" t="s">
        <v>947</v>
      </c>
      <c r="D26" s="68"/>
      <c r="E26" s="172">
        <v>18.0</v>
      </c>
      <c r="F26" s="69" t="s">
        <v>947</v>
      </c>
      <c r="G26" s="68"/>
    </row>
    <row r="27">
      <c r="A27" s="67" t="str">
        <f>HYPERLINK("http://mspaintadventures.com/?s=6&amp;p=001921","John: Examine Deep Impact poster.")</f>
        <v>John: Examine Deep Impact poster.</v>
      </c>
    </row>
    <row r="28">
      <c r="A28" s="67" t="str">
        <f>HYPERLINK("http://mspaintadventures.com/?s=6&amp;p=001922","John: Examine calendar.")</f>
        <v>John: Examine calendar.</v>
      </c>
    </row>
    <row r="29">
      <c r="A29" s="67" t="str">
        <f>HYPERLINK("http://mspaintadventures.com/?s=6&amp;p=001923","John: Eat cake.")</f>
        <v>John: Eat cake.</v>
      </c>
      <c r="B29" s="171">
        <v>13.0</v>
      </c>
      <c r="C29" s="69" t="s">
        <v>3504</v>
      </c>
      <c r="D29" s="26" t="s">
        <v>3505</v>
      </c>
      <c r="E29" s="172">
        <v>19.0</v>
      </c>
      <c r="F29" s="69" t="s">
        <v>3506</v>
      </c>
      <c r="G29" s="68"/>
    </row>
    <row r="30" ht="1.5" customHeight="1">
      <c r="A30" s="67" t="str">
        <f>HYPERLINK("http://mspaintadventures.com/?s=6&amp;p=001924","John: Examine incoming message.")</f>
        <v>John: Examine incoming message.</v>
      </c>
    </row>
    <row r="31" ht="13.5" customHeight="1">
      <c r="A31" s="67" t="str">
        <f>HYPERLINK("http://mspaintadventures.com/?s=6&amp;p=001925","
John: Open Pesterchum.
")</f>
        <v>
John: Open Pesterchum.
</v>
      </c>
      <c r="B31" s="171">
        <v>14.0</v>
      </c>
      <c r="C31" s="69" t="s">
        <v>3507</v>
      </c>
      <c r="D31" s="26" t="s">
        <v>3508</v>
      </c>
      <c r="E31" s="172">
        <v>20.0</v>
      </c>
      <c r="F31" s="69" t="s">
        <v>949</v>
      </c>
      <c r="G31" s="68"/>
    </row>
    <row r="32" ht="25.5" customHeight="1">
      <c r="A32" s="67" t="str">
        <f>HYPERLINK("http://mspaintadventures.com/?s=6&amp;p=001926","John: Open message.")</f>
        <v>John: Open message.</v>
      </c>
    </row>
    <row r="33" ht="30.75" customHeight="1">
      <c r="B33" s="171">
        <v>15.0</v>
      </c>
      <c r="C33" s="69" t="s">
        <v>3509</v>
      </c>
      <c r="D33" s="26" t="s">
        <v>3510</v>
      </c>
      <c r="E33" s="172">
        <v>21.0</v>
      </c>
      <c r="F33" s="69" t="s">
        <v>950</v>
      </c>
      <c r="G33" s="26" t="s">
        <v>951</v>
      </c>
    </row>
    <row r="34" ht="20.25" customHeight="1">
      <c r="A34" s="67" t="str">
        <f>HYPERLINK("http://mspaintadventures.com/?s=6&amp;p=001927","John: Look out window.")</f>
        <v>John: Look out window.</v>
      </c>
    </row>
    <row r="35" ht="21.0" customHeight="1">
      <c r="B35" s="171">
        <v>16.0</v>
      </c>
      <c r="C35" s="69" t="s">
        <v>952</v>
      </c>
      <c r="D35" s="68"/>
      <c r="E35" s="172">
        <v>22.0</v>
      </c>
      <c r="F35" s="69" t="s">
        <v>952</v>
      </c>
      <c r="G35" s="68"/>
    </row>
    <row r="36" ht="16.5" customHeight="1">
      <c r="A36" s="67" t="str">
        <f>HYPERLINK("http://mspaintadventures.com/?s=6&amp;p=001928","John: Examine mailbox.")</f>
        <v>John: Examine mailbox.</v>
      </c>
    </row>
    <row r="37">
      <c r="A37" s="67" t="str">
        <f>HYPERLINK("http://mspaintadventures.com/?s=6&amp;p=001929","John: Go outside and check mailbox.")</f>
        <v>John: Go outside and check mailbox.</v>
      </c>
      <c r="B37" s="171">
        <v>17.0</v>
      </c>
      <c r="C37" s="69" t="s">
        <v>3511</v>
      </c>
      <c r="D37" s="26" t="s">
        <v>3512</v>
      </c>
      <c r="E37" s="172">
        <v>23.0</v>
      </c>
      <c r="F37" s="69" t="s">
        <v>953</v>
      </c>
      <c r="G37" s="68"/>
    </row>
    <row r="38">
      <c r="A38" s="67" t="str">
        <f>HYPERLINK("http://mspaintadventures.com/?s=6&amp;p=001930","John: Forget it. Check mail later.")</f>
        <v>John: Forget it. Check mail later.</v>
      </c>
    </row>
    <row r="39">
      <c r="A39" s="67" t="str">
        <f>HYPERLINK("http://mspaintadventures.com/?s=6&amp;p=001931","John: Examine games on CD rack.")</f>
        <v>John: Examine games on CD rack.</v>
      </c>
      <c r="B39" s="171">
        <v>18.0</v>
      </c>
      <c r="C39" s="69" t="s">
        <v>3513</v>
      </c>
      <c r="D39" s="68"/>
      <c r="E39" s="172">
        <v>24.0</v>
      </c>
      <c r="F39" s="69" t="s">
        <v>3514</v>
      </c>
      <c r="G39" s="68"/>
    </row>
    <row r="40">
      <c r="A40" s="67" t="str">
        <f>HYPERLINK("http://mspaintadventures.com/?s=6&amp;p=001932","John: Read COLONEL SASSACRE'S DAUNTING TEXT.")</f>
        <v>John: Read COLONEL SASSACRE'S DAUNTING TEXT.</v>
      </c>
    </row>
    <row r="41">
      <c r="A41" s="65" t="str">
        <f>HYPERLINK("http://mspaintadventures.com/?s=6&amp;p=001933","John: Captchalogue fake arms again.")</f>
        <v>John: Captchalogue fake arms again.</v>
      </c>
      <c r="B41" s="171">
        <v>19.0</v>
      </c>
      <c r="C41" s="69" t="s">
        <v>3515</v>
      </c>
      <c r="D41" s="26" t="s">
        <v>3516</v>
      </c>
      <c r="E41" s="172">
        <v>25.0</v>
      </c>
      <c r="F41" s="69" t="s">
        <v>955</v>
      </c>
      <c r="G41" s="68"/>
    </row>
    <row r="42" ht="31.5" customHeight="1">
      <c r="A42" s="67" t="str">
        <f>HYPERLINK("http://mspaintadventures.com/?s=6&amp;p=001934","John: Set Pesterchum status to ""bully"".")</f>
        <v>John: Set Pesterchum status to "bully".</v>
      </c>
    </row>
    <row r="43" ht="20.25" customHeight="1">
      <c r="A43" s="67" t="str">
        <f>HYPERLINK("http://mspaintadventures.com/?s=6&amp;p=001935","John: Answer chum.")</f>
        <v>John: Answer chum.</v>
      </c>
    </row>
    <row r="44">
      <c r="B44" s="171">
        <v>20.0</v>
      </c>
      <c r="C44" s="69" t="s">
        <v>3517</v>
      </c>
      <c r="D44" s="26" t="s">
        <v>3518</v>
      </c>
      <c r="E44" s="172">
        <v>26.0</v>
      </c>
      <c r="F44" s="69" t="s">
        <v>3519</v>
      </c>
      <c r="G44" s="68"/>
    </row>
    <row r="45" ht="23.25" customHeight="1">
      <c r="A45" s="67" t="str">
        <f>HYPERLINK("http://mspaintadventures.com/?s=6&amp;p=001936","John: Combine fake arms with cake.")</f>
        <v>John: Combine fake arms with cake.</v>
      </c>
      <c r="B45" s="171">
        <v>21.0</v>
      </c>
      <c r="C45" s="69" t="s">
        <v>3520</v>
      </c>
      <c r="D45" s="26" t="s">
        <v>3521</v>
      </c>
      <c r="E45" s="172">
        <v>27.0</v>
      </c>
      <c r="F45" s="69" t="s">
        <v>3522</v>
      </c>
      <c r="G45" s="26" t="s">
        <v>958</v>
      </c>
    </row>
    <row r="46">
      <c r="A46" s="67" t="str">
        <f>HYPERLINK("http://mspaintadventures.com/?s=6&amp;p=001937","John: Allocate hammer to strife specibus.")</f>
        <v>John: Allocate hammer to strife specibus.</v>
      </c>
    </row>
    <row r="47">
      <c r="A47" s="67" t="str">
        <f>HYPERLINK("http://mspaintadventures.com/?s=6&amp;p=001938","John: Select ""HAMMER"".")</f>
        <v>John: Select "HAMMER".</v>
      </c>
    </row>
    <row r="48">
      <c r="B48" s="171">
        <v>22.0</v>
      </c>
      <c r="C48" s="69" t="s">
        <v>959</v>
      </c>
      <c r="D48" s="68"/>
      <c r="E48" s="172">
        <v>28.0</v>
      </c>
      <c r="F48" s="69" t="s">
        <v>959</v>
      </c>
      <c r="G48" s="68"/>
    </row>
    <row r="49">
      <c r="A49" s="67" t="str">
        <f>HYPERLINK("http://mspaintadventures.com/?s=6&amp;p=001939","John: Report progress to TG.")</f>
        <v>John: Report progress to TG.</v>
      </c>
    </row>
    <row r="50">
      <c r="A50" s="67" t="str">
        <f>HYPERLINK("http://mspaintadventures.com/?s=6&amp;p=001940","John: Captchalogue Colonel's big book.")</f>
        <v>John: Captchalogue Colonel's big book.</v>
      </c>
      <c r="B50" s="171">
        <v>23.0</v>
      </c>
      <c r="C50" s="69" t="s">
        <v>3523</v>
      </c>
      <c r="D50" s="26" t="s">
        <v>3524</v>
      </c>
      <c r="E50" s="172">
        <v>29.0</v>
      </c>
      <c r="F50" s="69" t="s">
        <v>3525</v>
      </c>
      <c r="G50" s="68"/>
    </row>
    <row r="51">
      <c r="A51" s="67" t="str">
        <f>HYPERLINK("http://mspaintadventures.com/?s=6&amp;p=001941","John: Examine GameBro Magazine.")</f>
        <v>John: Examine GameBro Magazine.</v>
      </c>
    </row>
    <row r="52">
      <c r="A52" s="67" t="str">
        <f>HYPERLINK("http://mspaintadventures.com/?s=6&amp;p=001942","John: Read article.")</f>
        <v>John: Read article.</v>
      </c>
      <c r="B52" s="171">
        <v>24.0</v>
      </c>
      <c r="C52" s="69" t="s">
        <v>961</v>
      </c>
      <c r="D52" s="68"/>
      <c r="E52" s="172">
        <v>30.0</v>
      </c>
      <c r="F52" s="69" t="s">
        <v>961</v>
      </c>
      <c r="G52" s="68"/>
    </row>
    <row r="53">
      <c r="A53" s="67" t="str">
        <f>HYPERLINK("http://mspaintadventures.com/?s=6&amp;p=001943","John: Captchalogue GameBro.")</f>
        <v>John: Captchalogue GameBro.</v>
      </c>
    </row>
    <row r="54">
      <c r="A54" s="67" t="str">
        <f>HYPERLINK("http://mspaintadventures.com/?s=6&amp;p=001944","John: Captchalogue magician's hat.")</f>
        <v>John: Captchalogue magician's hat.</v>
      </c>
      <c r="B54" s="171">
        <v>25.0</v>
      </c>
      <c r="C54" s="69" t="s">
        <v>962</v>
      </c>
      <c r="D54" s="68"/>
      <c r="E54" s="172">
        <v>31.0</v>
      </c>
      <c r="F54" s="69" t="s">
        <v>962</v>
      </c>
      <c r="G54" s="68"/>
    </row>
    <row r="55">
      <c r="A55" s="67" t="str">
        <f>HYPERLINK("http://mspaintadventures.com/?s=6&amp;p=001945","John: Get funny glasses too.")</f>
        <v>John: Get funny glasses too.</v>
      </c>
    </row>
    <row r="56">
      <c r="A56" s="67" t="str">
        <f>HYPERLINK("http://mspaintadventures.com/?s=6&amp;p=001946","John: Wear disguise to fool dad.")</f>
        <v>John: Wear disguise to fool dad.</v>
      </c>
    </row>
    <row r="57">
      <c r="A57" s="67" t="str">
        <f>HYPERLINK("http://mspaintadventures.com/?s=6&amp;p=001947","John: Leave room.")</f>
        <v>John: Leave room.</v>
      </c>
      <c r="B57" s="171">
        <v>26.0</v>
      </c>
      <c r="C57" s="69" t="s">
        <v>963</v>
      </c>
      <c r="D57" s="68"/>
      <c r="E57" s="172">
        <v>32.0</v>
      </c>
      <c r="F57" s="69" t="s">
        <v>963</v>
      </c>
      <c r="G57" s="26" t="s">
        <v>3526</v>
      </c>
    </row>
    <row r="58">
      <c r="A58" s="67" t="str">
        <f>HYPERLINK("http://mspaintadventures.com/?s=6&amp;p=001948","
John: Go downstairs.")</f>
        <v>
John: Go downstairs.</v>
      </c>
    </row>
    <row r="59" ht="19.5" customHeight="1">
      <c r="A59" s="67" t="str">
        <f>HYPERLINK("http://mspaintadventures.com/?s=6&amp;p=001949","John: Admire harlequins.")</f>
        <v>John: Admire harlequins.</v>
      </c>
      <c r="B59" s="171">
        <v>27.0</v>
      </c>
      <c r="C59" s="69" t="s">
        <v>965</v>
      </c>
      <c r="D59" s="68"/>
      <c r="E59" s="172">
        <v>33.0</v>
      </c>
      <c r="F59" s="69" t="s">
        <v>965</v>
      </c>
      <c r="G59" s="68"/>
    </row>
    <row r="60" ht="18.75" customHeight="1">
      <c r="A60" s="67" t="str">
        <f>HYPERLINK("http://mspaintadventures.com/?s=6&amp;p=001950","John: Examine fireplace.")</f>
        <v>John: Examine fireplace.</v>
      </c>
    </row>
    <row r="61">
      <c r="A61" s="67" t="str">
        <f>HYPERLINK("http://mspaintadventures.com/?s=6&amp;p=001951","John: Toss GameBro into fire.")</f>
        <v>John: Toss GameBro into fire.</v>
      </c>
      <c r="B61" s="171">
        <v>28.0</v>
      </c>
      <c r="C61" s="69" t="s">
        <v>966</v>
      </c>
      <c r="D61" s="68"/>
      <c r="E61" s="172">
        <v>34.0</v>
      </c>
      <c r="F61" s="69" t="s">
        <v>966</v>
      </c>
      <c r="G61" s="68"/>
    </row>
    <row r="62">
      <c r="A62" s="67" t="str">
        <f>HYPERLINK("http://mspaintadventures.com/?s=6&amp;p=001952","John: Fondly regard cremation.")</f>
        <v>John: Fondly regard cremation.</v>
      </c>
    </row>
    <row r="63">
      <c r="A63" s="67" t="str">
        <f>HYPERLINK("http://mspaintadventures.com/?s=6&amp;p=001953","John: Topple urn.")</f>
        <v>John: Topple urn.</v>
      </c>
      <c r="B63" s="171">
        <v>29.0</v>
      </c>
      <c r="C63" s="69" t="s">
        <v>3527</v>
      </c>
      <c r="D63" s="26" t="s">
        <v>3528</v>
      </c>
      <c r="E63" s="172">
        <v>35.0</v>
      </c>
      <c r="F63" s="69" t="s">
        <v>967</v>
      </c>
      <c r="G63" s="26" t="s">
        <v>3529</v>
      </c>
    </row>
    <row r="64">
      <c r="A64" s="67" t="str">
        <f>HYPERLINK("http://mspaintadventures.com/?s=6&amp;p=001954","John: Combine father's pipe with clever disguise.")</f>
        <v>John: Combine father's pipe with clever disguise.</v>
      </c>
    </row>
    <row r="65">
      <c r="A65" s="67" t="str">
        <f>HYPERLINK("http://mspaintadventures.com/?s=6&amp;p=001955","John: Examine oversized gift.")</f>
        <v>John: Examine oversized gift.</v>
      </c>
    </row>
    <row r="66">
      <c r="B66" s="171">
        <v>30.0</v>
      </c>
      <c r="C66" s="69" t="s">
        <v>968</v>
      </c>
      <c r="D66" s="68"/>
      <c r="E66" s="172">
        <v>36.0</v>
      </c>
      <c r="F66" s="69" t="s">
        <v>968</v>
      </c>
      <c r="G66" s="68"/>
    </row>
    <row r="67">
      <c r="A67" s="67" t="str">
        <f>HYPERLINK("http://mspaintadventures.com/?s=6&amp;p=001956","John: Open large present.")</f>
        <v>John: Open large present.</v>
      </c>
    </row>
    <row r="68">
      <c r="A68" s="70" t="str">
        <f>HYPERLINK("http://mspaintadventures.com/?s=6&amp;p=001957","John: Captchalogue ashes.")</f>
        <v>John: Captchalogue ashes.</v>
      </c>
    </row>
    <row r="69" ht="26.25" customHeight="1">
      <c r="A69" s="65" t="str">
        <f>HYPERLINK("http://mspaintadventures.com/?s=6&amp;p=001958","John: Combine ashes with urn.")</f>
        <v>John: Combine ashes with urn.</v>
      </c>
    </row>
    <row r="70">
      <c r="A70" s="67" t="str">
        <f>HYPERLINK("http://mspaintadventures.com/?s=6&amp;p=001959","John: Put urn back.")</f>
        <v>John: Put urn back.</v>
      </c>
      <c r="B70" s="171">
        <v>31.0</v>
      </c>
      <c r="C70" s="69" t="s">
        <v>3530</v>
      </c>
      <c r="D70" s="26" t="s">
        <v>3531</v>
      </c>
      <c r="E70" s="172">
        <v>37.0</v>
      </c>
      <c r="F70" s="69" t="s">
        <v>3532</v>
      </c>
      <c r="G70" s="26" t="s">
        <v>3533</v>
      </c>
    </row>
    <row r="71">
      <c r="A71" s="67" t="str">
        <f>HYPERLINK("http://mspaintadventures.com/?s=6&amp;p=001960","John: Go get fake arms again.")</f>
        <v>John: Go get fake arms again.</v>
      </c>
    </row>
    <row r="72">
      <c r="A72" s="67" t="str">
        <f>HYPERLINK("http://mspaintadventures.com/?s=6&amp;p=001961","John: Examine 3rd and 4th walls of room.")</f>
        <v>John: Examine 3rd and 4th walls of room.</v>
      </c>
    </row>
    <row r="73">
      <c r="A73" s="67" t="str">
        <f>HYPERLINK("http://mspaintadventures.com/?s=6&amp;p=001962","John: Check Pesterchum.")</f>
        <v>John: Check Pesterchum.</v>
      </c>
    </row>
    <row r="74" ht="21.0" customHeight="1">
      <c r="B74" s="171">
        <v>32.0</v>
      </c>
      <c r="C74" s="69" t="s">
        <v>3534</v>
      </c>
      <c r="D74" s="26" t="s">
        <v>3535</v>
      </c>
      <c r="E74" s="172">
        <v>38.0</v>
      </c>
      <c r="F74" s="69" t="s">
        <v>970</v>
      </c>
      <c r="G74" s="68"/>
    </row>
    <row r="75" ht="21.0" customHeight="1">
      <c r="A75" s="67" t="str">
        <f>HYPERLINK("http://mspaintadventures.com/?s=6&amp;p=001963","John: Check message.")</f>
        <v>John: Check message.</v>
      </c>
    </row>
    <row r="76">
      <c r="B76" s="171">
        <v>33.0</v>
      </c>
      <c r="C76" s="69" t="s">
        <v>3536</v>
      </c>
      <c r="D76" s="26" t="s">
        <v>3537</v>
      </c>
      <c r="E76" s="172">
        <v>39.0</v>
      </c>
      <c r="F76" s="69" t="s">
        <v>971</v>
      </c>
      <c r="G76" s="68"/>
    </row>
    <row r="77">
      <c r="A77" s="67" t="str">
        <f>HYPERLINK("http://mspaintadventures.com/?s=6&amp;p=001964","John: Go back downstairs.")</f>
        <v>John: Go back downstairs.</v>
      </c>
    </row>
    <row r="78">
      <c r="A78" s="67" t="str">
        <f>HYPERLINK("http://mspaintadventures.com/?s=6&amp;p=001965","John: Attach arms to doll.")</f>
        <v>John: Attach arms to doll.</v>
      </c>
      <c r="B78" s="171">
        <v>34.0</v>
      </c>
      <c r="C78" s="69" t="s">
        <v>972</v>
      </c>
      <c r="D78" s="68"/>
      <c r="E78" s="172">
        <v>40.0</v>
      </c>
      <c r="F78" s="69" t="s">
        <v>972</v>
      </c>
      <c r="G78" s="68"/>
    </row>
    <row r="79">
      <c r="A79" s="67" t="str">
        <f>HYPERLINK("http://mspaintadventures.com/?s=6&amp;p=001966","John: Inspect burnt paper on the floor.")</f>
        <v>John: Inspect burnt paper on the floor.</v>
      </c>
    </row>
    <row r="80">
      <c r="A80" s="67" t="str">
        <f>HYPERLINK("http://mspaintadventures.com/?s=6&amp;p=001967","John: Throw present wrap in fire.")</f>
        <v>John: Throw present wrap in fire.</v>
      </c>
      <c r="B80" s="171">
        <v>35.0</v>
      </c>
      <c r="C80" s="69" t="s">
        <v>973</v>
      </c>
      <c r="D80" s="68"/>
      <c r="E80" s="172">
        <v>41.0</v>
      </c>
      <c r="F80" s="69" t="s">
        <v>973</v>
      </c>
      <c r="G80" s="68"/>
    </row>
    <row r="81">
      <c r="A81" s="67" t="str">
        <f>HYPERLINK("http://mspaintadventures.com/?s=6&amp;p=001968","John: Captchalogue doll.")</f>
        <v>John: Captchalogue doll.</v>
      </c>
    </row>
    <row r="82">
      <c r="A82" s="67" t="str">
        <f>HYPERLINK("http://mspaintadventures.com/?s=6&amp;p=001969","John: Read Colonel Sassacre's text.")</f>
        <v>John: Read Colonel Sassacre's text.</v>
      </c>
    </row>
    <row r="83">
      <c r="B83" s="171">
        <v>36.0</v>
      </c>
      <c r="C83" s="69" t="s">
        <v>3538</v>
      </c>
      <c r="D83" s="26" t="s">
        <v>3539</v>
      </c>
      <c r="E83" s="172">
        <v>42.0</v>
      </c>
      <c r="F83" s="69" t="s">
        <v>974</v>
      </c>
      <c r="G83" s="68"/>
    </row>
    <row r="84">
      <c r="A84" s="67" t="str">
        <f>HYPERLINK("http://mspaintadventures.com/?s=6&amp;p=001970","John: Find dad and retrieve mail.")</f>
        <v>John: Find dad and retrieve mail.</v>
      </c>
      <c r="B84" s="171">
        <v>37.0</v>
      </c>
      <c r="C84" s="69" t="s">
        <v>3540</v>
      </c>
      <c r="D84" s="26" t="s">
        <v>3541</v>
      </c>
      <c r="E84" s="172">
        <v>43.0</v>
      </c>
      <c r="F84" s="69" t="s">
        <v>975</v>
      </c>
      <c r="G84" s="26" t="s">
        <v>3542</v>
      </c>
    </row>
    <row r="85">
      <c r="A85" s="67" t="str">
        <f>HYPERLINK("http://mspaintadventures.com/?s=6&amp;p=001971","John: Go in the study.")</f>
        <v>John: Go in the study.</v>
      </c>
    </row>
    <row r="86">
      <c r="A86" s="67" t="str">
        <f>HYPERLINK("http://mspaintadventures.com/?s=6&amp;p=001972","John: Examine father's desk.")</f>
        <v>John: Examine father's desk.</v>
      </c>
    </row>
    <row r="87">
      <c r="A87" s="67" t="str">
        <f>HYPERLINK("http://mspaintadventures.com/?s=6&amp;p=001973","John: Upgrade costume with hat from hat rack.")</f>
        <v>John: Upgrade costume with hat from hat rack.</v>
      </c>
      <c r="B87" s="171">
        <v>38.0</v>
      </c>
      <c r="C87" s="69" t="s">
        <v>977</v>
      </c>
      <c r="D87" s="68"/>
      <c r="E87" s="172">
        <v>44.0</v>
      </c>
      <c r="F87" s="69" t="s">
        <v>977</v>
      </c>
      <c r="G87" s="68"/>
    </row>
    <row r="88">
      <c r="A88" s="67" t="str">
        <f>HYPERLINK("http://mspaintadventures.com/?s=6&amp;p=001974","John: Combine second pipe with clever disguise.")</f>
        <v>John: Combine second pipe with clever disguise.</v>
      </c>
    </row>
    <row r="89">
      <c r="A89" s="67" t="str">
        <f>HYPERLINK("http://mspaintadventures.com/?s=6&amp;p=001975","John: Examine captchalogue card.")</f>
        <v>John: Examine captchalogue card.</v>
      </c>
      <c r="B89" s="171">
        <v>39.0</v>
      </c>
      <c r="C89" s="69" t="s">
        <v>978</v>
      </c>
      <c r="D89" s="68"/>
      <c r="E89" s="172">
        <v>45.0</v>
      </c>
      <c r="F89" s="69" t="s">
        <v>978</v>
      </c>
      <c r="G89" s="68"/>
    </row>
    <row r="90">
      <c r="A90" s="67" t="str">
        <f>HYPERLINK("http://mspaintadventures.com/?s=6&amp;p=001976","John: Captchalogue captchalogue card.")</f>
        <v>John: Captchalogue captchalogue card.</v>
      </c>
    </row>
    <row r="91">
      <c r="A91" s="65" t="str">
        <f>HYPERLINK("http://mspaintadventures.com/?s=6&amp;p=001977","[S] John: Play haunting piano refrain.")</f>
        <v>[S] John: Play haunting piano refrain.</v>
      </c>
    </row>
    <row r="92">
      <c r="A92" s="67" t="str">
        <f>HYPERLINK("http://mspaintadventures.com/?s=6&amp;p=001978","John: Play 52 Pick-Up.")</f>
        <v>John: Play 52 Pick-Up.</v>
      </c>
      <c r="B92" s="171">
        <v>40.0</v>
      </c>
      <c r="C92" s="69" t="s">
        <v>979</v>
      </c>
      <c r="D92" s="68"/>
      <c r="E92" s="172">
        <v>46.0</v>
      </c>
      <c r="F92" s="69" t="s">
        <v>979</v>
      </c>
      <c r="G92" s="68"/>
    </row>
    <row r="93">
      <c r="A93" s="67" t="str">
        <f>HYPERLINK("http://mspaintadventures.com/?s=6&amp;p=001979","John: Attempt to leave the house.")</f>
        <v>John: Attempt to leave the house.</v>
      </c>
    </row>
    <row r="94">
      <c r="A94" s="67" t="str">
        <f>HYPERLINK("http://mspaintadventures.com/?s=6&amp;p=001980","John: Exit.")</f>
        <v>John: Exit.</v>
      </c>
      <c r="B94" s="171">
        <v>41.0</v>
      </c>
      <c r="C94" s="69" t="s">
        <v>980</v>
      </c>
      <c r="D94" s="68"/>
      <c r="E94" s="172">
        <v>47.0</v>
      </c>
      <c r="F94" s="69" t="s">
        <v>980</v>
      </c>
      <c r="G94" s="68"/>
    </row>
    <row r="95">
      <c r="A95" s="67" t="str">
        <f>HYPERLINK("http://mspaintadventures.com/?s=6&amp;p=001981","John: Check mail.")</f>
        <v>John: Check mail.</v>
      </c>
    </row>
    <row r="96">
      <c r="A96" s="65" t="str">
        <f>HYPERLINK("http://mspaintadventures.com/?s=6&amp;p=001982","[S] ==&gt;")</f>
        <v>[S] ==&gt;</v>
      </c>
    </row>
    <row r="97">
      <c r="B97" s="171">
        <v>42.0</v>
      </c>
      <c r="C97" s="69" t="s">
        <v>981</v>
      </c>
      <c r="D97" s="68"/>
      <c r="E97" s="172">
        <v>48.0</v>
      </c>
      <c r="F97" s="69" t="s">
        <v>981</v>
      </c>
      <c r="G97" s="68"/>
    </row>
    <row r="98">
      <c r="B98" s="171">
        <v>43.0</v>
      </c>
      <c r="C98" s="69" t="s">
        <v>982</v>
      </c>
      <c r="D98" s="68"/>
      <c r="E98" s="172">
        <v>49.0</v>
      </c>
      <c r="F98" s="69" t="s">
        <v>982</v>
      </c>
      <c r="G98" s="68"/>
    </row>
    <row r="99" ht="21.75" customHeight="1">
      <c r="A99" s="65" t="str">
        <f>HYPERLINK("http://mspaintadventures.com/?s=6&amp;p=001983","==&gt;")</f>
        <v>==&gt;</v>
      </c>
      <c r="B99" s="171">
        <v>44.0</v>
      </c>
      <c r="C99" s="69" t="s">
        <v>3543</v>
      </c>
      <c r="D99" s="26" t="s">
        <v>3544</v>
      </c>
      <c r="E99" s="172">
        <v>50.0</v>
      </c>
      <c r="F99" s="69" t="s">
        <v>983</v>
      </c>
      <c r="G99" s="68"/>
    </row>
    <row r="100">
      <c r="A100" s="67" t="str">
        <f>HYPERLINK("http://mspaintadventures.com/?s=6&amp;p=001984","John: Leave a surprise for the mailman.")</f>
        <v>John: Leave a surprise for the mailman.</v>
      </c>
    </row>
    <row r="101">
      <c r="A101" s="67" t="str">
        <f>HYPERLINK("http://mspaintadventures.com/?s=6&amp;p=001985","John: See if your father left the mail in the car.")</f>
        <v>John: See if your father left the mail in the car.</v>
      </c>
    </row>
    <row r="102">
      <c r="A102" s="67" t="str">
        <f>HYPERLINK("http://mspaintadventures.com/?s=6&amp;p=001986","John: Spy in the kitchen.")</f>
        <v>John: Spy in the kitchen.</v>
      </c>
      <c r="B102" s="171">
        <v>45.0</v>
      </c>
      <c r="C102" s="69" t="s">
        <v>984</v>
      </c>
      <c r="D102" s="68"/>
      <c r="E102" s="172">
        <v>51.0</v>
      </c>
      <c r="F102" s="69" t="s">
        <v>984</v>
      </c>
      <c r="G102" s="68"/>
    </row>
    <row r="103">
      <c r="A103" s="67" t="str">
        <f>HYPERLINK("http://mspaintadventures.com/?s=6&amp;p=001987","John: Go back into the kitchen.")</f>
        <v>John: Go back into the kitchen.</v>
      </c>
    </row>
    <row r="104">
      <c r="A104" s="65" t="str">
        <f>HYPERLINK("http://mspaintadventures.com/?s=6&amp;p=001988","[S] John: Enter.")</f>
        <v>[S] John: Enter.</v>
      </c>
    </row>
    <row r="105">
      <c r="B105" s="171">
        <v>46.0</v>
      </c>
      <c r="C105" s="69" t="s">
        <v>3545</v>
      </c>
      <c r="D105" s="26" t="s">
        <v>3546</v>
      </c>
      <c r="E105" s="172">
        <v>52.0</v>
      </c>
      <c r="F105" s="69" t="s">
        <v>3547</v>
      </c>
      <c r="G105" s="68"/>
    </row>
    <row r="106">
      <c r="B106" s="171">
        <v>47.0</v>
      </c>
      <c r="C106" s="69" t="s">
        <v>3548</v>
      </c>
      <c r="D106" s="68"/>
      <c r="E106" s="172">
        <v>53.0</v>
      </c>
      <c r="F106" s="69" t="s">
        <v>986</v>
      </c>
      <c r="G106" s="68"/>
    </row>
    <row r="107" ht="22.5" customHeight="1">
      <c r="A107" s="65" t="str">
        <f>HYPERLINK("http://mspaintadventures.com/?s=6&amp;p=001989","==&gt;")</f>
        <v>==&gt;</v>
      </c>
    </row>
    <row r="108">
      <c r="A108" s="65" t="str">
        <f>HYPERLINK("http://mspaintadventures.com/?s=6&amp;p=001990","[S] STRIFE!")</f>
        <v>[S] STRIFE!</v>
      </c>
      <c r="B108" s="171">
        <v>48.0</v>
      </c>
      <c r="C108" s="69" t="s">
        <v>3549</v>
      </c>
      <c r="D108" s="26" t="s">
        <v>3550</v>
      </c>
      <c r="E108" s="172">
        <v>54.0</v>
      </c>
      <c r="F108" s="69" t="s">
        <v>987</v>
      </c>
      <c r="G108" s="26" t="s">
        <v>988</v>
      </c>
    </row>
    <row r="109">
      <c r="B109" s="171">
        <v>49.0</v>
      </c>
      <c r="C109" s="69" t="s">
        <v>3551</v>
      </c>
      <c r="D109" s="26" t="s">
        <v>3552</v>
      </c>
      <c r="E109" s="172">
        <v>55.0</v>
      </c>
      <c r="F109" s="69" t="s">
        <v>989</v>
      </c>
      <c r="G109" s="68"/>
    </row>
    <row r="110">
      <c r="B110" s="171">
        <v>50.0</v>
      </c>
      <c r="C110" s="69" t="s">
        <v>3553</v>
      </c>
      <c r="D110" s="68"/>
      <c r="E110" s="172">
        <v>56.0</v>
      </c>
      <c r="F110" s="69" t="s">
        <v>3554</v>
      </c>
      <c r="G110" s="68"/>
    </row>
    <row r="111">
      <c r="B111" s="171">
        <v>51.0</v>
      </c>
      <c r="C111" s="69" t="s">
        <v>991</v>
      </c>
      <c r="D111" s="68"/>
      <c r="E111" s="172">
        <v>57.0</v>
      </c>
      <c r="F111" s="69" t="s">
        <v>991</v>
      </c>
      <c r="G111" s="68"/>
    </row>
    <row r="112">
      <c r="B112" s="171">
        <v>52.0</v>
      </c>
      <c r="C112" s="69" t="s">
        <v>3555</v>
      </c>
      <c r="D112" s="26" t="s">
        <v>3556</v>
      </c>
      <c r="E112" s="172">
        <v>58.0</v>
      </c>
      <c r="F112" s="69" t="s">
        <v>992</v>
      </c>
      <c r="G112" s="68"/>
    </row>
    <row r="113">
      <c r="A113" s="67" t="str">
        <f>HYPERLINK("http://mspaintadventures.com/?s=6&amp;p=001991","John: Retrieve the package and flee to your room!")</f>
        <v>John: Retrieve the package and flee to your room!</v>
      </c>
      <c r="B113" s="171">
        <v>53.0</v>
      </c>
      <c r="C113" s="69" t="s">
        <v>993</v>
      </c>
      <c r="D113" s="68"/>
      <c r="E113" s="172">
        <v>59.0</v>
      </c>
      <c r="F113" s="69" t="s">
        <v>993</v>
      </c>
      <c r="G113" s="68"/>
    </row>
    <row r="114">
      <c r="A114" s="67" t="str">
        <f>HYPERLINK("http://mspaintadventures.com/?s=6&amp;p=001992","John: Equip disguise for defense.")</f>
        <v>John: Equip disguise for defense.</v>
      </c>
      <c r="B114" s="171">
        <v>54.0</v>
      </c>
      <c r="C114" s="69" t="s">
        <v>994</v>
      </c>
      <c r="D114" s="68"/>
      <c r="E114" s="172">
        <v>60.0</v>
      </c>
      <c r="F114" s="69" t="s">
        <v>994</v>
      </c>
      <c r="G114" s="68"/>
    </row>
    <row r="115">
      <c r="A115" s="67" t="str">
        <f>HYPERLINK("http://mspaintadventures.com/?s=6&amp;p=001993","John: Captachalogue pie tin.")</f>
        <v>John: Captachalogue pie tin.</v>
      </c>
      <c r="B115" s="171">
        <v>55.0</v>
      </c>
      <c r="C115" s="69" t="s">
        <v>995</v>
      </c>
      <c r="D115" s="68"/>
      <c r="E115" s="172">
        <v>61.0</v>
      </c>
      <c r="F115" s="69" t="s">
        <v>995</v>
      </c>
      <c r="G115" s="68"/>
    </row>
    <row r="116">
      <c r="A116" s="65" t="str">
        <f>HYPERLINK("http://mspaintadventures.com/?s=6&amp;p=001994","==&gt;")</f>
        <v>==&gt;</v>
      </c>
      <c r="B116" s="171">
        <v>56.0</v>
      </c>
      <c r="C116" s="69" t="s">
        <v>996</v>
      </c>
      <c r="D116" s="68"/>
      <c r="E116" s="172">
        <v>62.0</v>
      </c>
      <c r="F116" s="69" t="s">
        <v>996</v>
      </c>
      <c r="G116" s="68"/>
    </row>
    <row r="117">
      <c r="A117" s="67" t="str">
        <f>HYPERLINK("http://mspaintadventures.com/?s=6&amp;p=001995","John: Take the cake!")</f>
        <v>John: Take the cake!</v>
      </c>
    </row>
    <row r="118" ht="5.25" customHeight="1">
      <c r="A118" s="65" t="str">
        <f>HYPERLINK("http://mspaintadventures.com/?s=6&amp;p=001996","==&gt;")</f>
        <v>==&gt;</v>
      </c>
      <c r="B118" s="171">
        <v>57.0</v>
      </c>
      <c r="C118" s="69" t="s">
        <v>997</v>
      </c>
      <c r="D118" s="68"/>
      <c r="E118" s="172">
        <v>63.0</v>
      </c>
      <c r="F118" s="69" t="s">
        <v>997</v>
      </c>
      <c r="G118" s="68"/>
    </row>
    <row r="119" ht="1.5" customHeight="1">
      <c r="A119" s="67" t="str">
        <f>HYPERLINK("http://mspaintadventures.com/?s=6&amp;p=001997","John: Abscond.")</f>
        <v>John: Abscond.</v>
      </c>
    </row>
    <row r="120" ht="1.5" customHeight="1">
      <c r="A120" s="67" t="str">
        <f>HYPERLINK("http://mspaintadventures.com/?s=6&amp;p=001998","John: Take PDA.")</f>
        <v>John: Take PDA.</v>
      </c>
    </row>
    <row r="121">
      <c r="A121" s="67" t="str">
        <f>HYPERLINK("http://mspaintadventures.com/?s=6&amp;p=001999","John: Take package.")</f>
        <v>John: Take package.</v>
      </c>
      <c r="B121" s="171">
        <v>58.0</v>
      </c>
      <c r="C121" s="69" t="s">
        <v>3557</v>
      </c>
      <c r="D121" s="26" t="s">
        <v>3558</v>
      </c>
      <c r="E121" s="172">
        <v>64.0</v>
      </c>
      <c r="F121" s="69" t="s">
        <v>3559</v>
      </c>
      <c r="G121" s="68"/>
    </row>
    <row r="122" ht="1.5" customHeight="1">
      <c r="A122" s="67" t="str">
        <f>HYPERLINK("http://mspaintadventures.com/?s=6&amp;p=002000","John: Take envelope.")</f>
        <v>John: Take envelope.</v>
      </c>
    </row>
    <row r="123" ht="1.5" customHeight="1">
      <c r="A123" s="67" t="str">
        <f>HYPERLINK("http://mspaintadventures.com/?s=6&amp;p=002001","John: Exit kitchen.")</f>
        <v>John: Exit kitchen.</v>
      </c>
    </row>
    <row r="124">
      <c r="A124" s="67" t="str">
        <f>HYPERLINK("http://mspaintadventures.com/?s=6&amp;p=002002","John: Get cake on couch.")</f>
        <v>John: Get cake on couch.</v>
      </c>
    </row>
    <row r="125">
      <c r="A125" s="67" t="str">
        <f>HYPERLINK("http://mspaintadventures.com/?s=6&amp;p=002003","John: Combine the cakes to make a double decker cake.")</f>
        <v>John: Combine the cakes to make a double decker cake.</v>
      </c>
      <c r="B125" s="171">
        <v>59.0</v>
      </c>
      <c r="C125" s="69" t="s">
        <v>999</v>
      </c>
      <c r="D125" s="68"/>
      <c r="E125" s="172">
        <v>65.0</v>
      </c>
      <c r="F125" s="69" t="s">
        <v>999</v>
      </c>
      <c r="G125" s="68"/>
    </row>
    <row r="126" ht="18.0" customHeight="1">
      <c r="A126" s="67" t="str">
        <f>HYPERLINK("http://mspaintadventures.com/?s=6&amp;p=002004","John: Retreat upstairs!")</f>
        <v>John: Retreat upstairs!</v>
      </c>
    </row>
    <row r="127" ht="30.75" customHeight="1">
      <c r="A127" s="67" t="str">
        <f>HYPERLINK("http://mspaintadventures.com/?s=6&amp;p=002005","John: Go to bathroom and grab a towel.")</f>
        <v>John: Go to bathroom and grab a towel.</v>
      </c>
      <c r="B127" s="171">
        <v>60.0</v>
      </c>
      <c r="C127" s="69" t="s">
        <v>3560</v>
      </c>
      <c r="D127" s="26" t="s">
        <v>3552</v>
      </c>
      <c r="E127" s="172">
        <v>66.0</v>
      </c>
      <c r="F127" s="69" t="s">
        <v>3561</v>
      </c>
      <c r="G127" s="68"/>
    </row>
    <row r="128" ht="17.25" customHeight="1">
      <c r="A128" s="67" t="str">
        <f>HYPERLINK("http://mspaintadventures.com/?s=6&amp;p=002006","John: Remove PDA, envelope and package from cake.")</f>
        <v>John: Remove PDA, envelope and package from cake.</v>
      </c>
    </row>
    <row r="129">
      <c r="A129" s="67" t="str">
        <f>HYPERLINK("http://mspaintadventures.com/?s=6&amp;p=002007","John: Retrieve your items.")</f>
        <v>John: Retrieve your items.</v>
      </c>
      <c r="B129" s="171">
        <v>61.0</v>
      </c>
      <c r="C129" s="69" t="s">
        <v>3562</v>
      </c>
      <c r="D129" s="26" t="s">
        <v>3563</v>
      </c>
      <c r="E129" s="172">
        <v>67.0</v>
      </c>
      <c r="F129" s="69" t="s">
        <v>3564</v>
      </c>
      <c r="G129" s="68"/>
    </row>
    <row r="130">
      <c r="A130" s="65" t="str">
        <f>HYPERLINK("http://mspaintadventures.com/?s=6&amp;p=002008","John: Go to bedroom.")</f>
        <v>John: Go to bedroom.</v>
      </c>
    </row>
    <row r="131" ht="33.0" customHeight="1">
      <c r="A131" s="67" t="str">
        <f>HYPERLINK("http://mspaintadventures.com/?s=6&amp;p=002009","John: Admire ""Failure to Launch"" poster.")</f>
        <v>John: Admire "Failure to Launch" poster.</v>
      </c>
      <c r="B131" s="171">
        <v>62.0</v>
      </c>
      <c r="C131" s="69" t="s">
        <v>3565</v>
      </c>
      <c r="D131" s="26" t="s">
        <v>3566</v>
      </c>
      <c r="E131" s="172">
        <v>68.0</v>
      </c>
      <c r="F131" s="69" t="s">
        <v>3567</v>
      </c>
      <c r="G131" s="68"/>
    </row>
    <row r="132" ht="19.5" customHeight="1">
      <c r="A132" s="65" t="str">
        <f>HYPERLINK("http://mspaintadventures.com/?s=6&amp;p=002010","[S] John: Check Pesterchum")</f>
        <v>[S] John: Check Pesterchum</v>
      </c>
    </row>
    <row r="133">
      <c r="B133" s="171">
        <v>63.0</v>
      </c>
      <c r="C133" s="69" t="s">
        <v>3568</v>
      </c>
      <c r="D133" s="26" t="s">
        <v>3569</v>
      </c>
      <c r="E133" s="172">
        <v>69.0</v>
      </c>
      <c r="F133" s="69" t="s">
        <v>3570</v>
      </c>
      <c r="G133" s="68"/>
    </row>
    <row r="134" ht="27.75" customHeight="1">
      <c r="B134" s="171">
        <v>64.0</v>
      </c>
      <c r="C134" s="69" t="s">
        <v>3571</v>
      </c>
      <c r="D134" s="68"/>
      <c r="E134" s="172">
        <v>70.0</v>
      </c>
      <c r="F134" s="69" t="s">
        <v>3571</v>
      </c>
      <c r="G134" s="68"/>
    </row>
    <row r="135" ht="26.25" customHeight="1">
      <c r="A135" s="67" t="str">
        <f>HYPERLINK("http://mspaintadventures.com/?s=6&amp;p=002011","John: Open browser and go to mspaintadventures.com")</f>
        <v>John: Open browser and go to mspaintadventures.com</v>
      </c>
    </row>
    <row r="136" ht="25.5" customHeight="1">
      <c r="B136" s="171">
        <v>65.0</v>
      </c>
      <c r="C136" s="69" t="s">
        <v>3572</v>
      </c>
      <c r="D136" s="68"/>
      <c r="E136" s="172">
        <v>71.0</v>
      </c>
      <c r="F136" s="69" t="s">
        <v>3572</v>
      </c>
      <c r="G136" s="68"/>
    </row>
    <row r="137">
      <c r="A137" s="65" t="str">
        <f>HYPERLINK("http://mspaintadventures.com/?s=6&amp;p=002012","==&gt;")</f>
        <v>==&gt;</v>
      </c>
    </row>
    <row r="138">
      <c r="A138" s="67" t="str">
        <f>HYPERLINK("http://mspaintadventures.com/?s=6&amp;p=002013","John: Install the Sburb beta.")</f>
        <v>John: Install the Sburb beta.</v>
      </c>
    </row>
    <row r="139">
      <c r="A139" s="65" t="str">
        <f>HYPERLINK("http://mspaintadventures.com/?s=6&amp;p=002014","==&gt;")</f>
        <v>==&gt;</v>
      </c>
      <c r="B139" s="171">
        <v>66.0</v>
      </c>
      <c r="C139" s="69" t="s">
        <v>3573</v>
      </c>
      <c r="D139" s="26" t="s">
        <v>3574</v>
      </c>
      <c r="E139" s="172">
        <v>72.0</v>
      </c>
      <c r="F139" s="69" t="s">
        <v>3573</v>
      </c>
      <c r="G139" s="26" t="s">
        <v>3575</v>
      </c>
    </row>
    <row r="140">
      <c r="A140" s="67" t="str">
        <f>HYPERLINK("http://mspaintadventures.com/?s=6&amp;p=002015","John: Bone up on data structures.")</f>
        <v>John: Bone up on data structures.</v>
      </c>
    </row>
    <row r="141">
      <c r="A141" s="67" t="str">
        <f>HYPERLINK("http://mspaintadventures.com/?s=6&amp;p=002016","John: Read Data Structures book.")</f>
        <v>John: Read Data Structures book.</v>
      </c>
      <c r="B141" s="171">
        <v>67.0</v>
      </c>
      <c r="C141" s="69" t="s">
        <v>1008</v>
      </c>
      <c r="D141" s="68"/>
      <c r="E141" s="172">
        <v>73.0</v>
      </c>
      <c r="F141" s="69" t="s">
        <v>1008</v>
      </c>
      <c r="G141" s="68"/>
    </row>
    <row r="142">
      <c r="A142" s="67" t="str">
        <f>HYPERLINK("http://mspaintadventures.com/?s=6&amp;p=002017","John: Get free Fetch Modus.")</f>
        <v>John: Get free Fetch Modus.</v>
      </c>
    </row>
    <row r="143">
      <c r="A143" s="67" t="str">
        <f>HYPERLINK("http://mspaintadventures.com/?s=6&amp;p=002018","John: Apply Fetch Modus to Sylladex.")</f>
        <v>John: Apply Fetch Modus to Sylladex.</v>
      </c>
      <c r="B143" s="171">
        <v>68.0</v>
      </c>
      <c r="C143" s="69" t="s">
        <v>1009</v>
      </c>
      <c r="D143" s="68"/>
      <c r="E143" s="172">
        <v>74.0</v>
      </c>
      <c r="F143" s="69" t="s">
        <v>1009</v>
      </c>
      <c r="G143" s="68"/>
    </row>
    <row r="144">
      <c r="A144" s="67" t="str">
        <f>HYPERLINK("http://mspaintadventures.com/?s=6&amp;p=002019","John: Switch back to Stack Modus.")</f>
        <v>John: Switch back to Stack Modus.</v>
      </c>
      <c r="B144" s="171">
        <v>69.0</v>
      </c>
      <c r="C144" s="69" t="s">
        <v>1010</v>
      </c>
      <c r="D144" s="68"/>
      <c r="E144" s="172">
        <v>75.0</v>
      </c>
      <c r="F144" s="69" t="s">
        <v>1010</v>
      </c>
      <c r="G144" s="68"/>
    </row>
    <row r="145">
      <c r="A145" s="67" t="str">
        <f>HYPERLINK("http://mspaintadventures.com/?s=6&amp;p=002020","John: Put down razor.")</f>
        <v>John: Put down razor.</v>
      </c>
    </row>
    <row r="146">
      <c r="A146" s="67" t="str">
        <f>HYPERLINK("http://mspaintadventures.com/?s=6&amp;p=002021","John: Pick up two items.")</f>
        <v>John: Pick up two items.</v>
      </c>
    </row>
    <row r="147">
      <c r="A147" s="67" t="str">
        <f>HYPERLINK("http://mspaintadventures.com/?s=6&amp;p=002022","John: Get other cake.")</f>
        <v>John: Get other cake.</v>
      </c>
      <c r="B147" s="171">
        <v>70.0</v>
      </c>
      <c r="C147" s="69" t="s">
        <v>1011</v>
      </c>
      <c r="D147" s="68"/>
      <c r="E147" s="172">
        <v>76.0</v>
      </c>
      <c r="F147" s="69" t="s">
        <v>1011</v>
      </c>
      <c r="G147" s="68"/>
    </row>
    <row r="148" ht="24.0" customHeight="1">
      <c r="B148" s="171">
        <v>71.0</v>
      </c>
      <c r="C148" s="69" t="s">
        <v>1012</v>
      </c>
      <c r="D148" s="68"/>
      <c r="E148" s="172">
        <v>77.0</v>
      </c>
      <c r="F148" s="69" t="s">
        <v>1012</v>
      </c>
      <c r="G148" s="68"/>
    </row>
    <row r="149">
      <c r="A149" s="67" t="str">
        <f>HYPERLINK("http://mspaintadventures.com/?s=6&amp;p=002023","John: Get more stuff.")</f>
        <v>John: Get more stuff.</v>
      </c>
    </row>
    <row r="150">
      <c r="A150" s="67" t="str">
        <f>HYPERLINK("http://mspaintadventures.com/?s=6&amp;p=002024","John: Might as well grab those cuffs.")</f>
        <v>John: Might as well grab those cuffs.</v>
      </c>
      <c r="B150" s="171">
        <v>72.0</v>
      </c>
      <c r="C150" s="69" t="s">
        <v>1013</v>
      </c>
      <c r="D150" s="68"/>
      <c r="E150" s="172">
        <v>78.0</v>
      </c>
      <c r="F150" s="69" t="s">
        <v>1013</v>
      </c>
      <c r="G150" s="68"/>
    </row>
    <row r="151">
      <c r="A151" s="65" t="str">
        <f>HYPERLINK("http://mspaintadventures.com/?s=6&amp;p=002025","==&gt;")</f>
        <v>==&gt;</v>
      </c>
    </row>
    <row r="152">
      <c r="A152" s="67" t="str">
        <f>HYPERLINK("http://mspaintadventures.com/?s=6&amp;p=002026","John: Open up that package!")</f>
        <v>John: Open up that package!</v>
      </c>
      <c r="B152" s="171">
        <v>73.0</v>
      </c>
      <c r="C152" s="69" t="s">
        <v>1014</v>
      </c>
      <c r="D152" s="68"/>
      <c r="E152" s="172">
        <v>79.0</v>
      </c>
      <c r="F152" s="69" t="s">
        <v>1014</v>
      </c>
      <c r="G152" s="68"/>
    </row>
    <row r="153">
      <c r="A153" s="67" t="str">
        <f>HYPERLINK("http://mspaintadventures.com/?s=6&amp;p=002027","John: Get razor.")</f>
        <v>John: Get razor.</v>
      </c>
    </row>
    <row r="154">
      <c r="A154" s="67" t="str">
        <f>HYPERLINK("http://mspaintadventures.com/?s=6&amp;p=002028","John: Pick up package again.")</f>
        <v>John: Pick up package again.</v>
      </c>
    </row>
    <row r="155">
      <c r="B155" s="171">
        <v>74.0</v>
      </c>
      <c r="C155" s="69" t="s">
        <v>1015</v>
      </c>
      <c r="D155" s="68"/>
      <c r="E155" s="172">
        <v>80.0</v>
      </c>
      <c r="F155" s="69" t="s">
        <v>1015</v>
      </c>
      <c r="G155" s="68"/>
    </row>
    <row r="156">
      <c r="A156" s="67" t="str">
        <f>HYPERLINK("http://mspaintadventures.com/?s=6&amp;p=002029","John: Captchalogue glass shards.")</f>
        <v>John: Captchalogue glass shards.</v>
      </c>
    </row>
    <row r="157">
      <c r="A157" s="65" t="str">
        <f>HYPERLINK("http://mspaintadventures.com/?s=6&amp;p=002030","==&gt;")</f>
        <v>==&gt;</v>
      </c>
      <c r="B157" s="171">
        <v>75.0</v>
      </c>
      <c r="C157" s="69" t="s">
        <v>1016</v>
      </c>
      <c r="D157" s="68"/>
      <c r="E157" s="172">
        <v>81.0</v>
      </c>
      <c r="F157" s="69" t="s">
        <v>1016</v>
      </c>
      <c r="G157" s="68"/>
    </row>
    <row r="158">
      <c r="A158" s="67" t="str">
        <f>HYPERLINK("http://mspaintadventures.com/?s=6&amp;p=002031","John: Use the razor on the red package.")</f>
        <v>John: Use the razor on the red package.</v>
      </c>
    </row>
    <row r="159">
      <c r="A159" s="65" t="str">
        <f>HYPERLINK("http://mspaintadventures.com/?s=6&amp;p=002032","==&gt;")</f>
        <v>==&gt;</v>
      </c>
    </row>
    <row r="160">
      <c r="A160" s="67" t="str">
        <f>HYPERLINK("http://mspaintadventures.com/?s=6&amp;p=002033","John: Check status of Sburb beta.")</f>
        <v>John: Check status of Sburb beta.</v>
      </c>
      <c r="B160" s="171">
        <v>76.0</v>
      </c>
      <c r="C160" s="69" t="s">
        <v>1017</v>
      </c>
      <c r="D160" s="68"/>
      <c r="E160" s="172">
        <v>82.0</v>
      </c>
      <c r="F160" s="69" t="s">
        <v>1017</v>
      </c>
      <c r="G160" s="68"/>
    </row>
    <row r="161">
      <c r="A161" s="67" t="str">
        <f>HYPERLINK("http://mspaintadventures.com/?s=6&amp;p=002034","John: Look at monitor.")</f>
        <v>John: Look at monitor.</v>
      </c>
    </row>
    <row r="162">
      <c r="A162" s="67" t="str">
        <f>HYPERLINK("http://mspaintadventures.com/?s=6&amp;p=002035","John: Check Pesterchum window.")</f>
        <v>John: Check Pesterchum window.</v>
      </c>
    </row>
    <row r="163" ht="21.75" customHeight="1">
      <c r="B163" s="171">
        <v>77.0</v>
      </c>
      <c r="C163" s="69" t="s">
        <v>1018</v>
      </c>
      <c r="D163" s="68"/>
      <c r="E163" s="172">
        <v>83.0</v>
      </c>
      <c r="F163" s="69" t="s">
        <v>1018</v>
      </c>
      <c r="G163" s="68"/>
    </row>
    <row r="164">
      <c r="A164" s="65" t="str">
        <f>HYPERLINK("http://mspaintadventures.com/?s=6&amp;p=002036","John: Press [ENTER]")</f>
        <v>John: Press [ENTER]</v>
      </c>
    </row>
    <row r="165">
      <c r="A165" s="65" t="str">
        <f>HYPERLINK("http://mspaintadventures.com/?s=6&amp;p=002037","[S]==&gt;")</f>
        <v>[S]==&gt;</v>
      </c>
      <c r="B165" s="171">
        <v>78.0</v>
      </c>
      <c r="C165" s="69" t="s">
        <v>3576</v>
      </c>
      <c r="D165" s="68"/>
      <c r="E165" s="172">
        <v>84.0</v>
      </c>
      <c r="F165" s="69" t="s">
        <v>3576</v>
      </c>
      <c r="G165" s="68"/>
    </row>
    <row r="166">
      <c r="B166" s="171">
        <v>79.0</v>
      </c>
      <c r="C166" s="69" t="s">
        <v>3577</v>
      </c>
      <c r="D166" s="68"/>
      <c r="E166" s="172">
        <v>85.0</v>
      </c>
      <c r="F166" s="69" t="s">
        <v>3577</v>
      </c>
      <c r="G166" s="68"/>
    </row>
    <row r="167">
      <c r="A167" s="65" t="str">
        <f>HYPERLINK("http://mspaintadventures.com/?s=6&amp;p=002038","==&gt;")</f>
        <v>==&gt;</v>
      </c>
    </row>
    <row r="168">
      <c r="B168" s="171">
        <v>80.0</v>
      </c>
      <c r="C168" s="69" t="s">
        <v>3578</v>
      </c>
      <c r="D168" s="68"/>
      <c r="E168" s="172">
        <v>86.0</v>
      </c>
      <c r="F168" s="69" t="s">
        <v>3578</v>
      </c>
      <c r="G168" s="68"/>
    </row>
    <row r="169">
      <c r="B169" s="171">
        <v>81.0</v>
      </c>
      <c r="C169" s="69" t="s">
        <v>1022</v>
      </c>
      <c r="D169" s="68"/>
      <c r="E169" s="172">
        <v>87.0</v>
      </c>
      <c r="F169" s="69" t="s">
        <v>1022</v>
      </c>
      <c r="G169" s="68"/>
    </row>
    <row r="170">
      <c r="A170" s="67" t="str">
        <f>HYPERLINK("http://mspaintadventures.com/?s=6&amp;p=002039","TT: Select magic chest.")</f>
        <v>TT: Select magic chest.</v>
      </c>
      <c r="B170" s="171">
        <v>82.0</v>
      </c>
      <c r="C170" s="69" t="s">
        <v>3579</v>
      </c>
      <c r="D170" s="68"/>
      <c r="E170" s="172">
        <v>88.0</v>
      </c>
      <c r="F170" s="69" t="s">
        <v>3579</v>
      </c>
      <c r="G170" s="68"/>
    </row>
    <row r="171">
      <c r="A171" s="67" t="str">
        <f>HYPERLINK("http://mspaintadventures.com/?s=6&amp;p=002040","TT: Zoom out.")</f>
        <v>TT: Zoom out.</v>
      </c>
      <c r="B171" s="171">
        <v>83.0</v>
      </c>
      <c r="C171" s="69" t="s">
        <v>1024</v>
      </c>
      <c r="D171" s="68"/>
      <c r="E171" s="172">
        <v>89.0</v>
      </c>
      <c r="F171" s="69" t="s">
        <v>1024</v>
      </c>
      <c r="G171" s="68"/>
    </row>
    <row r="172">
      <c r="A172" s="67" t="str">
        <f>HYPERLINK("http://mspaintadventures.com/?s=6&amp;p=002041","TT: Drop chest.")</f>
        <v>TT: Drop chest.</v>
      </c>
      <c r="B172" s="171">
        <v>84.0</v>
      </c>
      <c r="C172" s="69" t="s">
        <v>1025</v>
      </c>
      <c r="D172" s="68"/>
      <c r="E172" s="172">
        <v>90.0</v>
      </c>
      <c r="F172" s="69" t="s">
        <v>1025</v>
      </c>
      <c r="G172" s="68"/>
    </row>
    <row r="173">
      <c r="A173" s="67" t="str">
        <f>HYPERLINK("http://mspaintadventures.com/?s=6&amp;p=002042","John: Get the card.")</f>
        <v>John: Get the card.</v>
      </c>
      <c r="B173" s="171">
        <v>85.0</v>
      </c>
      <c r="C173" s="69" t="s">
        <v>1026</v>
      </c>
      <c r="D173" s="68"/>
      <c r="E173" s="172">
        <v>91.0</v>
      </c>
      <c r="F173" s="69" t="s">
        <v>1026</v>
      </c>
      <c r="G173" s="68"/>
    </row>
    <row r="174">
      <c r="A174" s="65" t="str">
        <f>HYPERLINK("http://mspaintadventures.com/?s=6&amp;p=002043","==&gt;")</f>
        <v>==&gt;</v>
      </c>
      <c r="B174" s="171">
        <v>86.0</v>
      </c>
      <c r="C174" s="69" t="s">
        <v>1027</v>
      </c>
      <c r="D174" s="68"/>
      <c r="E174" s="172">
        <v>92.0</v>
      </c>
      <c r="F174" s="69" t="s">
        <v>1027</v>
      </c>
      <c r="G174" s="68"/>
    </row>
    <row r="175" ht="25.5" customHeight="1">
      <c r="A175" s="67" t="str">
        <f>HYPERLINK("http://mspaintadventures.com/?s=6&amp;p=002044","TT: Select stuff in yard and move it back into room.")</f>
        <v>TT: Select stuff in yard and move it back into room.</v>
      </c>
    </row>
    <row r="176" ht="26.25" customHeight="1">
      <c r="B176" s="171">
        <v>87.0</v>
      </c>
      <c r="C176" s="69" t="s">
        <v>3580</v>
      </c>
      <c r="D176" s="68"/>
      <c r="E176" s="172">
        <v>93.0</v>
      </c>
      <c r="F176" s="69" t="s">
        <v>3580</v>
      </c>
      <c r="G176" s="68"/>
    </row>
    <row r="177">
      <c r="A177" s="67" t="str">
        <f>HYPERLINK("http://mspaintadventures.com/?s=6&amp;p=002045","TT: Select John.")</f>
        <v>TT: Select John.</v>
      </c>
    </row>
    <row r="178">
      <c r="A178" s="67" t="str">
        <f>HYPERLINK("http://mspaintadventures.com/?s=6&amp;p=002046","TT: Select bunny.")</f>
        <v>TT: Select bunny.</v>
      </c>
      <c r="B178" s="171">
        <v>88.0</v>
      </c>
      <c r="C178" s="69" t="s">
        <v>1029</v>
      </c>
      <c r="D178" s="68"/>
      <c r="E178" s="172">
        <v>94.0</v>
      </c>
      <c r="F178" s="69" t="s">
        <v>1029</v>
      </c>
      <c r="G178" s="68"/>
    </row>
    <row r="179">
      <c r="A179" s="67" t="str">
        <f>HYPERLINK("http://mspaintadventures.com/?s=6&amp;p=002047","TT: Put the bunny back in the box.")</f>
        <v>TT: Put the bunny back in the box.</v>
      </c>
    </row>
    <row r="180">
      <c r="A180" s="67" t="str">
        <f>HYPERLINK("http://mspaintadventures.com/?s=6&amp;p=002048","TT: Revise room.")</f>
        <v>TT: Revise room.</v>
      </c>
      <c r="B180" s="171">
        <v>89.0</v>
      </c>
      <c r="C180" s="69" t="s">
        <v>3581</v>
      </c>
      <c r="D180" s="68"/>
      <c r="E180" s="172">
        <v>95.0</v>
      </c>
      <c r="F180" s="69" t="s">
        <v>3581</v>
      </c>
      <c r="G180" s="68"/>
    </row>
    <row r="181">
      <c r="A181" s="65" t="str">
        <f>HYPERLINK("http://mspaintadventures.com/?s=6&amp;p=002049","==&gt;")</f>
        <v>==&gt;</v>
      </c>
      <c r="B181" s="171">
        <v>90.0</v>
      </c>
      <c r="C181" s="69" t="s">
        <v>1031</v>
      </c>
      <c r="D181" s="68"/>
      <c r="E181" s="172">
        <v>96.0</v>
      </c>
      <c r="F181" s="69" t="s">
        <v>1031</v>
      </c>
      <c r="G181" s="68"/>
    </row>
    <row r="182" ht="17.25" customHeight="1">
      <c r="A182" s="67" t="str">
        <f>HYPERLINK("http://mspaintadventures.com/?s=6&amp;p=002050","TT: Open Phernalia Registry.")</f>
        <v>TT: Open Phernalia Registry.</v>
      </c>
    </row>
    <row r="183" ht="27.0" customHeight="1">
      <c r="B183" s="171">
        <v>91.0</v>
      </c>
      <c r="C183" s="69" t="s">
        <v>1032</v>
      </c>
      <c r="D183" s="68"/>
      <c r="E183" s="172">
        <v>97.0</v>
      </c>
      <c r="F183" s="69" t="s">
        <v>1032</v>
      </c>
      <c r="G183" s="68"/>
    </row>
    <row r="184" ht="26.25" customHeight="1">
      <c r="A184" s="67" t="str">
        <f>HYPERLINK("http://mspaintadventures.com/?s=6&amp;p=002051","TT: Deploy Totem Lathe.")</f>
        <v>TT: Deploy Totem Lathe.</v>
      </c>
    </row>
    <row r="185">
      <c r="B185" s="171">
        <v>92.0</v>
      </c>
      <c r="C185" s="69" t="s">
        <v>1033</v>
      </c>
      <c r="D185" s="68"/>
      <c r="E185" s="172">
        <v>98.0</v>
      </c>
      <c r="F185" s="69" t="s">
        <v>1033</v>
      </c>
      <c r="G185" s="68"/>
    </row>
    <row r="186" ht="30.75" customHeight="1">
      <c r="A186" s="67" t="str">
        <f>HYPERLINK("http://mspaintadventures.com/?s=6&amp;p=002052","John: Examine Totem Lathe.")</f>
        <v>John: Examine Totem Lathe.</v>
      </c>
    </row>
    <row r="187" ht="18.75" customHeight="1">
      <c r="A187" s="67" t="str">
        <f>HYPERLINK("http://mspaintadventures.com/?s=6&amp;p=002053","TT: Open Grist Cache")</f>
        <v>TT: Open Grist Cache</v>
      </c>
      <c r="B187" s="171">
        <v>93.0</v>
      </c>
      <c r="C187" s="69" t="s">
        <v>1034</v>
      </c>
      <c r="D187" s="68"/>
      <c r="E187" s="172">
        <v>99.0</v>
      </c>
      <c r="F187" s="69" t="s">
        <v>1034</v>
      </c>
      <c r="G187" s="68"/>
    </row>
    <row r="188">
      <c r="A188" s="65" t="str">
        <f>HYPERLINK("http://mspaintadventures.com/?s=6&amp;p=002054","==&gt;")</f>
        <v>==&gt;</v>
      </c>
      <c r="B188" s="171">
        <v>94.0</v>
      </c>
      <c r="C188" s="69" t="s">
        <v>1035</v>
      </c>
      <c r="D188" s="68"/>
      <c r="E188" s="172">
        <v>100.0</v>
      </c>
      <c r="F188" s="69" t="s">
        <v>1035</v>
      </c>
      <c r="G188" s="68"/>
    </row>
    <row r="189" ht="37.5" customHeight="1">
      <c r="A189" s="67" t="str">
        <f>HYPERLINK("http://mspaintadventures.com/?s=6&amp;p=002055","John: Stand in corner.")</f>
        <v>John: Stand in corner.</v>
      </c>
      <c r="B189" s="171">
        <v>95.0</v>
      </c>
      <c r="C189" s="69" t="s">
        <v>1036</v>
      </c>
      <c r="D189" s="68"/>
      <c r="E189" s="172">
        <v>101.0</v>
      </c>
      <c r="F189" s="69" t="s">
        <v>1036</v>
      </c>
      <c r="G189" s="68"/>
    </row>
    <row r="190" ht="21.75" customHeight="1">
      <c r="A190" s="67" t="str">
        <f>HYPERLINK("http://mspaintadventures.com/?s=6&amp;p=002056","TT: Deploy Cruxtruder.")</f>
        <v>TT: Deploy Cruxtruder.</v>
      </c>
      <c r="B190" s="171">
        <v>96.0</v>
      </c>
      <c r="C190" s="69" t="s">
        <v>1037</v>
      </c>
      <c r="D190" s="68"/>
      <c r="E190" s="172">
        <v>102.0</v>
      </c>
      <c r="F190" s="69" t="s">
        <v>1037</v>
      </c>
      <c r="G190" s="68"/>
    </row>
    <row r="191" ht="27.75" customHeight="1">
      <c r="A191" s="67" t="str">
        <f>HYPERLINK("http://mspaintadventures.com/?s=6&amp;p=002057","TT: Deploy Alchemiter.")</f>
        <v>TT: Deploy Alchemiter.</v>
      </c>
    </row>
    <row r="192">
      <c r="B192" s="171">
        <v>97.0</v>
      </c>
      <c r="C192" s="69" t="s">
        <v>1038</v>
      </c>
      <c r="D192" s="68"/>
      <c r="E192" s="172">
        <v>103.0</v>
      </c>
      <c r="F192" s="69" t="s">
        <v>1038</v>
      </c>
      <c r="G192" s="68"/>
    </row>
    <row r="193">
      <c r="A193" s="67" t="str">
        <f>HYPERLINK("http://mspaintadventures.com/?s=6&amp;p=002058","John: Get PDA.")</f>
        <v>John: Get PDA.</v>
      </c>
      <c r="B193" s="171">
        <v>98.0</v>
      </c>
      <c r="C193" s="69" t="s">
        <v>1039</v>
      </c>
      <c r="D193" s="68"/>
      <c r="E193" s="172">
        <v>104.0</v>
      </c>
      <c r="F193" s="69" t="s">
        <v>1039</v>
      </c>
      <c r="G193" s="68"/>
    </row>
    <row r="194" ht="32.25" customHeight="1">
      <c r="A194" s="67" t="str">
        <f>HYPERLINK("http://mspaintadventures.com/?s=6&amp;p=002059","John: Install Pesterchum.")</f>
        <v>John: Install Pesterchum.</v>
      </c>
      <c r="B194" s="171">
        <v>99.0</v>
      </c>
      <c r="C194" s="69" t="s">
        <v>3582</v>
      </c>
      <c r="D194" s="68"/>
      <c r="E194" s="172">
        <v>105.0</v>
      </c>
      <c r="F194" s="69" t="s">
        <v>3582</v>
      </c>
      <c r="G194" s="68"/>
    </row>
    <row r="195" ht="21.75" customHeight="1">
      <c r="A195" s="67" t="str">
        <f>HYPERLINK("http://mspaintadventures.com/?s=6&amp;p=002060","John: Go out to balcony.")</f>
        <v>John: Go out to balcony.</v>
      </c>
    </row>
    <row r="196">
      <c r="B196" s="171">
        <v>100.0</v>
      </c>
      <c r="C196" s="69" t="s">
        <v>1041</v>
      </c>
      <c r="D196" s="68"/>
      <c r="E196" s="172">
        <v>106.0</v>
      </c>
      <c r="F196" s="69" t="s">
        <v>1041</v>
      </c>
      <c r="G196" s="68"/>
    </row>
    <row r="197">
      <c r="A197" s="67" t="str">
        <f>HYPERLINK("http://mspaintadventures.com/?s=6&amp;p=002061","John: Examine Alchemiter in a cautious manner.")</f>
        <v>John: Examine Alchemiter in a cautious manner.</v>
      </c>
    </row>
    <row r="198">
      <c r="A198" s="67" t="str">
        <f>HYPERLINK("http://mspaintadventures.com/?s=6&amp;p=002062","John: Look through telescope.")</f>
        <v>John: Look through telescope.</v>
      </c>
      <c r="B198" s="171">
        <v>101.0</v>
      </c>
      <c r="C198" s="69" t="s">
        <v>1042</v>
      </c>
      <c r="D198" s="68"/>
      <c r="E198" s="172">
        <v>107.0</v>
      </c>
      <c r="F198" s="69" t="s">
        <v>1042</v>
      </c>
      <c r="G198" s="68"/>
    </row>
    <row r="199">
      <c r="A199" s="67" t="str">
        <f>HYPERLINK("http://mspaintadventures.com/?s=6&amp;p=002063","TT: Grab the soiled toilet.")</f>
        <v>TT: Grab the soiled toilet.</v>
      </c>
    </row>
    <row r="200">
      <c r="A200" s="65" t="str">
        <f>HYPERLINK("http://mspaintadventures.com/?s=6&amp;p=002064","==&gt;")</f>
        <v>==&gt;</v>
      </c>
      <c r="B200" s="171">
        <v>102.0</v>
      </c>
      <c r="C200" s="69" t="s">
        <v>3583</v>
      </c>
      <c r="D200" s="68"/>
      <c r="E200" s="172">
        <v>108.0</v>
      </c>
      <c r="F200" s="69" t="s">
        <v>3583</v>
      </c>
      <c r="G200" s="68"/>
    </row>
    <row r="201">
      <c r="A201" s="67" t="str">
        <f>HYPERLINK("http://mspaintadventures.com/?s=6&amp;p=002065","John: Investigate.")</f>
        <v>John: Investigate.</v>
      </c>
    </row>
    <row r="202">
      <c r="B202" s="171">
        <v>103.0</v>
      </c>
      <c r="C202" s="69" t="s">
        <v>1044</v>
      </c>
      <c r="D202" s="68"/>
      <c r="E202" s="172">
        <v>109.0</v>
      </c>
      <c r="F202" s="69" t="s">
        <v>1044</v>
      </c>
      <c r="G202" s="68"/>
    </row>
    <row r="203">
      <c r="A203" s="67" t="str">
        <f>HYPERLINK("http://mspaintadventures.com/?s=6&amp;p=002066","John: Hop down the hole.")</f>
        <v>John: Hop down the hole.</v>
      </c>
    </row>
    <row r="204">
      <c r="A204" s="67" t="str">
        <f>HYPERLINK("http://mspaintadventures.com/?s=6&amp;p=002067","John: Get sledgehammer and card.")</f>
        <v>John: Get sledgehammer and card.</v>
      </c>
    </row>
    <row r="205">
      <c r="A205" s="65" t="str">
        <f>HYPERLINK("http://mspaintadventures.com/?s=6&amp;p=002068","==&gt;")</f>
        <v>==&gt;</v>
      </c>
      <c r="B205" s="171">
        <v>104.0</v>
      </c>
      <c r="C205" s="69" t="s">
        <v>1045</v>
      </c>
      <c r="D205" s="26" t="s">
        <v>1046</v>
      </c>
      <c r="E205" s="172">
        <v>110.0</v>
      </c>
      <c r="F205" s="69" t="s">
        <v>1045</v>
      </c>
      <c r="G205" s="26" t="s">
        <v>1046</v>
      </c>
    </row>
    <row r="206">
      <c r="A206" s="67" t="str">
        <f>HYPERLINK("http://mspaintadventures.com/?s=6&amp;p=002069","John: Answer chum.")</f>
        <v>John: Answer chum.</v>
      </c>
    </row>
    <row r="207">
      <c r="B207" s="171">
        <v>105.0</v>
      </c>
      <c r="C207" s="69" t="s">
        <v>1047</v>
      </c>
      <c r="D207" s="68"/>
      <c r="E207" s="172">
        <v>111.0</v>
      </c>
      <c r="F207" s="69" t="s">
        <v>1047</v>
      </c>
      <c r="G207" s="68"/>
    </row>
    <row r="208">
      <c r="A208" s="67" t="str">
        <f>HYPERLINK("http://mspaintadventures.com/?s=6&amp;p=002070","John: Might as well check out the Cruxtruder.")</f>
        <v>John: Might as well check out the Cruxtruder.</v>
      </c>
    </row>
    <row r="209">
      <c r="A209" s="65" t="str">
        <f>HYPERLINK("http://mspaintadventures.com/?s=6&amp;p=002071","==&gt;")</f>
        <v>==&gt;</v>
      </c>
      <c r="B209" s="171">
        <v>106.0</v>
      </c>
      <c r="C209" s="69" t="s">
        <v>1048</v>
      </c>
      <c r="D209" s="68"/>
      <c r="E209" s="172">
        <v>112.0</v>
      </c>
      <c r="F209" s="69" t="s">
        <v>1048</v>
      </c>
      <c r="G209" s="68"/>
    </row>
    <row r="210">
      <c r="A210" s="67" t="str">
        <f>HYPERLINK("http://mspaintadventures.com/?s=6&amp;p=002072","John: Examine wheel on the Cruxtruder.")</f>
        <v>John: Examine wheel on the Cruxtruder.</v>
      </c>
    </row>
    <row r="211">
      <c r="A211" s="67" t="str">
        <f>HYPERLINK("http://mspaintadventures.com/?s=6&amp;p=002073","TT: Put bathtub in driveway.")</f>
        <v>TT: Put bathtub in driveway.</v>
      </c>
    </row>
    <row r="212">
      <c r="B212" s="171">
        <v>107.0</v>
      </c>
      <c r="C212" s="69" t="s">
        <v>1049</v>
      </c>
      <c r="D212" s="68"/>
      <c r="E212" s="172">
        <v>113.0</v>
      </c>
      <c r="F212" s="69" t="s">
        <v>1049</v>
      </c>
      <c r="G212" s="68"/>
    </row>
    <row r="213">
      <c r="A213" s="67" t="str">
        <f>HYPERLINK("http://mspaintadventures.com/?s=6&amp;p=002074","John: Scold TT.")</f>
        <v>John: Scold TT.</v>
      </c>
      <c r="B213" s="171">
        <v>108.0</v>
      </c>
      <c r="C213" s="69" t="s">
        <v>1050</v>
      </c>
      <c r="D213" s="68"/>
      <c r="E213" s="172">
        <v>114.0</v>
      </c>
      <c r="F213" s="69" t="s">
        <v>1050</v>
      </c>
      <c r="G213" s="68"/>
    </row>
    <row r="214">
      <c r="A214" s="67" t="str">
        <f>HYPERLINK("http://mspaintadventures.com/?s=6&amp;p=002075","John: Hit Cruxtruder with sledgehammer.")</f>
        <v>John: Hit Cruxtruder with sledgehammer.</v>
      </c>
      <c r="B214" s="171">
        <v>109.0</v>
      </c>
      <c r="C214" s="69" t="s">
        <v>1051</v>
      </c>
      <c r="D214" s="68"/>
      <c r="E214" s="172">
        <v>115.0</v>
      </c>
      <c r="F214" s="69" t="s">
        <v>1051</v>
      </c>
      <c r="G214" s="68"/>
    </row>
    <row r="215">
      <c r="A215" s="67" t="str">
        <f>HYPERLINK("http://mspaintadventures.com/?s=6&amp;p=002076","TT: Pick up sledgehammer.")</f>
        <v>TT: Pick up sledgehammer.</v>
      </c>
    </row>
    <row r="216" ht="21.75" customHeight="1">
      <c r="A216" s="65" t="str">
        <f>HYPERLINK("http://mspaintadventures.com/?s=6&amp;p=002077","==&gt;")</f>
        <v>==&gt;</v>
      </c>
      <c r="B216" s="171">
        <v>110.0</v>
      </c>
      <c r="C216" s="69" t="s">
        <v>1052</v>
      </c>
      <c r="D216" s="68"/>
      <c r="E216" s="172">
        <v>116.0</v>
      </c>
      <c r="F216" s="69" t="s">
        <v>1052</v>
      </c>
      <c r="G216" s="68"/>
    </row>
    <row r="217">
      <c r="A217" s="65" t="str">
        <f>HYPERLINK("http://mspaintadventures.com/?s=6&amp;p=002078","==&gt;")</f>
        <v>==&gt;</v>
      </c>
      <c r="B217" s="171">
        <v>111.0</v>
      </c>
      <c r="C217" s="69" t="s">
        <v>1053</v>
      </c>
      <c r="D217" s="68"/>
      <c r="E217" s="172">
        <v>117.0</v>
      </c>
      <c r="F217" s="69" t="s">
        <v>1053</v>
      </c>
      <c r="G217" s="68"/>
    </row>
    <row r="218">
      <c r="A218" s="67" t="str">
        <f>HYPERLINK("http://mspaintadventures.com/?s=6&amp;p=002079","John: Turn wheel again.")</f>
        <v>John: Turn wheel again.</v>
      </c>
      <c r="B218" s="171">
        <v>112.0</v>
      </c>
      <c r="C218" s="69" t="s">
        <v>3584</v>
      </c>
      <c r="D218" s="68"/>
      <c r="E218" s="172">
        <v>118.0</v>
      </c>
      <c r="F218" s="69" t="s">
        <v>3584</v>
      </c>
      <c r="G218" s="68"/>
    </row>
    <row r="219">
      <c r="A219" s="67" t="str">
        <f>HYPERLINK("http://mspaintadventures.com/?s=6&amp;p=002080","John: Get cruxite.")</f>
        <v>John: Get cruxite.</v>
      </c>
    </row>
    <row r="220">
      <c r="A220" s="67" t="str">
        <f>HYPERLINK("http://mspaintadventures.com/?s=6&amp;p=002081","TT: Deploy Pre-punched Card.")</f>
        <v>TT: Deploy Pre-punched Card.</v>
      </c>
      <c r="B220" s="171">
        <v>113.0</v>
      </c>
      <c r="C220" s="69" t="s">
        <v>1055</v>
      </c>
      <c r="D220" s="68"/>
      <c r="E220" s="172">
        <v>119.0</v>
      </c>
      <c r="F220" s="69" t="s">
        <v>1055</v>
      </c>
      <c r="G220" s="68"/>
    </row>
    <row r="221">
      <c r="A221" s="67" t="str">
        <f>HYPERLINK("http://mspaintadventures.com/?s=6&amp;p=002082","John: Get card.")</f>
        <v>John: Get card.</v>
      </c>
    </row>
    <row r="222" ht="18.75" customHeight="1">
      <c r="A222" s="67" t="str">
        <f>HYPERLINK("http://mspaintadventures.com/?s=6&amp;p=002083","John: Captchalogue fanciful harlequins.")</f>
        <v>John: Captchalogue fanciful harlequins.</v>
      </c>
      <c r="B222" s="171">
        <v>114.0</v>
      </c>
      <c r="C222" s="69" t="s">
        <v>1056</v>
      </c>
      <c r="D222" s="68"/>
      <c r="E222" s="172">
        <v>120.0</v>
      </c>
      <c r="F222" s="69" t="s">
        <v>1056</v>
      </c>
      <c r="G222" s="68"/>
    </row>
    <row r="223" ht="21.0" customHeight="1">
      <c r="A223" s="65" t="str">
        <f>HYPERLINK("http://mspaintadventures.com/?s=6&amp;p=002084","==&gt;")</f>
        <v>==&gt;</v>
      </c>
      <c r="B223" s="171">
        <v>115.0</v>
      </c>
      <c r="C223" s="69" t="s">
        <v>1057</v>
      </c>
      <c r="D223" s="68"/>
      <c r="E223" s="172">
        <v>121.0</v>
      </c>
      <c r="F223" s="69" t="s">
        <v>1057</v>
      </c>
      <c r="G223" s="68"/>
    </row>
    <row r="224">
      <c r="A224" s="67" t="str">
        <f>HYPERLINK("http://mspaintadventures.com/?s=6&amp;p=002085","TT: Drop maimed harlequin into Kernelsprite.")</f>
        <v>TT: Drop maimed harlequin into Kernelsprite.</v>
      </c>
    </row>
    <row r="225">
      <c r="A225" s="65" t="str">
        <f>HYPERLINK("http://mspaintadventures.com/?s=6&amp;p=002086","[S] ==&gt;")</f>
        <v>[S] ==&gt;</v>
      </c>
      <c r="B225" s="171">
        <v>116.0</v>
      </c>
      <c r="C225" s="69" t="s">
        <v>1058</v>
      </c>
      <c r="D225" s="68"/>
      <c r="E225" s="172">
        <v>122.0</v>
      </c>
      <c r="F225" s="69" t="s">
        <v>1058</v>
      </c>
      <c r="G225" s="68"/>
    </row>
    <row r="226">
      <c r="A226" s="65" t="str">
        <f>HYPERLINK("http://mspaintadventures.com/?s=6&amp;p=002087","==&gt;")</f>
        <v>==&gt;</v>
      </c>
    </row>
    <row r="227">
      <c r="A227" s="67" t="str">
        <f>HYPERLINK("http://mspaintadventures.com/?s=6&amp;p=002088","John: Use pre-punched card with the alchemiter.")</f>
        <v>John: Use pre-punched card with the alchemiter.</v>
      </c>
      <c r="B227" s="171">
        <v>117.0</v>
      </c>
      <c r="C227" s="69" t="s">
        <v>3585</v>
      </c>
      <c r="D227" s="68"/>
      <c r="E227" s="172">
        <v>123.0</v>
      </c>
      <c r="F227" s="69" t="s">
        <v>3585</v>
      </c>
      <c r="G227" s="68"/>
    </row>
    <row r="228">
      <c r="A228" s="67" t="str">
        <f>HYPERLINK("http://mspaintadventures.com/?s=6&amp;p=002089","TT: Explore Atheneum.")</f>
        <v>TT: Explore Atheneum.</v>
      </c>
    </row>
    <row r="229">
      <c r="A229" s="67" t="str">
        <f>HYPERLINK("http://mspaintadventures.com/?s=6&amp;p=002090","John: Captchalogue telescope.")</f>
        <v>John: Captchalogue telescope.</v>
      </c>
    </row>
    <row r="230">
      <c r="A230" s="67" t="str">
        <f>HYPERLINK("http://mspaintadventures.com/?s=6&amp;p=002091","John: Put cruxite on weird pattern on alchemiter.")</f>
        <v>John: Put cruxite on weird pattern on alchemiter.</v>
      </c>
      <c r="B230" s="171">
        <v>118.0</v>
      </c>
      <c r="C230" s="69" t="s">
        <v>1060</v>
      </c>
      <c r="D230" s="68"/>
      <c r="E230" s="172">
        <v>124.0</v>
      </c>
      <c r="F230" s="69" t="s">
        <v>1060</v>
      </c>
      <c r="G230" s="68"/>
    </row>
    <row r="231">
      <c r="A231" s="65" t="str">
        <f>HYPERLINK("http://mspaintadventures.com/?s=6&amp;p=002092","==&gt;")</f>
        <v>==&gt;</v>
      </c>
    </row>
    <row r="232">
      <c r="A232" s="65" t="str">
        <f>HYPERLINK("http://mspaintadventures.com/?s=6&amp;p=002093","==&gt;")</f>
        <v>==&gt;</v>
      </c>
      <c r="B232" s="171">
        <v>119.0</v>
      </c>
      <c r="C232" s="69" t="s">
        <v>1061</v>
      </c>
      <c r="D232" s="68"/>
      <c r="E232" s="172">
        <v>125.0</v>
      </c>
      <c r="F232" s="69" t="s">
        <v>1061</v>
      </c>
      <c r="G232" s="68"/>
    </row>
    <row r="233">
      <c r="A233" s="67" t="str">
        <f>HYPERLINK("http://mspaintadventures.com/?s=6&amp;p=002094","John: Switch modus and use telescope to inspect sky.")</f>
        <v>John: Switch modus and use telescope to inspect sky.</v>
      </c>
      <c r="B233" s="171">
        <v>120.0</v>
      </c>
      <c r="C233" s="69" t="s">
        <v>1062</v>
      </c>
      <c r="D233" s="68"/>
      <c r="E233" s="172">
        <v>126.0</v>
      </c>
      <c r="F233" s="69" t="s">
        <v>1062</v>
      </c>
      <c r="G233" s="68"/>
    </row>
    <row r="234">
      <c r="A234" s="65" t="str">
        <f>HYPERLINK("http://mspaintadventures.com/?s=6&amp;p=002095","==&gt;")</f>
        <v>==&gt;</v>
      </c>
    </row>
    <row r="235">
      <c r="A235" s="65" t="str">
        <f>HYPERLINK("http://mspaintadventures.com/?s=6&amp;p=002096","==&gt;")</f>
        <v>==&gt;</v>
      </c>
    </row>
    <row r="236">
      <c r="A236" s="65" t="str">
        <f>HYPERLINK("http://mspaintadventures.com/?s=6&amp;p=002097","==&gt;")</f>
        <v>==&gt;</v>
      </c>
      <c r="B236" s="171">
        <v>121.0</v>
      </c>
      <c r="C236" s="69" t="s">
        <v>3586</v>
      </c>
      <c r="D236" s="26" t="s">
        <v>3587</v>
      </c>
      <c r="E236" s="172">
        <v>127.0</v>
      </c>
      <c r="F236" s="69" t="s">
        <v>3586</v>
      </c>
      <c r="G236" s="26" t="s">
        <v>3588</v>
      </c>
    </row>
    <row r="237">
      <c r="A237" s="67" t="str">
        <f>HYPERLINK("http://mspaintadventures.com/?s=6&amp;p=002098","John: High-five Kernelsprite.")</f>
        <v>John: High-five Kernelsprite.</v>
      </c>
    </row>
    <row r="238">
      <c r="A238" s="67" t="str">
        <f>HYPERLINK("http://mspaintadventures.com/?s=6&amp;p=002099","John: Attempt to ingest a unit of build grist.")</f>
        <v>John: Attempt to ingest a unit of build grist.</v>
      </c>
    </row>
    <row r="239">
      <c r="A239" s="65" t="str">
        <f>HYPERLINK("http://mspaintadventures.com/?s=6&amp;p=002100","==&gt;")</f>
        <v>==&gt;</v>
      </c>
      <c r="B239" s="171">
        <v>122.0</v>
      </c>
      <c r="C239" s="69" t="s">
        <v>1064</v>
      </c>
      <c r="D239" s="68"/>
      <c r="E239" s="172">
        <v>128.0</v>
      </c>
      <c r="F239" s="69" t="s">
        <v>1064</v>
      </c>
      <c r="G239" s="68"/>
    </row>
    <row r="240">
      <c r="A240" s="67" t="str">
        <f>HYPERLINK("http://mspaintadventures.com/?s=6&amp;p=002101","TT: Revise bathroom.")</f>
        <v>TT: Revise bathroom.</v>
      </c>
    </row>
    <row r="241">
      <c r="B241" s="171">
        <v>123.0</v>
      </c>
      <c r="C241" s="69" t="s">
        <v>1065</v>
      </c>
      <c r="D241" s="68"/>
      <c r="E241" s="172">
        <v>129.0</v>
      </c>
      <c r="F241" s="69" t="s">
        <v>1065</v>
      </c>
      <c r="G241" s="68"/>
    </row>
    <row r="242">
      <c r="A242" s="65" t="str">
        <f>HYPERLINK("http://mspaintadventures.com/?s=6&amp;p=002102","==&gt;")</f>
        <v>==&gt;</v>
      </c>
    </row>
    <row r="243">
      <c r="A243" s="67" t="str">
        <f>HYPERLINK("http://mspaintadventures.com/?s=6&amp;p=002103","John: Run to your room and contact TT through Pesterchum.")</f>
        <v>John: Run to your room and contact TT through Pesterchum.</v>
      </c>
      <c r="B243" s="171">
        <v>124.0</v>
      </c>
      <c r="C243" s="69" t="s">
        <v>3589</v>
      </c>
      <c r="D243" s="26" t="s">
        <v>3590</v>
      </c>
      <c r="E243" s="172">
        <v>130.0</v>
      </c>
      <c r="F243" s="69" t="s">
        <v>3591</v>
      </c>
      <c r="G243" s="68"/>
    </row>
    <row r="244">
      <c r="A244" s="67" t="str">
        <f>HYPERLINK("http://mspaintadventures.com/?s=6&amp;p=002104","John: Answer chums.")</f>
        <v>John: Answer chums.</v>
      </c>
    </row>
    <row r="245">
      <c r="B245" s="171">
        <v>125.0</v>
      </c>
      <c r="C245" s="69" t="s">
        <v>1067</v>
      </c>
      <c r="D245" s="68"/>
      <c r="E245" s="172">
        <v>131.0</v>
      </c>
      <c r="F245" s="69" t="s">
        <v>1067</v>
      </c>
      <c r="G245" s="68"/>
    </row>
    <row r="246">
      <c r="B246" s="171">
        <v>126.0</v>
      </c>
      <c r="C246" s="69" t="s">
        <v>1068</v>
      </c>
      <c r="D246" s="68"/>
      <c r="E246" s="172">
        <v>132.0</v>
      </c>
      <c r="F246" s="69" t="s">
        <v>1068</v>
      </c>
      <c r="G246" s="68"/>
    </row>
    <row r="247">
      <c r="A247" s="67" t="str">
        <f>HYPERLINK("http://mspaintadventures.com/?s=6&amp;p=002105","John: Use pre-punched card on totem lathe.")</f>
        <v>John: Use pre-punched card on totem lathe.</v>
      </c>
    </row>
    <row r="248">
      <c r="A248" s="67" t="str">
        <f>HYPERLINK("http://mspaintadventures.com/?s=6&amp;p=002106","John: Take cruxite to totem lathe.")</f>
        <v>John: Take cruxite to totem lathe.</v>
      </c>
    </row>
    <row r="249">
      <c r="A249" s="65" t="str">
        <f>HYPERLINK("http://mspaintadventures.com/?s=6&amp;p=002107","==&gt;")</f>
        <v>==&gt;</v>
      </c>
      <c r="B249" s="171">
        <v>127.0</v>
      </c>
      <c r="C249" s="69" t="s">
        <v>1069</v>
      </c>
      <c r="D249" s="68"/>
      <c r="E249" s="172">
        <v>133.0</v>
      </c>
      <c r="F249" s="69" t="s">
        <v>1069</v>
      </c>
      <c r="G249" s="68"/>
    </row>
    <row r="250">
      <c r="A250" s="65" t="str">
        <f>HYPERLINK("http://mspaintadventures.com/?s=6&amp;p=002108","==&gt;")</f>
        <v>==&gt;</v>
      </c>
      <c r="B250" s="171">
        <v>128.0</v>
      </c>
      <c r="C250" s="69" t="s">
        <v>1070</v>
      </c>
      <c r="D250" s="68"/>
      <c r="E250" s="172">
        <v>134.0</v>
      </c>
      <c r="F250" s="69" t="s">
        <v>1070</v>
      </c>
      <c r="G250" s="68"/>
    </row>
    <row r="251">
      <c r="A251" s="67" t="str">
        <f>HYPERLINK("http://mspaintadventures.com/?s=6&amp;p=002109","John: Use cruxite dowel on totem lathe.")</f>
        <v>John: Use cruxite dowel on totem lathe.</v>
      </c>
    </row>
    <row r="252">
      <c r="A252" s="67" t="str">
        <f>HYPERLINK("http://mspaintadventures.com/?s=6&amp;p=002110","John: Activate lathe.")</f>
        <v>John: Activate lathe.</v>
      </c>
    </row>
    <row r="253">
      <c r="B253" s="171">
        <v>129.0</v>
      </c>
      <c r="C253" s="69" t="s">
        <v>1071</v>
      </c>
      <c r="D253" s="68"/>
      <c r="E253" s="172">
        <v>135.0</v>
      </c>
      <c r="F253" s="69" t="s">
        <v>1071</v>
      </c>
      <c r="G253" s="68"/>
    </row>
    <row r="254" ht="21.0" customHeight="1">
      <c r="A254" s="65" t="str">
        <f>HYPERLINK("http://mspaintadventures.com/?s=6&amp;p=002111","==&gt;")</f>
        <v>==&gt;</v>
      </c>
    </row>
    <row r="255" ht="18.75" customHeight="1">
      <c r="A255" s="65" t="str">
        <f>HYPERLINK("http://mspaintadventures.com/?s=6&amp;p=002112","==&gt;")</f>
        <v>==&gt;</v>
      </c>
    </row>
    <row r="256">
      <c r="B256" s="171">
        <v>130.0</v>
      </c>
      <c r="C256" s="69" t="s">
        <v>3592</v>
      </c>
      <c r="D256" s="68"/>
      <c r="E256" s="172">
        <v>136.0</v>
      </c>
      <c r="F256" s="69" t="s">
        <v>3592</v>
      </c>
      <c r="G256" s="68"/>
    </row>
    <row r="257">
      <c r="A257" s="65" t="str">
        <f>HYPERLINK("http://mspaintadventures.com/?s=6&amp;p=002113","==&gt;")</f>
        <v>==&gt;</v>
      </c>
    </row>
    <row r="258" ht="17.25" customHeight="1">
      <c r="A258" s="65" t="str">
        <f>HYPERLINK("http://mspaintadventures.com/?s=6&amp;p=002114","==&gt;")</f>
        <v>==&gt;</v>
      </c>
      <c r="B258" s="173">
        <v>131.0</v>
      </c>
      <c r="C258" s="69" t="s">
        <v>1073</v>
      </c>
      <c r="D258" s="68"/>
      <c r="E258" s="174">
        <v>137.0</v>
      </c>
      <c r="F258" s="69" t="s">
        <v>1073</v>
      </c>
      <c r="G258" s="68"/>
    </row>
    <row r="259">
      <c r="A259" s="67" t="str">
        <f>HYPERLINK("http://mspaintadventures.com/?s=6&amp;p=002115","Enter name.")</f>
        <v>Enter name.</v>
      </c>
      <c r="B259" s="173">
        <v>132.0</v>
      </c>
      <c r="C259" s="69" t="s">
        <v>1074</v>
      </c>
      <c r="D259" s="68"/>
      <c r="E259" s="174">
        <v>138.0</v>
      </c>
      <c r="F259" s="69" t="s">
        <v>1074</v>
      </c>
      <c r="G259" s="68"/>
    </row>
    <row r="260">
      <c r="A260" s="67" t="str">
        <f>HYPERLINK("http://mspaintadventures.com/?s=6&amp;p=002116","One more time.")</f>
        <v>One more time.</v>
      </c>
      <c r="B260" s="173">
        <v>133.0</v>
      </c>
      <c r="C260" s="69" t="s">
        <v>1075</v>
      </c>
      <c r="D260" s="68"/>
      <c r="E260" s="174">
        <v>139.0</v>
      </c>
      <c r="F260" s="69" t="s">
        <v>1075</v>
      </c>
      <c r="G260" s="68"/>
    </row>
    <row r="261">
      <c r="A261" s="65" t="str">
        <f>HYPERLINK("http://mspaintadventures.com/?s=6&amp;p=002117","Examine room.")</f>
        <v>Examine room.</v>
      </c>
      <c r="B261" s="173">
        <v>134.0</v>
      </c>
      <c r="C261" s="69" t="s">
        <v>3593</v>
      </c>
      <c r="D261" s="68"/>
      <c r="E261" s="174">
        <v>140.0</v>
      </c>
      <c r="F261" s="69" t="s">
        <v>3593</v>
      </c>
      <c r="G261" s="68"/>
    </row>
    <row r="262">
      <c r="A262" s="67" t="str">
        <f>HYPERLINK("http://mspaintadventures.com/?s=6&amp;p=002118","Rose: Retrieve arms from the purple box.")</f>
        <v>Rose: Retrieve arms from the purple box.</v>
      </c>
      <c r="B262" s="173">
        <v>135.0</v>
      </c>
      <c r="C262" s="69" t="s">
        <v>3594</v>
      </c>
      <c r="D262" s="68"/>
      <c r="E262" s="174">
        <v>141.0</v>
      </c>
      <c r="F262" s="69" t="s">
        <v>3594</v>
      </c>
      <c r="G262" s="68"/>
    </row>
    <row r="263" ht="22.5" customHeight="1">
      <c r="A263" s="67" t="str">
        <f>HYPERLINK("http://mspaintadventures.com/?s=6&amp;p=002119","Rose: Writhe like a flagellum and puke on your bed.")</f>
        <v>Rose: Writhe like a flagellum and puke on your bed.</v>
      </c>
    </row>
    <row r="264">
      <c r="A264" s="67" t="str">
        <f>HYPERLINK("http://mspaintadventures.com/?s=6&amp;p=002120","Rose: Stroke writing journal and mutter, 'My precious...'")</f>
        <v>Rose: Stroke writing journal and mutter, 'My precious...'</v>
      </c>
      <c r="B264" s="173">
        <v>136.0</v>
      </c>
      <c r="C264" s="69" t="s">
        <v>1078</v>
      </c>
      <c r="D264" s="68"/>
      <c r="E264" s="174">
        <v>142.0</v>
      </c>
      <c r="F264" s="69" t="s">
        <v>1078</v>
      </c>
      <c r="G264" s="68"/>
    </row>
    <row r="265">
      <c r="A265" s="67" t="str">
        <f>HYPERLINK("http://mspaintadventures.com/?s=6&amp;p=002121","Rose: Get violin.")</f>
        <v>Rose: Get violin.</v>
      </c>
    </row>
    <row r="266">
      <c r="A266" s="65" t="str">
        <f>HYPERLINK("http://mspaintadventures.com/?s=6&amp;p=002122","[S] Rose: Play a haunting refrain on the violin.")</f>
        <v>[S] Rose: Play a haunting refrain on the violin.</v>
      </c>
    </row>
    <row r="267">
      <c r="A267" s="67" t="str">
        <f>HYPERLINK("http://mspaintadventures.com/?s=6&amp;p=002123","John: Tell Liv Tyler you love her before impact.")</f>
        <v>John: Tell Liv Tyler you love her before impact.</v>
      </c>
      <c r="B267" s="173">
        <v>137.0</v>
      </c>
      <c r="C267" s="69" t="s">
        <v>1079</v>
      </c>
      <c r="D267" s="68"/>
      <c r="E267" s="174">
        <v>143.0</v>
      </c>
      <c r="F267" s="69" t="s">
        <v>1079</v>
      </c>
      <c r="G267" s="68"/>
    </row>
    <row r="268">
      <c r="A268" s="67" t="str">
        <f>HYPERLINK("http://mspaintadventures.com/?s=6&amp;p=002124","Rose: Captchalogue knitting supply bag.")</f>
        <v>Rose: Captchalogue knitting supply bag.</v>
      </c>
    </row>
    <row r="269">
      <c r="A269" s="67" t="str">
        <f>HYPERLINK("http://mspaintadventures.com/?s=6&amp;p=002125","Rose: Look out window.")</f>
        <v>Rose: Look out window.</v>
      </c>
    </row>
    <row r="270">
      <c r="B270" s="173">
        <v>138.0</v>
      </c>
      <c r="C270" s="69" t="s">
        <v>1080</v>
      </c>
      <c r="D270" s="68"/>
      <c r="E270" s="174">
        <v>144.0</v>
      </c>
      <c r="F270" s="69" t="s">
        <v>1080</v>
      </c>
      <c r="G270" s="68"/>
    </row>
    <row r="271" ht="23.25" customHeight="1">
      <c r="A271" s="67" t="str">
        <f>HYPERLINK("http://mspaintadventures.com/?s=6&amp;p=002126","Rose: Get laptop.")</f>
        <v>Rose: Get laptop.</v>
      </c>
    </row>
    <row r="272">
      <c r="A272" s="67" t="str">
        <f>HYPERLINK("http://mspaintadventures.com/?s=6&amp;p=002127","Rose: Examine book on desk.")</f>
        <v>Rose: Examine book on desk.</v>
      </c>
      <c r="B272" s="173">
        <v>139.0</v>
      </c>
      <c r="C272" s="69" t="s">
        <v>1081</v>
      </c>
      <c r="D272" s="68"/>
      <c r="E272" s="174">
        <v>145.0</v>
      </c>
      <c r="F272" s="69" t="s">
        <v>1081</v>
      </c>
      <c r="G272" s="68"/>
    </row>
    <row r="273">
      <c r="A273" s="67" t="str">
        <f>HYPERLINK("http://mspaintadventures.com/?s=6&amp;p=002128","Rose: Take book.")</f>
        <v>Rose: Take book.</v>
      </c>
    </row>
    <row r="274">
      <c r="A274" s="67" t="str">
        <f>HYPERLINK("http://mspaintadventures.com/?s=6&amp;p=002129","Rose: Go explore the house.")</f>
        <v>Rose: Go explore the house.</v>
      </c>
    </row>
    <row r="275" ht="19.5" customHeight="1">
      <c r="A275" s="67" t="str">
        <f>HYPERLINK("http://mspaintadventures.com/?s=6&amp;p=002130","Rose: Tiptoe to observatory.")</f>
        <v>Rose: Tiptoe to observatory.</v>
      </c>
      <c r="B275" s="173">
        <v>140.0</v>
      </c>
      <c r="C275" s="69" t="s">
        <v>1082</v>
      </c>
      <c r="D275" s="68"/>
      <c r="E275" s="174">
        <v>146.0</v>
      </c>
      <c r="F275" s="69" t="s">
        <v>1082</v>
      </c>
      <c r="G275" s="68"/>
    </row>
    <row r="276" ht="18.0" customHeight="1">
      <c r="A276" s="65" t="str">
        <f>HYPERLINK("http://mspaintadventures.com/?s=6&amp;p=002131","==&gt;")</f>
        <v>==&gt;</v>
      </c>
    </row>
    <row r="277">
      <c r="A277" s="67" t="str">
        <f>HYPERLINK("http://mspaintadventures.com/?s=6&amp;p=002132","Rose: Sneak by.")</f>
        <v>Rose: Sneak by.</v>
      </c>
    </row>
    <row r="278">
      <c r="B278" s="173">
        <v>141.0</v>
      </c>
      <c r="C278" s="69" t="s">
        <v>1083</v>
      </c>
      <c r="D278" s="68"/>
      <c r="E278" s="174">
        <v>147.0</v>
      </c>
      <c r="F278" s="69" t="s">
        <v>1083</v>
      </c>
      <c r="G278" s="68"/>
    </row>
    <row r="279">
      <c r="A279" s="65" t="str">
        <f>HYPERLINK("http://mspaintadventures.com/?s=6&amp;p=002133","==&gt;")</f>
        <v>==&gt;</v>
      </c>
    </row>
    <row r="280">
      <c r="A280" s="67" t="str">
        <f>HYPERLINK("http://mspaintadventures.com/?s=6&amp;p=002134","Rose: Go through door.")</f>
        <v>Rose: Go through door.</v>
      </c>
      <c r="B280" s="173">
        <v>142.0</v>
      </c>
      <c r="C280" s="69" t="s">
        <v>1084</v>
      </c>
      <c r="D280" s="68"/>
      <c r="E280" s="174">
        <v>148.0</v>
      </c>
      <c r="F280" s="69" t="s">
        <v>1084</v>
      </c>
      <c r="G280" s="68"/>
    </row>
    <row r="281">
      <c r="A281" s="67" t="str">
        <f>HYPERLINK("http://mspaintadventures.com/?s=6&amp;p=002135","Rose: Hurry up to that observatory.")</f>
        <v>Rose: Hurry up to that observatory.</v>
      </c>
    </row>
    <row r="282">
      <c r="A282" s="67" t="str">
        <f>HYPERLINK("http://mspaintadventures.com/?s=6&amp;p=002136","Rose: Try to connect!")</f>
        <v>Rose: Try to connect!</v>
      </c>
    </row>
    <row r="283" ht="18.0" customHeight="1">
      <c r="A283" s="67" t="str">
        <f>HYPERLINK("http://mspaintadventures.com/?s=6&amp;p=002137","Rose: See what you can observe.")</f>
        <v>Rose: See what you can observe.</v>
      </c>
      <c r="B283" s="173">
        <v>143.0</v>
      </c>
      <c r="C283" s="69" t="s">
        <v>1085</v>
      </c>
      <c r="D283" s="68"/>
      <c r="E283" s="174">
        <v>149.0</v>
      </c>
      <c r="F283" s="69" t="s">
        <v>1085</v>
      </c>
      <c r="G283" s="68"/>
    </row>
    <row r="284">
      <c r="A284" s="67" t="str">
        <f>HYPERLINK("http://mspaintadventures.com/?s=6&amp;p=002138","Rose: Stack laptop on Grimoire to maximize elevation.")</f>
        <v>Rose: Stack laptop on Grimoire to maximize elevation.</v>
      </c>
    </row>
    <row r="285">
      <c r="A285" s="67" t="str">
        <f>HYPERLINK("http://mspaintadventures.com/?s=6&amp;p=002139","Rose: Access laboratory wifi network.")</f>
        <v>Rose: Access laboratory wifi network.</v>
      </c>
      <c r="B285" s="173">
        <v>144.0</v>
      </c>
      <c r="C285" s="69" t="s">
        <v>3595</v>
      </c>
      <c r="D285" s="68"/>
      <c r="E285" s="174">
        <v>150.0</v>
      </c>
      <c r="F285" s="69" t="s">
        <v>3595</v>
      </c>
      <c r="G285" s="68"/>
    </row>
    <row r="286" ht="23.25" customHeight="1">
      <c r="A286" s="65" t="str">
        <f>HYPERLINK("http://mspaintadventures.com/?s=6&amp;p=002140","==&gt;")</f>
        <v>==&gt;</v>
      </c>
    </row>
    <row r="287" ht="25.5" customHeight="1">
      <c r="B287" s="171">
        <v>145.0</v>
      </c>
      <c r="C287" s="69" t="s">
        <v>1087</v>
      </c>
      <c r="D287" s="68"/>
      <c r="E287" s="172">
        <v>151.0</v>
      </c>
      <c r="F287" s="69" t="s">
        <v>1087</v>
      </c>
      <c r="G287" s="68"/>
    </row>
    <row r="288">
      <c r="A288" s="67" t="str">
        <f>HYPERLINK("http://mspaintadventures.com/?s=6&amp;p=002141","Rose: Remove door from hinges.")</f>
        <v>Rose: Remove door from hinges.</v>
      </c>
      <c r="B288" s="171">
        <v>146.0</v>
      </c>
      <c r="C288" s="69" t="s">
        <v>1088</v>
      </c>
      <c r="D288" s="68"/>
      <c r="E288" s="172">
        <v>152.0</v>
      </c>
      <c r="F288" s="69" t="s">
        <v>1088</v>
      </c>
      <c r="G288" s="68"/>
    </row>
    <row r="289">
      <c r="A289" s="67" t="str">
        <f>HYPERLINK("http://mspaintadventures.com/?s=6&amp;p=002142","Rose: Put bathtub back.")</f>
        <v>Rose: Put bathtub back.</v>
      </c>
    </row>
    <row r="290">
      <c r="A290" s="67" t="str">
        <f>HYPERLINK("http://mspaintadventures.com/?s=6&amp;p=002143","John: Take totem to alchemiter.")</f>
        <v>John: Take totem to alchemiter.</v>
      </c>
      <c r="B290" s="171">
        <v>147.0</v>
      </c>
      <c r="C290" s="69" t="s">
        <v>1089</v>
      </c>
      <c r="D290" s="68"/>
      <c r="E290" s="172">
        <v>153.0</v>
      </c>
      <c r="F290" s="69" t="s">
        <v>1089</v>
      </c>
      <c r="G290" s="68"/>
    </row>
    <row r="291" ht="19.5" customHeight="1">
      <c r="A291" s="67" t="str">
        <f>HYPERLINK("http://mspaintadventures.com/?s=6&amp;p=002144","Rose: Remove blocks.")</f>
        <v>Rose: Remove blocks.</v>
      </c>
    </row>
    <row r="292">
      <c r="A292" s="65" t="str">
        <f>HYPERLINK("http://mspaintadventures.com/?s=6&amp;p=002145","==&gt;")</f>
        <v>==&gt;</v>
      </c>
    </row>
    <row r="293">
      <c r="B293" s="171">
        <v>148.0</v>
      </c>
      <c r="C293" s="69" t="s">
        <v>1090</v>
      </c>
      <c r="D293" s="68"/>
      <c r="E293" s="172">
        <v>154.0</v>
      </c>
      <c r="F293" s="69" t="s">
        <v>1090</v>
      </c>
      <c r="G293" s="68"/>
    </row>
    <row r="294" ht="34.5" customHeight="1">
      <c r="B294" s="171">
        <v>149.0</v>
      </c>
      <c r="C294" s="69" t="s">
        <v>1091</v>
      </c>
      <c r="D294" s="68"/>
      <c r="E294" s="172">
        <v>155.0</v>
      </c>
      <c r="F294" s="69" t="s">
        <v>1091</v>
      </c>
      <c r="G294" s="68"/>
    </row>
    <row r="295">
      <c r="A295" s="65" t="str">
        <f>HYPERLINK("http://mspaintadventures.com/?s=6&amp;p=002146","[S] John: Take bite of apple.")</f>
        <v>[S] John: Take bite of apple.</v>
      </c>
    </row>
    <row r="296">
      <c r="B296" s="171">
        <v>150.0</v>
      </c>
      <c r="C296" s="69" t="s">
        <v>1092</v>
      </c>
      <c r="D296" s="68"/>
      <c r="E296" s="172">
        <v>156.0</v>
      </c>
      <c r="F296" s="69" t="s">
        <v>1092</v>
      </c>
      <c r="G296" s="68"/>
    </row>
    <row r="297">
      <c r="B297" s="171">
        <v>151.0</v>
      </c>
      <c r="C297" s="69" t="s">
        <v>1093</v>
      </c>
      <c r="D297" s="68"/>
      <c r="E297" s="172">
        <v>157.0</v>
      </c>
      <c r="F297" s="69" t="s">
        <v>1093</v>
      </c>
      <c r="G297" s="68"/>
    </row>
    <row r="298">
      <c r="B298" s="171">
        <v>152.0</v>
      </c>
      <c r="C298" s="69" t="s">
        <v>1094</v>
      </c>
      <c r="D298" s="68"/>
      <c r="E298" s="172">
        <v>158.0</v>
      </c>
      <c r="F298" s="69" t="s">
        <v>1094</v>
      </c>
      <c r="G298" s="68"/>
    </row>
    <row r="299">
      <c r="A299" s="65" t="str">
        <f>HYPERLINK("http://mspaintadventures.com/?s=6&amp;p=002147","END OF ACT 1")</f>
        <v>END OF ACT 1</v>
      </c>
      <c r="B299" s="171">
        <v>153.0</v>
      </c>
      <c r="C299" s="69" t="s">
        <v>1095</v>
      </c>
      <c r="D299" s="68"/>
      <c r="E299" s="172">
        <v>159.0</v>
      </c>
      <c r="F299" s="69" t="s">
        <v>1095</v>
      </c>
      <c r="G299" s="68"/>
    </row>
    <row r="300" ht="21.0" customHeight="1">
      <c r="A300" s="67" t="str">
        <f>HYPERLINK("http://mspaintadventures.com/?s=6&amp;p=002148","Years in the future, but not many...")</f>
        <v>Years in the future, but not many...</v>
      </c>
    </row>
    <row r="301">
      <c r="B301" s="175">
        <v>154.0</v>
      </c>
      <c r="C301" s="69" t="s">
        <v>1096</v>
      </c>
      <c r="D301" s="68"/>
      <c r="E301" s="176">
        <v>160.0</v>
      </c>
      <c r="F301" s="69" t="s">
        <v>1096</v>
      </c>
      <c r="G301" s="68"/>
    </row>
    <row r="302">
      <c r="B302" s="175">
        <v>155.0</v>
      </c>
      <c r="C302" s="69" t="s">
        <v>3596</v>
      </c>
      <c r="D302" s="26" t="s">
        <v>3597</v>
      </c>
      <c r="E302" s="176">
        <v>161.0</v>
      </c>
      <c r="F302" s="69" t="s">
        <v>1097</v>
      </c>
      <c r="G302" s="68"/>
    </row>
    <row r="303" ht="32.25" customHeight="1">
      <c r="A303" s="167" t="s">
        <v>3598</v>
      </c>
      <c r="B303" s="177"/>
      <c r="C303" s="178"/>
      <c r="D303" s="179"/>
      <c r="E303" s="180"/>
      <c r="F303" s="178"/>
      <c r="G303" s="179"/>
    </row>
    <row r="304">
      <c r="A304" s="65" t="str">
        <f>HYPERLINK("http://mspaintadventures.com/?s=6&amp;p=002149","ACT 2 ==&gt;")</f>
        <v>ACT 2 ==&gt;</v>
      </c>
      <c r="B304" s="181">
        <v>1.0</v>
      </c>
      <c r="C304" s="140" t="s">
        <v>3599</v>
      </c>
      <c r="D304" s="76"/>
      <c r="E304" s="182">
        <v>165.0</v>
      </c>
      <c r="F304" s="140" t="s">
        <v>3600</v>
      </c>
      <c r="G304" s="76" t="s">
        <v>3601</v>
      </c>
    </row>
    <row r="305">
      <c r="B305" s="181">
        <v>2.0</v>
      </c>
      <c r="C305" s="140" t="s">
        <v>3602</v>
      </c>
      <c r="D305" s="76" t="s">
        <v>3603</v>
      </c>
      <c r="E305" s="182">
        <v>166.0</v>
      </c>
      <c r="F305" s="140" t="s">
        <v>3604</v>
      </c>
      <c r="G305" s="76" t="s">
        <v>3605</v>
      </c>
    </row>
    <row r="306">
      <c r="A306" s="65" t="str">
        <f>HYPERLINK("http://mspaintadventures.com/?s=6&amp;p=002150","[S] ==&gt;")</f>
        <v>[S] ==&gt;</v>
      </c>
      <c r="B306" s="183">
        <v>3.0</v>
      </c>
      <c r="C306" s="140" t="s">
        <v>3606</v>
      </c>
      <c r="D306" s="76"/>
      <c r="E306" s="184">
        <v>167.0</v>
      </c>
      <c r="F306" s="140" t="s">
        <v>3607</v>
      </c>
      <c r="G306" s="76"/>
    </row>
    <row r="307">
      <c r="B307" s="183">
        <v>4.0</v>
      </c>
      <c r="C307" s="140" t="s">
        <v>3608</v>
      </c>
      <c r="D307" s="76"/>
      <c r="E307" s="184">
        <v>168.0</v>
      </c>
      <c r="F307" s="140" t="s">
        <v>3609</v>
      </c>
      <c r="G307" s="76"/>
    </row>
    <row r="308">
      <c r="B308" s="183">
        <v>5.0</v>
      </c>
      <c r="C308" s="140" t="s">
        <v>3610</v>
      </c>
      <c r="D308" s="75"/>
      <c r="E308" s="184">
        <v>169.0</v>
      </c>
      <c r="F308" s="140" t="s">
        <v>3611</v>
      </c>
      <c r="G308" s="75"/>
    </row>
    <row r="309">
      <c r="A309" s="65" t="str">
        <f>HYPERLINK("http://mspaintadventures.com/?s=6&amp;p=002151","==&gt;")</f>
        <v>==&gt;</v>
      </c>
      <c r="B309" s="183">
        <v>6.0</v>
      </c>
      <c r="C309" s="140" t="s">
        <v>3612</v>
      </c>
      <c r="D309" s="75"/>
      <c r="E309" s="184">
        <v>170.0</v>
      </c>
      <c r="F309" s="140" t="s">
        <v>3613</v>
      </c>
      <c r="G309" s="75"/>
    </row>
    <row r="310">
      <c r="B310" s="183">
        <v>7.0</v>
      </c>
      <c r="C310" s="140" t="s">
        <v>3614</v>
      </c>
      <c r="D310" s="75"/>
      <c r="E310" s="184">
        <v>171.0</v>
      </c>
      <c r="F310" s="140" t="s">
        <v>3615</v>
      </c>
      <c r="G310" s="75"/>
    </row>
    <row r="311">
      <c r="A311" s="65" t="str">
        <f>HYPERLINK("http://mspaintadventures.com/?s=6&amp;p=002152","BOY.")</f>
        <v>BOY.</v>
      </c>
      <c r="B311" s="183">
        <v>8.0</v>
      </c>
      <c r="C311" s="140" t="s">
        <v>3616</v>
      </c>
      <c r="D311" s="75"/>
      <c r="E311" s="184">
        <v>172.0</v>
      </c>
      <c r="F311" s="140" t="s">
        <v>3617</v>
      </c>
      <c r="G311" s="75"/>
    </row>
    <row r="312">
      <c r="A312" s="65" t="str">
        <f>HYPERLINK("http://www.mspaintadventures.com/?s=6/&amp;p=002153","[S] YOU THERE. BOY.")</f>
        <v>[S] YOU THERE. BOY.</v>
      </c>
      <c r="B312" s="183">
        <v>9.0</v>
      </c>
      <c r="C312" s="140" t="s">
        <v>3618</v>
      </c>
      <c r="D312" s="75"/>
      <c r="E312" s="184">
        <v>173.0</v>
      </c>
      <c r="F312" s="140" t="s">
        <v>3619</v>
      </c>
      <c r="G312" s="75"/>
    </row>
    <row r="313">
      <c r="B313" s="183">
        <v>10.0</v>
      </c>
      <c r="C313" s="140" t="s">
        <v>3620</v>
      </c>
      <c r="D313" s="75"/>
      <c r="E313" s="184">
        <v>174.0</v>
      </c>
      <c r="F313" s="140" t="s">
        <v>3621</v>
      </c>
      <c r="G313" s="75"/>
    </row>
    <row r="314">
      <c r="B314" s="183">
        <v>11.0</v>
      </c>
      <c r="C314" s="140" t="s">
        <v>3622</v>
      </c>
      <c r="D314" s="75"/>
      <c r="E314" s="184">
        <v>175.0</v>
      </c>
      <c r="F314" s="140" t="s">
        <v>3623</v>
      </c>
      <c r="G314" s="75"/>
    </row>
    <row r="315">
      <c r="B315" s="183">
        <v>12.0</v>
      </c>
      <c r="C315" s="140" t="s">
        <v>1110</v>
      </c>
      <c r="D315" s="75"/>
      <c r="E315" s="184">
        <v>176.0</v>
      </c>
      <c r="F315" s="140" t="s">
        <v>1110</v>
      </c>
      <c r="G315" s="185" t="s">
        <v>3624</v>
      </c>
    </row>
    <row r="316">
      <c r="B316" s="183">
        <v>13.0</v>
      </c>
      <c r="C316" s="140" t="s">
        <v>1111</v>
      </c>
      <c r="D316" s="75"/>
      <c r="E316" s="184">
        <v>177.0</v>
      </c>
      <c r="F316" s="140" t="s">
        <v>1111</v>
      </c>
      <c r="G316" s="75"/>
    </row>
    <row r="317">
      <c r="B317" s="183">
        <v>14.0</v>
      </c>
      <c r="C317" s="140" t="s">
        <v>1112</v>
      </c>
      <c r="D317" s="75"/>
      <c r="E317" s="184">
        <v>178.0</v>
      </c>
      <c r="F317" s="140" t="s">
        <v>1112</v>
      </c>
      <c r="G317" s="75"/>
    </row>
    <row r="318">
      <c r="B318" s="183">
        <v>15.0</v>
      </c>
      <c r="C318" s="140" t="s">
        <v>1113</v>
      </c>
      <c r="D318" s="75"/>
      <c r="E318" s="184">
        <v>179.0</v>
      </c>
      <c r="F318" s="140" t="s">
        <v>1113</v>
      </c>
      <c r="G318" s="75"/>
    </row>
    <row r="319">
      <c r="B319" s="183">
        <v>16.0</v>
      </c>
      <c r="C319" s="140" t="s">
        <v>1114</v>
      </c>
      <c r="D319" s="75"/>
      <c r="E319" s="184">
        <v>180.0</v>
      </c>
      <c r="F319" s="140" t="s">
        <v>1114</v>
      </c>
      <c r="G319" s="75"/>
    </row>
    <row r="320">
      <c r="B320" s="183">
        <v>17.0</v>
      </c>
      <c r="C320" s="140" t="s">
        <v>1115</v>
      </c>
      <c r="D320" s="75"/>
      <c r="E320" s="184">
        <v>181.0</v>
      </c>
      <c r="F320" s="140" t="s">
        <v>1115</v>
      </c>
      <c r="G320" s="75"/>
    </row>
    <row r="321">
      <c r="B321" s="183">
        <v>18.0</v>
      </c>
      <c r="C321" s="140" t="s">
        <v>1116</v>
      </c>
      <c r="D321" s="75"/>
      <c r="E321" s="184">
        <v>182.0</v>
      </c>
      <c r="F321" s="140" t="s">
        <v>1116</v>
      </c>
      <c r="G321" s="75"/>
    </row>
    <row r="322">
      <c r="B322" s="183">
        <v>19.0</v>
      </c>
      <c r="C322" s="140" t="s">
        <v>1117</v>
      </c>
      <c r="D322" s="75"/>
      <c r="E322" s="184">
        <v>183.0</v>
      </c>
      <c r="F322" s="140" t="s">
        <v>1117</v>
      </c>
      <c r="G322" s="75"/>
    </row>
    <row r="323">
      <c r="B323" s="183">
        <v>20.0</v>
      </c>
      <c r="C323" s="140" t="s">
        <v>1118</v>
      </c>
      <c r="D323" s="75"/>
      <c r="E323" s="184">
        <v>184.0</v>
      </c>
      <c r="F323" s="140" t="s">
        <v>1118</v>
      </c>
      <c r="G323" s="75"/>
    </row>
    <row r="324">
      <c r="B324" s="183">
        <v>21.0</v>
      </c>
      <c r="C324" s="140" t="s">
        <v>1119</v>
      </c>
      <c r="D324" s="75"/>
      <c r="E324" s="184">
        <v>185.0</v>
      </c>
      <c r="F324" s="140" t="s">
        <v>1119</v>
      </c>
      <c r="G324" s="75"/>
    </row>
    <row r="325">
      <c r="B325" s="183">
        <v>22.0</v>
      </c>
      <c r="C325" s="140" t="s">
        <v>1120</v>
      </c>
      <c r="D325" s="75"/>
      <c r="E325" s="184">
        <v>186.0</v>
      </c>
      <c r="F325" s="140" t="s">
        <v>1120</v>
      </c>
      <c r="G325" s="75"/>
    </row>
    <row r="326">
      <c r="B326" s="183">
        <v>23.0</v>
      </c>
      <c r="C326" s="140" t="s">
        <v>1121</v>
      </c>
      <c r="D326" s="75"/>
      <c r="E326" s="184">
        <v>187.0</v>
      </c>
      <c r="F326" s="140" t="s">
        <v>1121</v>
      </c>
      <c r="G326" s="75"/>
    </row>
    <row r="327">
      <c r="B327" s="183">
        <v>24.0</v>
      </c>
      <c r="C327" s="140" t="s">
        <v>1122</v>
      </c>
      <c r="D327" s="75"/>
      <c r="E327" s="184">
        <v>188.0</v>
      </c>
      <c r="F327" s="140" t="s">
        <v>1122</v>
      </c>
      <c r="G327" s="75"/>
    </row>
    <row r="328">
      <c r="B328" s="183">
        <v>25.0</v>
      </c>
      <c r="C328" s="140" t="s">
        <v>1123</v>
      </c>
      <c r="D328" s="75"/>
      <c r="E328" s="184">
        <v>189.0</v>
      </c>
      <c r="F328" s="140" t="s">
        <v>1123</v>
      </c>
      <c r="G328" s="75"/>
    </row>
    <row r="329">
      <c r="B329" s="183">
        <v>26.0</v>
      </c>
      <c r="C329" s="140" t="s">
        <v>1124</v>
      </c>
      <c r="D329" s="75"/>
      <c r="E329" s="184">
        <v>190.0</v>
      </c>
      <c r="F329" s="140" t="s">
        <v>1124</v>
      </c>
      <c r="G329" s="75"/>
    </row>
    <row r="330">
      <c r="B330" s="183">
        <v>27.0</v>
      </c>
      <c r="C330" s="140" t="s">
        <v>1125</v>
      </c>
      <c r="D330" s="75"/>
      <c r="E330" s="184">
        <v>191.0</v>
      </c>
      <c r="F330" s="140" t="s">
        <v>1125</v>
      </c>
      <c r="G330" s="75"/>
    </row>
    <row r="331">
      <c r="A331" s="67" t="str">
        <f>HYPERLINK("http://mspaintadventures.com/?s=6&amp;p=002154","BOY, QUIT ALL THIS SCURRYING AROUND.")</f>
        <v>BOY, QUIT ALL THIS SCURRYING AROUND.</v>
      </c>
      <c r="B331" s="183">
        <v>28.0</v>
      </c>
      <c r="C331" s="140" t="s">
        <v>1126</v>
      </c>
      <c r="D331" s="75"/>
      <c r="E331" s="184">
        <v>192.0</v>
      </c>
      <c r="F331" s="140" t="s">
        <v>1126</v>
      </c>
      <c r="G331" s="75"/>
    </row>
    <row r="332">
      <c r="A332" s="67" t="str">
        <f>HYPERLINK("http://mspaintadventures.com/?s=6&amp;p=002155","FINE. JOHN. RETURN TO YOUR QUARTERS.")</f>
        <v>FINE. JOHN. RETURN TO YOUR QUARTERS.</v>
      </c>
    </row>
    <row r="333">
      <c r="A333" s="67" t="str">
        <f>HYPERLINK("http://mspaintadventures.com/?s=6&amp;p=002156","NOW JOHN. RESPOND TO YOUR FRIEND UNIT.")</f>
        <v>NOW JOHN. RESPOND TO YOUR FRIEND UNIT.</v>
      </c>
    </row>
    <row r="334">
      <c r="B334" s="183">
        <v>29.0</v>
      </c>
      <c r="C334" s="140" t="s">
        <v>1127</v>
      </c>
      <c r="D334" s="75"/>
      <c r="E334" s="184">
        <v>193.0</v>
      </c>
      <c r="F334" s="140" t="s">
        <v>1127</v>
      </c>
      <c r="G334" s="75"/>
    </row>
    <row r="335">
      <c r="A335" s="67" t="str">
        <f>HYPERLINK("http://mspaintadventures.com/?s=6&amp;p=002157","FIRST, TAKE THE FABRIC ITEM ON THE FLOOR THERE.")</f>
        <v>FIRST, TAKE THE FABRIC ITEM ON THE FLOOR THERE.</v>
      </c>
      <c r="B335" s="183">
        <v>30.0</v>
      </c>
      <c r="C335" s="140" t="s">
        <v>1128</v>
      </c>
      <c r="D335" s="75"/>
      <c r="E335" s="184">
        <v>194.0</v>
      </c>
      <c r="F335" s="140" t="s">
        <v>1128</v>
      </c>
      <c r="G335" s="75"/>
    </row>
    <row r="336">
      <c r="A336" s="67" t="str">
        <f>HYPERLINK("http://mspaintadventures.com/?s=6&amp;p=002158","DO AS THE PURPLE TEXT SAYS. TO THE BALCONY.")</f>
        <v>DO AS THE PURPLE TEXT SAYS. TO THE BALCONY.</v>
      </c>
    </row>
    <row r="337">
      <c r="A337" s="67" t="str">
        <f>HYPERLINK("http://mspaintadventures.com/?s=6&amp;p=002159","WAIT. TAKE THAT. THE BLUE WOBBLY THING.")</f>
        <v>WAIT. TAKE THAT. THE BLUE WOBBLY THING.</v>
      </c>
    </row>
    <row r="338">
      <c r="A338" s="67" t="str">
        <f>HYPERLINK("http://mspaintadventures.com/?s=6&amp;p=002160","JOHN. RECYCLE THE GRIST AS WAS DICTATED BY YOUR COHORT.")</f>
        <v>JOHN. RECYCLE THE GRIST AS WAS DICTATED BY YOUR COHORT.</v>
      </c>
    </row>
    <row r="339">
      <c r="A339" s="67" t="str">
        <f>HYPERLINK("http://mspaintadventures.com/?s=6&amp;p=002161","I SEE. ==&gt;?")</f>
        <v>I SEE. ==&gt;?</v>
      </c>
      <c r="B339" s="183">
        <v>31.0</v>
      </c>
      <c r="C339" s="140" t="s">
        <v>1129</v>
      </c>
      <c r="D339" s="75"/>
      <c r="E339" s="184">
        <v>195.0</v>
      </c>
      <c r="F339" s="140" t="s">
        <v>1129</v>
      </c>
      <c r="G339" s="75"/>
    </row>
    <row r="340">
      <c r="A340" s="65" t="str">
        <f>HYPERLINK("http://mspaintadventures.com/?s=6&amp;p=002162","==&gt;")</f>
        <v>==&gt;</v>
      </c>
    </row>
    <row r="341">
      <c r="A341" s="67" t="str">
        <f>HYPERLINK("http://mspaintadventures.com/?s=6&amp;p=002163","JOHN RUN ACROSS PRECARIOUS PLATFORM SWIFTLY.")</f>
        <v>JOHN RUN ACROSS PRECARIOUS PLATFORM SWIFTLY.</v>
      </c>
    </row>
    <row r="342">
      <c r="A342" s="67" t="str">
        <f>HYPERLINK("http://mspaintadventures.com/?s=6&amp;p=002164","BOY I SAID MAKE HASTE ON THE NARROW CATWALK!")</f>
        <v>BOY I SAID MAKE HASTE ON THE NARROW CATWALK!</v>
      </c>
      <c r="B342" s="183">
        <v>32.0</v>
      </c>
      <c r="C342" s="140" t="s">
        <v>1130</v>
      </c>
      <c r="D342" s="75"/>
      <c r="E342" s="184">
        <v>196.0</v>
      </c>
      <c r="F342" s="140" t="s">
        <v>1130</v>
      </c>
      <c r="G342" s="75"/>
    </row>
    <row r="343">
      <c r="A343" s="67" t="str">
        <f>HYPERLINK("http://mspaintadventures.com/?s=6&amp;p=002165","FINE. PROCEED AS YOUR LEVEL OF COMFORT DICTATES.")</f>
        <v>FINE. PROCEED AS YOUR LEVEL OF COMFORT DICTATES.</v>
      </c>
    </row>
    <row r="344">
      <c r="A344" s="67" t="str">
        <f>HYPERLINK("http://mspaintadventures.com/?s=6&amp;p=002166","NOW TAKE IT.")</f>
        <v>NOW TAKE IT.</v>
      </c>
    </row>
    <row r="345">
      <c r="B345" s="183">
        <v>33.0</v>
      </c>
      <c r="C345" s="140" t="s">
        <v>1131</v>
      </c>
      <c r="D345" s="75"/>
      <c r="E345" s="184">
        <v>197.0</v>
      </c>
      <c r="F345" s="140" t="s">
        <v>1131</v>
      </c>
      <c r="G345" s="75"/>
    </row>
    <row r="346">
      <c r="A346" s="65" t="str">
        <f>HYPERLINK("http://mspaintadventures.com/?s=6&amp;p=002167","==&gt;==&gt;")</f>
        <v>==&gt;==&gt;</v>
      </c>
    </row>
    <row r="347">
      <c r="A347" s="67" t="str">
        <f>HYPERLINK("http://mspaintadventures.com/?s=6&amp;p=002168","THESE BORING MEN ARE UNINTERESTING.")</f>
        <v>THESE BORING MEN ARE UNINTERESTING.</v>
      </c>
    </row>
    <row r="348">
      <c r="B348" s="183">
        <v>34.0</v>
      </c>
      <c r="C348" s="140" t="s">
        <v>1132</v>
      </c>
      <c r="D348" s="75"/>
      <c r="E348" s="184">
        <v>198.0</v>
      </c>
      <c r="F348" s="140" t="s">
        <v>1132</v>
      </c>
      <c r="G348" s="75"/>
    </row>
    <row r="349">
      <c r="A349" s="67" t="str">
        <f>HYPERLINK("http://mspaintadventures.com/?s=6&amp;p=002169","NO DON'T DO THAT. HOP OFF THIS LEDGE ON TO THAT CAR.")</f>
        <v>NO DON'T DO THAT. HOP OFF THIS LEDGE ON TO THAT CAR.</v>
      </c>
    </row>
    <row r="350">
      <c r="A350" s="78" t="str">
        <f>HYPERLINK("http://mspaintadventures.com/?s=6&amp;p=002170","==&gt;==&gt;==&gt;==&gt;==&gt;")</f>
        <v>==&gt;==&gt;==&gt;==&gt;==&gt;</v>
      </c>
    </row>
    <row r="351">
      <c r="A351" s="67" t="str">
        <f>HYPERLINK("http://mspaintadventures.com/?s=6&amp;p=002171","Years in the future, but not many...")</f>
        <v>Years in the future, but not many...</v>
      </c>
      <c r="B351" s="79">
        <v>35.0</v>
      </c>
      <c r="C351" s="140" t="s">
        <v>1133</v>
      </c>
      <c r="D351" s="75"/>
      <c r="E351" s="186">
        <v>199.0</v>
      </c>
      <c r="F351" s="140" t="s">
        <v>1133</v>
      </c>
      <c r="G351" s="75"/>
    </row>
    <row r="352">
      <c r="A352" s="65" t="str">
        <f>HYPERLINK("http://mspaintadventures.com/?s=6&amp;p=002172","==&gt;")</f>
        <v>==&gt;</v>
      </c>
      <c r="B352" s="181">
        <v>36.0</v>
      </c>
      <c r="C352" s="140" t="s">
        <v>1134</v>
      </c>
      <c r="D352" s="75"/>
      <c r="E352" s="182">
        <v>200.0</v>
      </c>
      <c r="F352" s="140" t="s">
        <v>1134</v>
      </c>
      <c r="G352" s="75"/>
    </row>
    <row r="353">
      <c r="B353" s="181">
        <v>37.0</v>
      </c>
      <c r="C353" s="140" t="s">
        <v>1135</v>
      </c>
      <c r="D353" s="75"/>
      <c r="E353" s="182">
        <v>201.0</v>
      </c>
      <c r="F353" s="140" t="s">
        <v>1135</v>
      </c>
      <c r="G353" s="75"/>
    </row>
    <row r="354">
      <c r="B354" s="181">
        <v>38.0</v>
      </c>
      <c r="C354" s="140" t="s">
        <v>1136</v>
      </c>
      <c r="D354" s="75"/>
      <c r="E354" s="182">
        <v>202.0</v>
      </c>
      <c r="F354" s="140" t="s">
        <v>1136</v>
      </c>
      <c r="G354" s="75"/>
    </row>
    <row r="355">
      <c r="A355" s="65" t="str">
        <f>HYPERLINK("http://mspaintadventures.com/?s=6&amp;p=002173","==&gt;")</f>
        <v>==&gt;</v>
      </c>
    </row>
    <row r="356">
      <c r="B356" s="181">
        <v>39.0</v>
      </c>
      <c r="C356" s="140" t="s">
        <v>1137</v>
      </c>
      <c r="D356" s="75"/>
      <c r="E356" s="182">
        <v>203.0</v>
      </c>
      <c r="F356" s="140" t="s">
        <v>1137</v>
      </c>
      <c r="G356" s="75"/>
    </row>
    <row r="357">
      <c r="A357" s="67" t="str">
        <f>HYPERLINK("http://mspaintadventures.com/?s=6&amp;p=002174","Rose: Check status of battery.")</f>
        <v>Rose: Check status of battery.</v>
      </c>
    </row>
    <row r="358">
      <c r="A358" s="67" t="str">
        <f>HYPERLINK("http://mspaintadventures.com/?s=6&amp;p=002175","Rose: Prototype sprite with Betty Crocker box.")</f>
        <v>Rose: Prototype sprite with Betty Crocker box.</v>
      </c>
      <c r="B358" s="181">
        <v>40.0</v>
      </c>
      <c r="C358" s="140" t="s">
        <v>1138</v>
      </c>
      <c r="D358" s="75"/>
      <c r="E358" s="182">
        <v>204.0</v>
      </c>
      <c r="F358" s="140" t="s">
        <v>1138</v>
      </c>
      <c r="G358" s="75"/>
    </row>
    <row r="359">
      <c r="A359" s="65" t="str">
        <f>HYPERLINK("http://mspaintadventures.com/?s=6&amp;p=002176","==&gt;")</f>
        <v>==&gt;</v>
      </c>
    </row>
    <row r="360">
      <c r="A360" s="67" t="str">
        <f>HYPERLINK("http://mspaintadventures.com/?s=6&amp;p=002177","DO THE POTTED VEGETABLE INSTEAD. IT LOOKS DELICIOUS.")</f>
        <v>DO THE POTTED VEGETABLE INSTEAD. IT LOOKS DELICIOUS.</v>
      </c>
    </row>
    <row r="361">
      <c r="A361" s="65" t="str">
        <f>HYPERLINK("http://mspaintadventures.com/?s=6&amp;p=002178","Rose: Prototype sprite with Sassacre text.")</f>
        <v>Rose: Prototype sprite with Sassacre text.</v>
      </c>
      <c r="B361" s="181">
        <v>41.0</v>
      </c>
      <c r="C361" s="140" t="s">
        <v>1139</v>
      </c>
      <c r="D361" s="75"/>
      <c r="E361" s="182">
        <v>205.0</v>
      </c>
      <c r="F361" s="140" t="s">
        <v>1139</v>
      </c>
      <c r="G361" s="75"/>
    </row>
    <row r="362">
      <c r="A362" s="65" t="str">
        <f>HYPERLINK("http://mspaintadventures.com/?s=6&amp;p=002179","JOHN FLAIL ABOUT IN A DISTRACTING MANNER.")</f>
        <v>JOHN FLAIL ABOUT IN A DISTRACTING MANNER.</v>
      </c>
    </row>
    <row r="363">
      <c r="A363" s="65" t="str">
        <f>HYPERLINK("http://mspaintadventures.com/?s=6&amp;p=002180","==&gt;")</f>
        <v>==&gt;</v>
      </c>
    </row>
    <row r="364">
      <c r="B364" s="181">
        <v>42.0</v>
      </c>
      <c r="C364" s="140" t="s">
        <v>1140</v>
      </c>
      <c r="D364" s="75"/>
      <c r="E364" s="182">
        <v>206.0</v>
      </c>
      <c r="F364" s="140" t="s">
        <v>1140</v>
      </c>
      <c r="G364" s="75"/>
    </row>
    <row r="365">
      <c r="A365" s="65" t="str">
        <f>HYPERLINK("http://mspaintadventures.com/?s=6&amp;p=002181","==&gt;")</f>
        <v>==&gt;</v>
      </c>
    </row>
    <row r="366">
      <c r="A366" s="65" t="str">
        <f>HYPERLINK("http://mspaintadventures.com/?s=6&amp;p=002182","INSPECT HAG ASH INCIDENT.")</f>
        <v>INSPECT HAG ASH INCIDENT.</v>
      </c>
    </row>
    <row r="367">
      <c r="A367" s="65" t="str">
        <f>HYPERLINK("http://mspaintadventures.com/?s=6&amp;p=002183","Rose: Remove cruxtruder from doorway.")</f>
        <v>Rose: Remove cruxtruder from doorway.</v>
      </c>
      <c r="B367" s="181">
        <v>43.0</v>
      </c>
      <c r="C367" s="140" t="s">
        <v>1141</v>
      </c>
      <c r="D367" s="75"/>
      <c r="E367" s="182">
        <v>207.0</v>
      </c>
      <c r="F367" s="140" t="s">
        <v>1141</v>
      </c>
      <c r="G367" s="75"/>
    </row>
    <row r="368">
      <c r="A368" s="65" t="str">
        <f>HYPERLINK("http://mspaintadventures.com/?s=6&amp;p=002184","DO AGAIN AS PURPLE WORDS SAY.")</f>
        <v>DO AGAIN AS PURPLE WORDS SAY.</v>
      </c>
      <c r="B368" s="183">
        <v>44.0</v>
      </c>
      <c r="C368" s="140" t="s">
        <v>1142</v>
      </c>
      <c r="D368" s="75"/>
      <c r="E368" s="184">
        <v>208.0</v>
      </c>
      <c r="F368" s="140" t="s">
        <v>1142</v>
      </c>
      <c r="G368" s="75"/>
    </row>
    <row r="369">
      <c r="A369" s="65" t="str">
        <f>HYPERLINK("http://mspaintadventures.com/?s=6&amp;p=002185","==&gt;")</f>
        <v>==&gt;</v>
      </c>
    </row>
    <row r="370">
      <c r="A370" s="65" t="str">
        <f>HYPERLINK("http://mspaintadventures.com/?s=6&amp;p=002186","IGNORE THIS WOMAN'S ANTICS.")</f>
        <v>IGNORE THIS WOMAN'S ANTICS.</v>
      </c>
    </row>
    <row r="371">
      <c r="A371" s="65" t="str">
        <f>HYPERLINK("http://mspaintadventures.com/?s=6&amp;p=002187","INDULGE THE DEVICE. BUT BE CURT WITH IT.")</f>
        <v>INDULGE THE DEVICE. BUT BE CURT WITH IT.</v>
      </c>
      <c r="B371" s="183">
        <v>45.0</v>
      </c>
      <c r="C371" s="140" t="s">
        <v>1143</v>
      </c>
      <c r="D371" s="75"/>
      <c r="E371" s="184">
        <v>209.0</v>
      </c>
      <c r="F371" s="140" t="s">
        <v>1143</v>
      </c>
      <c r="G371" s="75"/>
    </row>
    <row r="372">
      <c r="B372" s="183">
        <v>46.0</v>
      </c>
      <c r="C372" s="140" t="s">
        <v>1144</v>
      </c>
      <c r="D372" s="75"/>
      <c r="E372" s="184">
        <v>210.0</v>
      </c>
      <c r="F372" s="140" t="s">
        <v>1144</v>
      </c>
      <c r="G372" s="75"/>
    </row>
    <row r="373">
      <c r="A373" s="65" t="str">
        <f>HYPERLINK("http://mspaintadventures.com/?s=6&amp;p=002188","ENOUGH STRANGE POETRY FROM THE RED TEXT.")</f>
        <v>ENOUGH STRANGE POETRY FROM THE RED TEXT.</v>
      </c>
    </row>
    <row r="374">
      <c r="A374" s="65" t="str">
        <f>HYPERLINK("http://mspaintadventures.com/?s=6&amp;p=002189","THE PURPLE TEXT IS LESS IRRATIONAL THAN THE RED TEXT.")</f>
        <v>THE PURPLE TEXT IS LESS IRRATIONAL THAN THE RED TEXT.</v>
      </c>
    </row>
    <row r="375">
      <c r="A375" s="65" t="str">
        <f>HYPERLINK("http://mspaintadventures.com/?s=6&amp;p=002190","Rose: Pick up car.")</f>
        <v>Rose: Pick up car.</v>
      </c>
      <c r="B375" s="183">
        <v>47.0</v>
      </c>
      <c r="C375" s="140" t="s">
        <v>1145</v>
      </c>
      <c r="D375" s="75"/>
      <c r="E375" s="184">
        <v>211.0</v>
      </c>
      <c r="F375" s="140" t="s">
        <v>1145</v>
      </c>
      <c r="G375" s="75"/>
    </row>
    <row r="376">
      <c r="A376" s="65" t="str">
        <f>HYPERLINK("http://mspaintadventures.com/?s=6&amp;p=002191","==&gt;")</f>
        <v>==&gt;</v>
      </c>
    </row>
    <row r="377">
      <c r="A377" s="65" t="str">
        <f>HYPERLINK("http://mspaintadventures.com/?s=6&amp;p=002192","RIDICULOUS FOLLY. INEXCUSABLE.")</f>
        <v>RIDICULOUS FOLLY. INEXCUSABLE.</v>
      </c>
      <c r="B377" s="183">
        <v>48.0</v>
      </c>
      <c r="C377" s="140" t="s">
        <v>1146</v>
      </c>
      <c r="D377" s="75"/>
      <c r="E377" s="184">
        <v>212.0</v>
      </c>
      <c r="F377" s="140" t="s">
        <v>1146</v>
      </c>
      <c r="G377" s="75"/>
    </row>
    <row r="378">
      <c r="A378" s="65" t="str">
        <f>HYPERLINK("http://mspaintadventures.com/?s=6&amp;p=002193","WHAT COLOR ARE THE WORDS THAT THIS CHUM SAYS?")</f>
        <v>WHAT COLOR ARE THE WORDS THAT THIS CHUM SAYS?</v>
      </c>
    </row>
    <row r="379">
      <c r="B379" s="183">
        <v>49.0</v>
      </c>
      <c r="C379" s="140" t="s">
        <v>1147</v>
      </c>
      <c r="D379" s="75"/>
      <c r="E379" s="184">
        <v>213.0</v>
      </c>
      <c r="F379" s="140" t="s">
        <v>1147</v>
      </c>
      <c r="G379" s="75"/>
    </row>
    <row r="380">
      <c r="A380" s="65" t="str">
        <f>HYPERLINK("http://mspaintadventures.com/?s=6&amp;p=002194","THE GREEN TEXT WAS ATTRACTIVE. NOW VIEW THE RED TEXT AGAIN.")</f>
        <v>THE GREEN TEXT WAS ATTRACTIVE. NOW VIEW THE RED TEXT AGAIN.</v>
      </c>
      <c r="B380" s="183">
        <v>50.0</v>
      </c>
      <c r="C380" s="140" t="s">
        <v>1148</v>
      </c>
      <c r="D380" s="75"/>
      <c r="E380" s="184">
        <v>214.0</v>
      </c>
      <c r="F380" s="140" t="s">
        <v>1148</v>
      </c>
      <c r="G380" s="75"/>
    </row>
    <row r="381">
      <c r="A381" s="65" t="str">
        <f>HYPERLINK("http://mspaintadventures.com/?s=6&amp;p=002195","==&gt;")</f>
        <v>==&gt;</v>
      </c>
      <c r="B381" s="181">
        <v>51.0</v>
      </c>
      <c r="C381" s="140" t="s">
        <v>1149</v>
      </c>
      <c r="D381" s="75"/>
      <c r="E381" s="182">
        <v>215.0</v>
      </c>
      <c r="F381" s="140" t="s">
        <v>1149</v>
      </c>
      <c r="G381" s="75"/>
    </row>
    <row r="382">
      <c r="A382" s="67" t="str">
        <f>HYPERLINK("http://mspaintadventures.com/?s=6&amp;p=002196","Rose: Knit laptop cozy to shield your laptop from the rain.")</f>
        <v>Rose: Knit laptop cozy to shield your laptop from the rain.</v>
      </c>
    </row>
    <row r="383">
      <c r="A383" s="65" t="str">
        <f>HYPERLINK("http://mspaintadventures.com/?s=6&amp;p=002197","Rose: Equip grimoire to strife specibus.")</f>
        <v>Rose: Equip grimoire to strife specibus.</v>
      </c>
    </row>
    <row r="384">
      <c r="A384" s="65" t="str">
        <f>HYPERLINK("http://mspaintadventures.com/?s=6&amp;p=002198","Rose: Recaptchalogue your items!")</f>
        <v>Rose: Recaptchalogue your items!</v>
      </c>
      <c r="B384" s="181">
        <v>52.0</v>
      </c>
      <c r="C384" s="140" t="s">
        <v>1150</v>
      </c>
      <c r="D384" s="75"/>
      <c r="E384" s="182">
        <v>216.0</v>
      </c>
      <c r="F384" s="140" t="s">
        <v>1150</v>
      </c>
      <c r="G384" s="75"/>
    </row>
    <row r="385">
      <c r="A385" s="65" t="str">
        <f>HYPERLINK("http://mspaintadventures.com/?s=6&amp;p=002199","Rose: Allocate knitting needles to strife specibus.")</f>
        <v>Rose: Allocate knitting needles to strife specibus.</v>
      </c>
    </row>
    <row r="386">
      <c r="A386" s="65" t="str">
        <f>HYPERLINK("http://mspaintadventures.com/?s=6&amp;p=002200","==&gt;")</f>
        <v>==&gt;</v>
      </c>
    </row>
    <row r="387">
      <c r="A387" s="65" t="str">
        <f>HYPERLINK("http://mspaintadventures.com/?s=6&amp;p=002201","Rose: Knit plush cuddle-cthulhu to soothe nerves.")</f>
        <v>Rose: Knit plush cuddle-cthulhu to soothe nerves.</v>
      </c>
      <c r="B387" s="181">
        <v>53.0</v>
      </c>
      <c r="C387" s="140" t="s">
        <v>1151</v>
      </c>
      <c r="D387" s="75"/>
      <c r="E387" s="182">
        <v>217.0</v>
      </c>
      <c r="F387" s="140" t="s">
        <v>1151</v>
      </c>
      <c r="G387" s="75"/>
    </row>
    <row r="388">
      <c r="A388" s="65" t="str">
        <f>HYPERLINK("http://mspaintadventures.com/?s=6&amp;p=002202","Rose: Consult the grimoire.")</f>
        <v>Rose: Consult the grimoire.</v>
      </c>
    </row>
    <row r="389">
      <c r="A389" s="65" t="str">
        <f>HYPERLINK("http://mspaintadventures.com/?s=6&amp;p=002203","==&gt;")</f>
        <v>==&gt;</v>
      </c>
    </row>
    <row r="390">
      <c r="A390" s="65" t="str">
        <f>HYPERLINK("http://mspaintadventures.com/?s=6&amp;p=002204","==&gt;")</f>
        <v>==&gt;</v>
      </c>
    </row>
    <row r="391">
      <c r="A391" s="65" t="str">
        <f>HYPERLINK("http://mspaintadventures.com/?s=6&amp;p=002205","==&gt;")</f>
        <v>==&gt;</v>
      </c>
      <c r="B391" s="181">
        <v>54.0</v>
      </c>
      <c r="C391" s="140" t="s">
        <v>1152</v>
      </c>
      <c r="D391" s="75"/>
      <c r="E391" s="182">
        <v>218.0</v>
      </c>
      <c r="F391" s="140" t="s">
        <v>1152</v>
      </c>
      <c r="G391" s="75"/>
    </row>
    <row r="392">
      <c r="A392" s="65" t="str">
        <f>HYPERLINK("http://mspaintadventures.com/?s=6&amp;p=002206","Rose: Take items and proceed downstairs.")</f>
        <v>Rose: Take items and proceed downstairs.</v>
      </c>
    </row>
    <row r="393">
      <c r="A393" s="65" t="str">
        <f>HYPERLINK("http://mspaintadventures.com/?s=6&amp;p=002207","[S] ==&gt;")</f>
        <v>[S] ==&gt;</v>
      </c>
    </row>
    <row r="394">
      <c r="B394" s="181">
        <v>55.0</v>
      </c>
      <c r="C394" s="140" t="s">
        <v>1153</v>
      </c>
      <c r="D394" s="75"/>
      <c r="E394" s="182">
        <v>219.0</v>
      </c>
      <c r="F394" s="140" t="s">
        <v>1153</v>
      </c>
      <c r="G394" s="75"/>
    </row>
    <row r="395">
      <c r="A395" s="65" t="str">
        <f>HYPERLINK("http://mspaintadventures.com/?s=6&amp;p=002208","Rose: Confront mother in hall.")</f>
        <v>Rose: Confront mother in hall.</v>
      </c>
    </row>
    <row r="396">
      <c r="A396" s="65" t="str">
        <f>HYPERLINK("http://mspaintadventures.com/?s=6&amp;p=002209","What??")</f>
        <v>What??</v>
      </c>
      <c r="B396" s="80">
        <v>56.0</v>
      </c>
      <c r="C396" s="140" t="s">
        <v>1154</v>
      </c>
      <c r="D396" s="75"/>
      <c r="E396" s="187">
        <v>220.0</v>
      </c>
      <c r="F396" s="140" t="s">
        <v>1154</v>
      </c>
      <c r="G396" s="75"/>
    </row>
    <row r="397">
      <c r="A397" s="65" t="str">
        <f>HYPERLINK("http://mspaintadventures.com/?s=6&amp;p=002210","Enter name.")</f>
        <v>Enter name.</v>
      </c>
      <c r="B397" s="80">
        <v>57.0</v>
      </c>
      <c r="C397" s="140" t="s">
        <v>1155</v>
      </c>
      <c r="D397" s="75"/>
      <c r="E397" s="187">
        <v>221.0</v>
      </c>
      <c r="F397" s="140" t="s">
        <v>1155</v>
      </c>
      <c r="G397" s="75"/>
    </row>
    <row r="398">
      <c r="A398" s="65" t="str">
        <f>HYPERLINK("http://mspaintadventures.com/?s=6&amp;p=002211","Try again.")</f>
        <v>Try again.</v>
      </c>
      <c r="B398" s="80">
        <v>58.0</v>
      </c>
      <c r="C398" s="140" t="s">
        <v>1156</v>
      </c>
      <c r="D398" s="76" t="s">
        <v>3625</v>
      </c>
      <c r="E398" s="187">
        <v>222.0</v>
      </c>
      <c r="F398" s="140" t="s">
        <v>1156</v>
      </c>
      <c r="G398" s="76" t="s">
        <v>3626</v>
      </c>
    </row>
    <row r="399">
      <c r="A399" s="65" t="str">
        <f>HYPERLINK("http://mspaintadventures.com/?s=6&amp;p=002212","Examine room.")</f>
        <v>Examine room.</v>
      </c>
      <c r="B399" s="80">
        <v>59.0</v>
      </c>
      <c r="C399" s="140" t="s">
        <v>1158</v>
      </c>
      <c r="D399" s="75"/>
      <c r="E399" s="187">
        <v>223.0</v>
      </c>
      <c r="F399" s="140" t="s">
        <v>1158</v>
      </c>
      <c r="G399" s="75"/>
    </row>
    <row r="400">
      <c r="A400" s="65" t="str">
        <f>HYPERLINK("http://mspaintadventures.com/?s=6&amp;p=002213","Dave: Quickly retrieve arms from cinderblocks.")</f>
        <v>Dave: Quickly retrieve arms from cinderblocks.</v>
      </c>
      <c r="B400" s="80">
        <v>60.0</v>
      </c>
      <c r="C400" s="140" t="s">
        <v>1159</v>
      </c>
      <c r="D400" s="75"/>
      <c r="E400" s="187">
        <v>224.0</v>
      </c>
      <c r="F400" s="140" t="s">
        <v>1159</v>
      </c>
      <c r="G400" s="75"/>
    </row>
    <row r="401">
      <c r="A401" s="65" t="str">
        <f>HYPERLINK("http://mspaintadventures.com/?s=6&amp;p=002214","Dave: Get the damn beta and save your friend's life!")</f>
        <v>Dave: Get the damn beta and save your friend's life!</v>
      </c>
    </row>
    <row r="402">
      <c r="A402" s="65" t="str">
        <f>HYPERLINK("http://mspaintadventures.com/?s=6&amp;p=002215","Dave: Bleat like a goat and piss on your turntable.")</f>
        <v>Dave: Bleat like a goat and piss on your turntable.</v>
      </c>
      <c r="B402" s="80">
        <v>61.0</v>
      </c>
      <c r="C402" s="140" t="s">
        <v>1160</v>
      </c>
      <c r="D402" s="75"/>
      <c r="E402" s="187">
        <v>225.0</v>
      </c>
      <c r="F402" s="140" t="s">
        <v>1160</v>
      </c>
      <c r="G402" s="75"/>
    </row>
    <row r="403">
      <c r="A403" s="65" t="str">
        <f>HYPERLINK("http://mspaintadventures.com/?s=6&amp;p=002216","==&gt;")</f>
        <v>==&gt;</v>
      </c>
    </row>
    <row r="404">
      <c r="A404" s="65" t="str">
        <f>HYPERLINK("http://mspaintadventures.com/?s=6&amp;p=002217","Dave: Examine closet.")</f>
        <v>Dave: Examine closet.</v>
      </c>
    </row>
    <row r="405">
      <c r="A405" s="65" t="str">
        <f>HYPERLINK("http://mspaintadventures.com/?s=6&amp;p=002218","Dave: Check the blue box.")</f>
        <v>Dave: Check the blue box.</v>
      </c>
      <c r="B405" s="80">
        <v>62.0</v>
      </c>
      <c r="C405" s="140" t="s">
        <v>1161</v>
      </c>
      <c r="D405" s="75"/>
      <c r="E405" s="187">
        <v>226.0</v>
      </c>
      <c r="F405" s="140" t="s">
        <v>1161</v>
      </c>
      <c r="G405" s="75"/>
    </row>
    <row r="406">
      <c r="A406" s="65" t="str">
        <f>HYPERLINK("http://mspaintadventures.com/?s=6&amp;p=002219","Dave: Take box.")</f>
        <v>Dave: Take box.</v>
      </c>
    </row>
    <row r="407">
      <c r="A407" s="65" t="str">
        <f>HYPERLINK("http://mspaintadventures.com/?s=6&amp;p=002220","Dave: Examine jar of unknown yellow substance in the closet.")</f>
        <v>Dave: Examine jar of unknown yellow substance in the closet.</v>
      </c>
      <c r="B407" s="80">
        <v>63.0</v>
      </c>
      <c r="C407" s="140" t="s">
        <v>1162</v>
      </c>
      <c r="D407" s="75"/>
      <c r="E407" s="187">
        <v>227.0</v>
      </c>
      <c r="F407" s="140" t="s">
        <v>1162</v>
      </c>
      <c r="G407" s="75"/>
    </row>
    <row r="408">
      <c r="A408" s="65" t="str">
        <f>HYPERLINK("http://mspaintadventures.com/?s=6&amp;p=002221","Dave: Take juice.")</f>
        <v>Dave: Take juice.</v>
      </c>
    </row>
    <row r="409">
      <c r="A409" s="65" t="str">
        <f>HYPERLINK("http://mspaintadventures.com/?s=6&amp;p=002222","Dave: Access Pesterchum and pester John.")</f>
        <v>Dave: Access Pesterchum and pester John.</v>
      </c>
    </row>
    <row r="410">
      <c r="A410" s="65" t="str">
        <f>HYPERLINK("http://mspaintadventures.com/?s=6&amp;p=002223","==&gt;")</f>
        <v>==&gt;</v>
      </c>
      <c r="B410" s="80">
        <v>64.0</v>
      </c>
      <c r="C410" s="140" t="s">
        <v>1163</v>
      </c>
      <c r="D410" s="75"/>
      <c r="E410" s="187">
        <v>228.0</v>
      </c>
      <c r="F410" s="140" t="s">
        <v>1163</v>
      </c>
      <c r="G410" s="75"/>
    </row>
    <row r="411">
      <c r="A411" s="65" t="str">
        <f>HYPERLINK("http://mspaintadventures.com/?s=6&amp;p=002224","==&gt;")</f>
        <v>==&gt;</v>
      </c>
    </row>
    <row r="412">
      <c r="A412" s="65" t="str">
        <f>HYPERLINK("http://mspaintadventures.com/?s=6&amp;p=002225","Dave: Go online and view sites indicative of your interests.")</f>
        <v>Dave: Go online and view sites indicative of your interests.</v>
      </c>
      <c r="B412" s="80">
        <v>65.0</v>
      </c>
      <c r="C412" s="140" t="s">
        <v>1164</v>
      </c>
      <c r="D412" s="75"/>
      <c r="E412" s="187">
        <v>229.0</v>
      </c>
      <c r="F412" s="140" t="s">
        <v>1164</v>
      </c>
      <c r="G412" s="75"/>
    </row>
    <row r="413">
      <c r="A413" s="65" t="str">
        <f>HYPERLINK("http://mspaintadventures.com/?s=6&amp;p=002226","==&gt;")</f>
        <v>==&gt;</v>
      </c>
    </row>
    <row r="414">
      <c r="B414" s="80">
        <v>66.0</v>
      </c>
      <c r="C414" s="140" t="s">
        <v>1165</v>
      </c>
      <c r="D414" s="75"/>
      <c r="E414" s="187">
        <v>230.0</v>
      </c>
      <c r="F414" s="140" t="s">
        <v>1165</v>
      </c>
      <c r="G414" s="75"/>
    </row>
    <row r="415">
      <c r="B415" s="80">
        <v>67.0</v>
      </c>
      <c r="C415" s="140" t="s">
        <v>1166</v>
      </c>
      <c r="D415" s="75"/>
      <c r="E415" s="187">
        <v>231.0</v>
      </c>
      <c r="F415" s="140" t="s">
        <v>1166</v>
      </c>
      <c r="G415" s="75"/>
    </row>
    <row r="416">
      <c r="B416" s="80">
        <v>68.0</v>
      </c>
      <c r="C416" s="140" t="s">
        <v>1167</v>
      </c>
      <c r="D416" s="75"/>
      <c r="E416" s="187">
        <v>232.0</v>
      </c>
      <c r="F416" s="140" t="s">
        <v>1167</v>
      </c>
      <c r="G416" s="75"/>
    </row>
    <row r="417">
      <c r="A417" s="65" t="str">
        <f>HYPERLINK("http://mspaintadventures.com/?s=6&amp;p=002227","Dave: Check the latest page of the Midnight Crew.")</f>
        <v>Dave: Check the latest page of the Midnight Crew.</v>
      </c>
      <c r="B417" s="80">
        <v>69.0</v>
      </c>
      <c r="C417" s="140" t="s">
        <v>1168</v>
      </c>
      <c r="D417" s="75"/>
      <c r="E417" s="187">
        <v>233.0</v>
      </c>
      <c r="F417" s="140" t="s">
        <v>1168</v>
      </c>
      <c r="G417" s="75"/>
    </row>
    <row r="418">
      <c r="A418" s="65" t="str">
        <f>HYPERLINK("http://mspaintadventures.com/?s=6&amp;p=002228","Midnight Crew.")</f>
        <v>Midnight Crew.</v>
      </c>
    </row>
    <row r="419">
      <c r="A419" s="65" t="str">
        <f>HYPERLINK("http://mspaintadventures.com/?s=6&amp;p=002229","Use Occam's Razor on plans and schemes.")</f>
        <v>Use Occam's Razor on plans and schemes.</v>
      </c>
    </row>
    <row r="420">
      <c r="A420" s="65" t="str">
        <f>HYPERLINK("http://mspaintadventures.com/?s=6&amp;p=002230","SS: Climb ladder and exit hideout. Implement nefarious plots")</f>
        <v>SS: Climb ladder and exit hideout. Implement nefarious plots</v>
      </c>
      <c r="B420" s="80">
        <v>70.0</v>
      </c>
      <c r="C420" s="140" t="s">
        <v>1169</v>
      </c>
      <c r="D420" s="75"/>
      <c r="E420" s="187">
        <v>234.0</v>
      </c>
      <c r="F420" s="140" t="s">
        <v>1169</v>
      </c>
      <c r="G420" s="75"/>
    </row>
    <row r="421">
      <c r="A421" s="65" t="str">
        <f>HYPERLINK("http://mspaintadventures.com/?s=6&amp;p=002231","Dave: Skip ahead a hundred pages or so.")</f>
        <v>Dave: Skip ahead a hundred pages or so.</v>
      </c>
    </row>
    <row r="422">
      <c r="A422" s="65" t="str">
        <f>HYPERLINK("http://mspaintadventures.com/?s=6&amp;p=002232","Dave: Save your place, read it later.")</f>
        <v>Dave: Save your place, read it later.</v>
      </c>
    </row>
    <row r="423">
      <c r="A423" s="65" t="str">
        <f>HYPERLINK("http://mspaintadventures.com/?s=6&amp;p=002233","Dave: Answer chum.")</f>
        <v>Dave: Answer chum.</v>
      </c>
      <c r="B423" s="80">
        <v>71.0</v>
      </c>
      <c r="C423" s="140" t="s">
        <v>1170</v>
      </c>
      <c r="D423" s="75"/>
      <c r="E423" s="187">
        <v>235.0</v>
      </c>
      <c r="F423" s="140" t="s">
        <v>1170</v>
      </c>
      <c r="G423" s="75"/>
    </row>
    <row r="424">
      <c r="A424" s="65" t="str">
        <f>HYPERLINK("http://mspaintadventures.com/?s=6&amp;p=002234","JOHN WHAT ARE YOU DOING. STOP DOING NOTHING.")</f>
        <v>JOHN WHAT ARE YOU DOING. STOP DOING NOTHING.</v>
      </c>
      <c r="B424" s="183">
        <v>72.0</v>
      </c>
      <c r="C424" s="140" t="s">
        <v>1171</v>
      </c>
      <c r="D424" s="75"/>
      <c r="E424" s="184">
        <v>236.0</v>
      </c>
      <c r="F424" s="140" t="s">
        <v>1171</v>
      </c>
      <c r="G424" s="75"/>
    </row>
    <row r="425">
      <c r="A425" s="65" t="str">
        <f>HYPERLINK("http://mspaintadventures.com/?s=6&amp;p=002235","==&gt; ??")</f>
        <v>==&gt; ??</v>
      </c>
    </row>
    <row r="426">
      <c r="A426" s="65" t="str">
        <f>HYPERLINK("http://mspaintadventures.com/?s=6&amp;p=002236","TROUBLING. INVESTIGATE THIS.")</f>
        <v>TROUBLING. INVESTIGATE THIS.</v>
      </c>
    </row>
    <row r="427">
      <c r="A427" s="65" t="str">
        <f>HYPERLINK("http://mspaintadventures.com/?s=6&amp;p=002237","Dave: Play some hauntingly sick beats.")</f>
        <v>Dave: Play some hauntingly sick beats.</v>
      </c>
      <c r="B427" s="80">
        <v>73.0</v>
      </c>
      <c r="C427" s="140" t="s">
        <v>1172</v>
      </c>
      <c r="D427" s="75"/>
      <c r="E427" s="187">
        <v>237.0</v>
      </c>
      <c r="F427" s="140" t="s">
        <v>1172</v>
      </c>
      <c r="G427" s="75"/>
    </row>
    <row r="428">
      <c r="A428" s="65" t="str">
        <f>HYPERLINK("http://mspaintadventures.com/?s=6&amp;p=002238","[S] ==&gt;")</f>
        <v>[S] ==&gt;</v>
      </c>
    </row>
    <row r="429">
      <c r="A429" s="65" t="str">
        <f>HYPERLINK("http://mspaintadventures.com/?s=6&amp;p=002239","Dave: Take sip of the apple juice, despite what John said.")</f>
        <v>Dave: Take sip of the apple juice, despite what John said.</v>
      </c>
    </row>
    <row r="430">
      <c r="A430" s="65" t="str">
        <f>HYPERLINK("http://mspaintadventures.com/?s=6&amp;p=002240","==&gt;")</f>
        <v>==&gt;</v>
      </c>
      <c r="B430" s="80">
        <v>74.0</v>
      </c>
      <c r="C430" s="140" t="s">
        <v>1173</v>
      </c>
      <c r="D430" s="75"/>
      <c r="E430" s="187">
        <v>238.0</v>
      </c>
      <c r="F430" s="140" t="s">
        <v>1173</v>
      </c>
      <c r="G430" s="75"/>
    </row>
    <row r="431">
      <c r="A431" s="65" t="str">
        <f>HYPERLINK("http://mspaintadventures.com/?s=6&amp;p=002241","==&gt;")</f>
        <v>==&gt;</v>
      </c>
    </row>
    <row r="432">
      <c r="A432" s="65" t="str">
        <f>HYPERLINK("http://mspaintadventures.com/?s=6&amp;p=002242","Dave: Allocate sword to strife specibus.")</f>
        <v>Dave: Allocate sword to strife specibus.</v>
      </c>
    </row>
    <row r="433">
      <c r="A433" s="65" t="str">
        <f>HYPERLINK("http://mspaintadventures.com/?s=6&amp;p=002243","Dave: Captchalogue sword.")</f>
        <v>Dave: Captchalogue sword.</v>
      </c>
      <c r="B433" s="80">
        <v>75.0</v>
      </c>
      <c r="C433" s="140" t="s">
        <v>1174</v>
      </c>
      <c r="D433" s="75"/>
      <c r="E433" s="187">
        <v>239.0</v>
      </c>
      <c r="F433" s="140" t="s">
        <v>1174</v>
      </c>
      <c r="G433" s="75"/>
    </row>
    <row r="434">
      <c r="A434" s="65" t="str">
        <f>HYPERLINK("http://mspaintadventures.com/?s=6&amp;p=002244","Dave: Get a towel or something!")</f>
        <v>Dave: Get a towel or something!</v>
      </c>
    </row>
    <row r="435">
      <c r="A435" s="65" t="str">
        <f>HYPERLINK("http://mspaintadventures.com/?s=6&amp;p=002245","==&gt;")</f>
        <v>==&gt;</v>
      </c>
    </row>
    <row r="436">
      <c r="A436" s="65" t="str">
        <f>HYPERLINK("http://mspaintadventures.com/?s=6&amp;p=002246","Dave: Captchalogue damp towel.")</f>
        <v>Dave: Captchalogue damp towel.</v>
      </c>
      <c r="B436" s="80">
        <v>76.0</v>
      </c>
      <c r="C436" s="140" t="s">
        <v>1175</v>
      </c>
      <c r="D436" s="75"/>
      <c r="E436" s="187">
        <v>240.0</v>
      </c>
      <c r="F436" s="140" t="s">
        <v>1175</v>
      </c>
      <c r="G436" s="75"/>
    </row>
    <row r="437">
      <c r="A437" s="65" t="str">
        <f>HYPERLINK("http://mspaintadventures.com/?s=6&amp;p=002247","Dave: Search the bathroom for something slightly less damp.")</f>
        <v>Dave: Search the bathroom for something slightly less damp.</v>
      </c>
    </row>
    <row r="438">
      <c r="A438" s="65" t="str">
        <f>HYPERLINK("http://mspaintadventures.com/?s=6&amp;p=002248","Dave: Take towel.")</f>
        <v>Dave: Take towel.</v>
      </c>
    </row>
    <row r="439">
      <c r="A439" s="65" t="str">
        <f>HYPERLINK("http://mspaintadventures.com/?s=6&amp;p=002249","Dave: Clean up the juice.")</f>
        <v>Dave: Clean up the juice.</v>
      </c>
    </row>
    <row r="440">
      <c r="B440" s="80">
        <v>77.0</v>
      </c>
      <c r="C440" s="140" t="s">
        <v>1176</v>
      </c>
      <c r="D440" s="75"/>
      <c r="E440" s="187">
        <v>241.0</v>
      </c>
      <c r="F440" s="140" t="s">
        <v>1176</v>
      </c>
      <c r="G440" s="75"/>
    </row>
    <row r="441">
      <c r="A441" s="65" t="str">
        <f>HYPERLINK("http://mspaintadventures.com/?s=6&amp;p=002250","
==&gt;
")</f>
        <v>
==&gt;
</v>
      </c>
    </row>
    <row r="442">
      <c r="A442" s="65" t="str">
        <f>HYPERLINK("http://mspaintadventures.com/?s=6&amp;p=002251","Dave: Turn off the fan.")</f>
        <v>Dave: Turn off the fan.</v>
      </c>
      <c r="B442" s="80">
        <v>78.0</v>
      </c>
      <c r="C442" s="140" t="s">
        <v>1177</v>
      </c>
      <c r="D442" s="68"/>
      <c r="E442" s="187">
        <v>242.0</v>
      </c>
      <c r="F442" s="140" t="s">
        <v>1177</v>
      </c>
      <c r="G442" s="68"/>
    </row>
    <row r="443">
      <c r="A443" s="65" t="str">
        <f>HYPERLINK("http://mspaintadventures.com/?s=6&amp;p=002252","==&gt;")</f>
        <v>==&gt;</v>
      </c>
    </row>
    <row r="444">
      <c r="A444" s="65" t="str">
        <f>HYPERLINK("http://mspaintadventures.com/?s=6&amp;p=002253","==&gt;")</f>
        <v>==&gt;</v>
      </c>
    </row>
    <row r="445">
      <c r="A445" s="65" t="str">
        <f>HYPERLINK("http://mspaintadventures.com/?s=6&amp;p=002254","==&gt;")</f>
        <v>==&gt;</v>
      </c>
    </row>
    <row r="446">
      <c r="A446" s="65" t="str">
        <f>HYPERLINK("http://mspaintadventures.com/?s=6&amp;p=002255","==&gt;")</f>
        <v>==&gt;</v>
      </c>
      <c r="B446" s="80">
        <v>79.0</v>
      </c>
      <c r="C446" s="140" t="s">
        <v>1178</v>
      </c>
      <c r="D446" s="75"/>
      <c r="E446" s="187">
        <v>243.0</v>
      </c>
      <c r="F446" s="140" t="s">
        <v>1178</v>
      </c>
      <c r="G446" s="75"/>
    </row>
    <row r="447">
      <c r="A447" s="65" t="str">
        <f>HYPERLINK("http://mspaintadventures.com/?s=6&amp;p=002256","==&gt;")</f>
        <v>==&gt;</v>
      </c>
    </row>
    <row r="448">
      <c r="A448" s="65" t="str">
        <f>HYPERLINK("http://mspaintadventures.com/?s=6&amp;p=002257","Dave: Look out window.")</f>
        <v>Dave: Look out window.</v>
      </c>
    </row>
    <row r="449">
      <c r="B449" s="181">
        <v>80.0</v>
      </c>
      <c r="C449" s="140" t="s">
        <v>1179</v>
      </c>
      <c r="D449" s="75"/>
      <c r="E449" s="182">
        <v>244.0</v>
      </c>
      <c r="F449" s="140" t="s">
        <v>1179</v>
      </c>
      <c r="G449" s="75"/>
    </row>
    <row r="450">
      <c r="A450" s="65" t="str">
        <f>HYPERLINK("http://mspaintadventures.com/?s=6&amp;p=002258","==&gt;")</f>
        <v>==&gt;</v>
      </c>
    </row>
    <row r="451">
      <c r="A451" s="65" t="str">
        <f>HYPERLINK("http://mspaintadventures.com/?s=6&amp;p=002259","==&gt;")</f>
        <v>==&gt;</v>
      </c>
      <c r="B451" s="181">
        <v>81.0</v>
      </c>
      <c r="C451" s="140" t="s">
        <v>1180</v>
      </c>
      <c r="D451" s="75"/>
      <c r="E451" s="182">
        <v>245.0</v>
      </c>
      <c r="F451" s="140" t="s">
        <v>1180</v>
      </c>
      <c r="G451" s="75"/>
    </row>
    <row r="452">
      <c r="A452" s="65" t="str">
        <f>HYPERLINK("http://mspaintadventures.com/?s=6&amp;p=002260","Rose: Psychoanalyze mother's love of wizards.")</f>
        <v>Rose: Psychoanalyze mother's love of wizards.</v>
      </c>
    </row>
    <row r="453">
      <c r="A453" s="65" t="str">
        <f>HYPERLINK("http://mspaintadventures.com/?s=6&amp;p=002261","Rose: Go downstairs to the kitchen back door.")</f>
        <v>Rose: Go downstairs to the kitchen back door.</v>
      </c>
    </row>
    <row r="454">
      <c r="A454" s="65" t="str">
        <f>HYPERLINK("http://mspaintadventures.com/?s=6&amp;p=002262","Rose: View Mother's solid copper vacuum statue.")</f>
        <v>Rose: View Mother's solid copper vacuum statue.</v>
      </c>
      <c r="B454" s="181">
        <v>82.0</v>
      </c>
      <c r="C454" s="140" t="s">
        <v>1181</v>
      </c>
      <c r="D454" s="75"/>
      <c r="E454" s="182">
        <v>246.0</v>
      </c>
      <c r="F454" s="140" t="s">
        <v>1181</v>
      </c>
      <c r="G454" s="75"/>
    </row>
    <row r="455">
      <c r="A455" s="65" t="str">
        <f>HYPERLINK("http://mspaintadventures.com/?s=6&amp;p=002263","Rose: Grab the Eldritch Princess.")</f>
        <v>Rose: Grab the Eldritch Princess.</v>
      </c>
    </row>
    <row r="456">
      <c r="A456" s="65" t="str">
        <f>HYPERLINK("http://mspaintadventures.com/?s=6&amp;p=002264","Rose: Acquire umbrella for protection from elements.")</f>
        <v>Rose: Acquire umbrella for protection from elements.</v>
      </c>
      <c r="B456" s="181">
        <v>83.0</v>
      </c>
      <c r="C456" s="140" t="s">
        <v>1182</v>
      </c>
      <c r="D456" s="75"/>
      <c r="E456" s="182">
        <v>247.0</v>
      </c>
      <c r="F456" s="140" t="s">
        <v>1182</v>
      </c>
      <c r="G456" s="75"/>
    </row>
    <row r="457">
      <c r="A457" s="65" t="str">
        <f>HYPERLINK("http://mspaintadventures.com/?s=6&amp;p=002265","Rose: Peek inside kitchen.")</f>
        <v>Rose: Peek inside kitchen.</v>
      </c>
    </row>
    <row r="458">
      <c r="A458" s="65" t="str">
        <f>HYPERLINK("http://mspaintadventures.com/?s=6&amp;p=002266","Rose: Investigate richly colored object in middle of screen.")</f>
        <v>Rose: Investigate richly colored object in middle of screen.</v>
      </c>
    </row>
    <row r="459">
      <c r="A459" s="65" t="str">
        <f>HYPERLINK("http://mspaintadventures.com/?s=6&amp;p=002267","==&gt;")</f>
        <v>==&gt;</v>
      </c>
      <c r="B459" s="181">
        <v>84.0</v>
      </c>
      <c r="C459" s="140" t="s">
        <v>1183</v>
      </c>
      <c r="D459" s="75"/>
      <c r="E459" s="182">
        <v>248.0</v>
      </c>
      <c r="F459" s="140" t="s">
        <v>1183</v>
      </c>
      <c r="G459" s="75"/>
    </row>
    <row r="460">
      <c r="A460" s="65" t="str">
        <f>HYPERLINK("http://mspaintadventures.com/?s=6&amp;p=002268","==&gt;")</f>
        <v>==&gt;</v>
      </c>
    </row>
    <row r="461">
      <c r="A461" s="65" t="str">
        <f>HYPERLINK("http://mspaintadventures.com/?s=6&amp;p=002269","==&gt;")</f>
        <v>==&gt;</v>
      </c>
    </row>
    <row r="462">
      <c r="A462" s="65" t="str">
        <f>HYPERLINK("http://mspaintadventures.com/?s=6&amp;p=002270","Rose: Attach a W to face as a fake moustache.")</f>
        <v>Rose: Attach a W to face as a fake moustache.</v>
      </c>
      <c r="B462" s="181">
        <v>85.0</v>
      </c>
      <c r="C462" s="140" t="s">
        <v>1184</v>
      </c>
      <c r="D462" s="75"/>
      <c r="E462" s="182">
        <v>249.0</v>
      </c>
      <c r="F462" s="140" t="s">
        <v>1184</v>
      </c>
      <c r="G462" s="75"/>
    </row>
    <row r="463">
      <c r="A463" s="65" t="str">
        <f>HYPERLINK("http://mspaintadventures.com/?s=6&amp;p=002271","Rose: Captchalogue W.")</f>
        <v>Rose: Captchalogue W.</v>
      </c>
    </row>
    <row r="464">
      <c r="A464" s="65" t="str">
        <f>HYPERLINK("http://mspaintadventures.com/?s=6&amp;p=002272","==&gt;")</f>
        <v>==&gt;</v>
      </c>
    </row>
    <row r="465">
      <c r="A465" s="65" t="str">
        <f>HYPERLINK("http://mspaintadventures.com/?s=6&amp;p=002273","Rose: Think of ways to one-up mother.")</f>
        <v>Rose: Think of ways to one-up mother.</v>
      </c>
      <c r="B465" s="181">
        <v>86.0</v>
      </c>
      <c r="C465" s="140" t="s">
        <v>1185</v>
      </c>
      <c r="D465" s="75"/>
      <c r="E465" s="182">
        <v>250.0</v>
      </c>
      <c r="F465" s="140" t="s">
        <v>1185</v>
      </c>
      <c r="G465" s="75"/>
    </row>
    <row r="466">
      <c r="A466" s="65" t="str">
        <f>HYPERLINK("http://mspaintadventures.com/?s=6&amp;p=002274","Rose: Captchalogue velvet pillow.")</f>
        <v>Rose: Captchalogue velvet pillow.</v>
      </c>
    </row>
    <row r="467">
      <c r="A467" s="65" t="str">
        <f>HYPERLINK("http://mspaintadventures.com/?s=6&amp;p=002275","==&gt;")</f>
        <v>==&gt;</v>
      </c>
    </row>
    <row r="468">
      <c r="A468" s="65" t="str">
        <f>HYPERLINK("http://mspaintadventures.com/?s=6&amp;p=002276","Rose: Head out the back door.")</f>
        <v>Rose: Head out the back door.</v>
      </c>
      <c r="B468" s="181">
        <v>87.0</v>
      </c>
      <c r="C468" s="140" t="s">
        <v>1186</v>
      </c>
      <c r="D468" s="76" t="s">
        <v>3627</v>
      </c>
      <c r="E468" s="182">
        <v>251.0</v>
      </c>
      <c r="F468" s="140" t="s">
        <v>1186</v>
      </c>
      <c r="G468" s="76" t="s">
        <v>3627</v>
      </c>
    </row>
    <row r="469">
      <c r="A469" s="65" t="str">
        <f>HYPERLINK("http://mspaintadventures.com/?s=6&amp;p=002277","==&gt;")</f>
        <v>==&gt;</v>
      </c>
    </row>
    <row r="470">
      <c r="A470" s="65" t="str">
        <f>HYPERLINK("http://mspaintadventures.com/?s=6&amp;p=002278","Rose: Hop over counter, landing in a roll.")</f>
        <v>Rose: Hop over counter, landing in a roll.</v>
      </c>
      <c r="B470" s="181">
        <v>88.0</v>
      </c>
      <c r="C470" s="140" t="s">
        <v>1187</v>
      </c>
      <c r="D470" s="75"/>
      <c r="E470" s="182">
        <v>252.0</v>
      </c>
      <c r="F470" s="140" t="s">
        <v>1187</v>
      </c>
      <c r="G470" s="75"/>
    </row>
    <row r="471">
      <c r="A471" s="65" t="str">
        <f>HYPERLINK("http://mspaintadventures.com/?s=6&amp;p=002279","==&gt;")</f>
        <v>==&gt;</v>
      </c>
    </row>
    <row r="472">
      <c r="A472" s="65" t="str">
        <f>HYPERLINK("http://mspaintadventures.com/?s=6&amp;p=002280","==&gt;")</f>
        <v>==&gt;</v>
      </c>
    </row>
    <row r="473">
      <c r="A473" s="65" t="str">
        <f>HYPERLINK("http://mspaintadventures.com/?s=6&amp;p=002281","Meanwhile, in the past again.")</f>
        <v>Meanwhile, in the past again.</v>
      </c>
    </row>
    <row r="474">
      <c r="A474" s="65" t="str">
        <f>HYPERLINK("http://mspaintadventures.com/?s=6&amp;p=002282","Dave: Answer chum.")</f>
        <v>Dave: Answer chum.</v>
      </c>
      <c r="B474" s="80">
        <v>89.0</v>
      </c>
      <c r="C474" s="140" t="s">
        <v>1188</v>
      </c>
      <c r="D474" s="75"/>
      <c r="E474" s="187">
        <v>253.0</v>
      </c>
      <c r="F474" s="140" t="s">
        <v>1188</v>
      </c>
      <c r="G474" s="75"/>
    </row>
    <row r="475">
      <c r="B475" s="80">
        <v>90.0</v>
      </c>
      <c r="C475" s="140" t="s">
        <v>1189</v>
      </c>
      <c r="D475" s="75"/>
      <c r="E475" s="187">
        <v>254.0</v>
      </c>
      <c r="F475" s="140" t="s">
        <v>1189</v>
      </c>
      <c r="G475" s="75"/>
    </row>
    <row r="476">
      <c r="A476" s="65" t="str">
        <f>HYPERLINK("http://mspaintadventures.com/?s=6&amp;p=002283","Dave: Get phone.")</f>
        <v>Dave: Get phone.</v>
      </c>
      <c r="B476" s="80">
        <v>91.0</v>
      </c>
      <c r="C476" s="140" t="s">
        <v>1190</v>
      </c>
      <c r="D476" s="75"/>
      <c r="E476" s="187">
        <v>255.0</v>
      </c>
      <c r="F476" s="140" t="s">
        <v>1190</v>
      </c>
      <c r="G476" s="75"/>
    </row>
    <row r="477">
      <c r="A477" s="65" t="str">
        <f>HYPERLINK("http://mspaintadventures.com/?s=6&amp;p=002284","==&gt;")</f>
        <v>==&gt;</v>
      </c>
    </row>
    <row r="478">
      <c r="A478" s="65" t="str">
        <f>HYPERLINK("http://mspaintadventures.com/?s=6&amp;p=002285","JOHN, PURSUE ADVERSARY INTO THAT ROOM.")</f>
        <v>JOHN, PURSUE ADVERSARY INTO THAT ROOM.</v>
      </c>
    </row>
    <row r="479">
      <c r="A479" s="65" t="str">
        <f>HYPERLINK("http://mspaintadventures.com/?s=6&amp;p=002286","THIS CHUM WILL KNOW WHAT TO DO.")</f>
        <v>THIS CHUM WILL KNOW WHAT TO DO.</v>
      </c>
      <c r="B479" s="183">
        <v>92.0</v>
      </c>
      <c r="C479" s="140" t="s">
        <v>1191</v>
      </c>
      <c r="D479" s="75"/>
      <c r="E479" s="184">
        <v>256.0</v>
      </c>
      <c r="F479" s="140" t="s">
        <v>1191</v>
      </c>
      <c r="G479" s="75"/>
    </row>
    <row r="480">
      <c r="B480" s="183">
        <v>93.0</v>
      </c>
      <c r="C480" s="140" t="s">
        <v>1192</v>
      </c>
      <c r="D480" s="75"/>
      <c r="E480" s="184">
        <v>257.0</v>
      </c>
      <c r="F480" s="140" t="s">
        <v>1192</v>
      </c>
      <c r="G480" s="75"/>
    </row>
    <row r="481">
      <c r="A481" s="65" t="str">
        <f>HYPERLINK("http://mspaintadventures.com/?s=6&amp;p=002287","READ YOUR BOOK. STAY WARY OF THESE FOES.")</f>
        <v>READ YOUR BOOK. STAY WARY OF THESE FOES.</v>
      </c>
      <c r="B481" s="181">
        <v>94.0</v>
      </c>
      <c r="C481" s="140" t="s">
        <v>1193</v>
      </c>
      <c r="D481" s="75"/>
      <c r="E481" s="182">
        <v>258.0</v>
      </c>
      <c r="F481" s="140" t="s">
        <v>1193</v>
      </c>
      <c r="G481" s="75"/>
    </row>
    <row r="482">
      <c r="A482" s="65" t="str">
        <f>HYPERLINK("http://mspaintadventures.com/?s=6&amp;p=002288","[S] Rose: Youth roll right out the front door.")</f>
        <v>[S] Rose: Youth roll right out the front door.</v>
      </c>
    </row>
    <row r="483">
      <c r="B483" s="181">
        <v>95.0</v>
      </c>
      <c r="C483" s="140" t="s">
        <v>1194</v>
      </c>
      <c r="D483" s="75"/>
      <c r="E483" s="182">
        <v>259.0</v>
      </c>
      <c r="F483" s="140" t="s">
        <v>1194</v>
      </c>
      <c r="G483" s="75"/>
    </row>
    <row r="484">
      <c r="B484" s="181">
        <v>96.0</v>
      </c>
      <c r="C484" s="140" t="s">
        <v>1195</v>
      </c>
      <c r="D484" s="75"/>
      <c r="E484" s="182">
        <v>260.0</v>
      </c>
      <c r="F484" s="140" t="s">
        <v>1195</v>
      </c>
      <c r="G484" s="75"/>
    </row>
    <row r="485">
      <c r="A485" s="65" t="str">
        <f>HYPERLINK("http://mspaintadventures.com/?s=6&amp;p=002289","==&gt;")</f>
        <v>==&gt;</v>
      </c>
      <c r="B485" s="181">
        <v>97.0</v>
      </c>
      <c r="C485" s="140" t="s">
        <v>1196</v>
      </c>
      <c r="D485" s="75"/>
      <c r="E485" s="182">
        <v>261.0</v>
      </c>
      <c r="F485" s="140" t="s">
        <v>1196</v>
      </c>
      <c r="G485" s="75"/>
    </row>
    <row r="486">
      <c r="A486" s="65" t="str">
        <f>HYPERLINK("http://mspaintadventures.com/?s=6&amp;p=002290","Rose: First, be the pony. Second, trample Mom.")</f>
        <v>Rose: First, be the pony. Second, trample Mom.</v>
      </c>
    </row>
    <row r="487">
      <c r="A487" s="65" t="str">
        <f>HYPERLINK("http://mspaintadventures.com/?s=6&amp;p=002291","JOHN TURN AROUND!!!!!")</f>
        <v>JOHN TURN AROUND!!!!!</v>
      </c>
      <c r="B487" s="183">
        <v>98.0</v>
      </c>
      <c r="C487" s="140" t="s">
        <v>1197</v>
      </c>
      <c r="D487" s="75"/>
      <c r="E487" s="184">
        <v>262.0</v>
      </c>
      <c r="F487" s="140" t="s">
        <v>1197</v>
      </c>
      <c r="G487" s="75"/>
    </row>
    <row r="488">
      <c r="A488" s="65" t="str">
        <f>HYPERLINK("http://mspaintadventures.com/?s=6&amp;p=002292","
==&gt;!!!
")</f>
        <v>
==&gt;!!!
</v>
      </c>
      <c r="B488" s="183">
        <v>99.0</v>
      </c>
      <c r="C488" s="140" t="s">
        <v>1198</v>
      </c>
      <c r="D488" s="76" t="s">
        <v>1199</v>
      </c>
      <c r="E488" s="184">
        <v>263.0</v>
      </c>
      <c r="F488" s="140" t="s">
        <v>1198</v>
      </c>
      <c r="G488" s="76" t="s">
        <v>1199</v>
      </c>
    </row>
    <row r="489">
      <c r="A489" s="65" t="str">
        <f>HYPERLINK("http://mspaintadventures.com/?s=6&amp;p=002293","[S] ==&gt;==&gt;==&gt;!!!!!!!!!")</f>
        <v>[S] ==&gt;==&gt;==&gt;!!!!!!!!!</v>
      </c>
    </row>
    <row r="490">
      <c r="B490" s="183">
        <v>100.0</v>
      </c>
      <c r="C490" s="140" t="s">
        <v>1200</v>
      </c>
      <c r="D490" s="75"/>
      <c r="E490" s="184">
        <v>264.0</v>
      </c>
      <c r="F490" s="140" t="s">
        <v>1200</v>
      </c>
      <c r="G490" s="75"/>
    </row>
    <row r="491">
      <c r="A491" s="65" t="str">
        <f>HYPERLINK("http://mspaintadventures.com/?s=6&amp;p=002294","
Rose: Exit.
")</f>
        <v>
Rose: Exit.
</v>
      </c>
    </row>
    <row r="492">
      <c r="A492" s="65" t="str">
        <f>HYPERLINK("http://mspaintadventures.com/?s=6&amp;p=002295","
Rose: Use umbrella.
")</f>
        <v>
Rose: Use umbrella.
</v>
      </c>
      <c r="B492" s="181">
        <v>101.0</v>
      </c>
      <c r="C492" s="140" t="s">
        <v>1201</v>
      </c>
      <c r="D492" s="75"/>
      <c r="E492" s="182">
        <v>265.0</v>
      </c>
      <c r="F492" s="140" t="s">
        <v>1201</v>
      </c>
      <c r="G492" s="75"/>
    </row>
    <row r="493">
      <c r="A493" s="65" t="str">
        <f>HYPERLINK("http://mspaintadventures.com/?s=6&amp;p=002296","==&gt;")</f>
        <v>==&gt;</v>
      </c>
    </row>
    <row r="494">
      <c r="A494" s="65" t="str">
        <f>HYPERLINK("http://mspaintadventures.com/?s=6&amp;p=002297","[S] GET UP JOHN, THIS IS NO TIME FOR SLUMBER.")</f>
        <v>[S] GET UP JOHN, THIS IS NO TIME FOR SLUMBER.</v>
      </c>
      <c r="B494" s="183">
        <v>102.0</v>
      </c>
      <c r="C494" s="140" t="s">
        <v>3628</v>
      </c>
      <c r="D494" s="75"/>
      <c r="E494" s="184">
        <v>266.0</v>
      </c>
      <c r="F494" s="140" t="s">
        <v>3628</v>
      </c>
      <c r="G494" s="75"/>
    </row>
    <row r="495">
      <c r="A495" s="65" t="str">
        <f>HYPERLINK("http://mspaintadventures.com/?s=6&amp;p=002298","Rose: Forget the W and make haste to the mausoleum.")</f>
        <v>Rose: Forget the W and make haste to the mausoleum.</v>
      </c>
      <c r="B495" s="183">
        <v>103.0</v>
      </c>
      <c r="C495" s="140" t="s">
        <v>1203</v>
      </c>
      <c r="D495" s="75"/>
      <c r="E495" s="184">
        <v>267.0</v>
      </c>
      <c r="F495" s="140" t="s">
        <v>1203</v>
      </c>
      <c r="G495" s="75"/>
    </row>
    <row r="496">
      <c r="A496" s="65" t="str">
        <f>HYPERLINK("http://mspaintadventures.com/?s=6&amp;p=002299","==&gt;")</f>
        <v>==&gt;</v>
      </c>
    </row>
    <row r="497">
      <c r="A497" s="65" t="str">
        <f>HYPERLINK("http://mspaintadventures.com/?s=6&amp;p=002300","[S] JOHN, SALVAGE YOUR WEAPON AND FIGHT ON!")</f>
        <v>[S] JOHN, SALVAGE YOUR WEAPON AND FIGHT ON!</v>
      </c>
    </row>
    <row r="498">
      <c r="B498" s="183">
        <v>104.0</v>
      </c>
      <c r="C498" s="140" t="s">
        <v>1204</v>
      </c>
      <c r="D498" s="75"/>
      <c r="E498" s="184">
        <v>268.0</v>
      </c>
      <c r="F498" s="140" t="s">
        <v>1204</v>
      </c>
      <c r="G498" s="75"/>
    </row>
    <row r="499">
      <c r="B499" s="183">
        <v>105.0</v>
      </c>
      <c r="C499" s="140" t="s">
        <v>1205</v>
      </c>
      <c r="D499" s="75"/>
      <c r="E499" s="184">
        <v>269.0</v>
      </c>
      <c r="F499" s="140" t="s">
        <v>1205</v>
      </c>
      <c r="G499" s="75"/>
    </row>
    <row r="500">
      <c r="B500" s="183">
        <v>106.0</v>
      </c>
      <c r="C500" s="140" t="s">
        <v>1206</v>
      </c>
      <c r="D500" s="75"/>
      <c r="E500" s="184">
        <v>270.0</v>
      </c>
      <c r="F500" s="140" t="s">
        <v>1206</v>
      </c>
      <c r="G500" s="75"/>
    </row>
    <row r="501">
      <c r="A501" s="65" t="str">
        <f>HYPERLINK("http://mspaintadventures.com/?s=6&amp;p=002301","YOU SAID")</f>
        <v>YOU SAID</v>
      </c>
    </row>
    <row r="502">
      <c r="A502" s="65" t="str">
        <f>HYPERLINK("http://mspaintadventures.com/?s=6&amp;p=002302","PUT THE BUNNY")</f>
        <v>PUT THE BUNNY</v>
      </c>
    </row>
    <row r="503">
      <c r="A503" s="65" t="str">
        <f>HYPERLINK("http://mspaintadventures.com/?s=6&amp;p=002303","BACK IN")</f>
        <v>BACK IN</v>
      </c>
    </row>
    <row r="504">
      <c r="A504" s="65" t="str">
        <f>HYPERLINK("http://mspaintadventures.com/?s=6&amp;p=002304","THE BOX!!!!!!")</f>
        <v>THE BOX!!!!!!</v>
      </c>
      <c r="B504" s="183">
        <v>107.0</v>
      </c>
      <c r="C504" s="140" t="s">
        <v>1207</v>
      </c>
      <c r="D504" s="75"/>
      <c r="E504" s="184">
        <v>271.0</v>
      </c>
      <c r="F504" s="140" t="s">
        <v>1207</v>
      </c>
      <c r="G504" s="75"/>
    </row>
    <row r="505">
      <c r="A505" s="65" t="str">
        <f>HYPERLINK("http://mspaintadventures.com/?s=6&amp;p=002305","NOW EXULT. VICTORY, SPOILS ARE YOURS.")</f>
        <v>NOW EXULT. VICTORY, SPOILS ARE YOURS.</v>
      </c>
    </row>
    <row r="506">
      <c r="A506" s="65" t="str">
        <f>HYPERLINK("http://mspaintadventures.com/?s=6&amp;p=002306","==&gt;")</f>
        <v>==&gt;</v>
      </c>
      <c r="B506" s="183">
        <v>108.0</v>
      </c>
      <c r="C506" s="140" t="s">
        <v>1208</v>
      </c>
      <c r="D506" s="75"/>
      <c r="E506" s="184">
        <v>272.0</v>
      </c>
      <c r="F506" s="140" t="s">
        <v>1208</v>
      </c>
      <c r="G506" s="75"/>
    </row>
    <row r="507">
      <c r="A507" s="65" t="str">
        <f>HYPERLINK("http://mspaintadventures.com/?s=6&amp;p=002307","WHAT ABOUT THAT CARD.")</f>
        <v>WHAT ABOUT THAT CARD.</v>
      </c>
    </row>
    <row r="508">
      <c r="A508" s="65" t="str">
        <f>HYPERLINK("http://mspaintadventures.com/?s=6&amp;p=002308","OK.")</f>
        <v>OK.</v>
      </c>
    </row>
    <row r="509">
      <c r="A509" s="65" t="str">
        <f>HYPERLINK("http://mspaintadventures.com/?s=6&amp;p=002309","GATHER THE SCATTERED BITS OF YOUR LARGE HAMMER.")</f>
        <v>GATHER THE SCATTERED BITS OF YOUR LARGE HAMMER.</v>
      </c>
      <c r="B509" s="183">
        <v>109.0</v>
      </c>
      <c r="C509" s="140" t="s">
        <v>1209</v>
      </c>
      <c r="D509" s="75"/>
      <c r="E509" s="184">
        <v>273.0</v>
      </c>
      <c r="F509" s="140" t="s">
        <v>1209</v>
      </c>
      <c r="G509" s="75"/>
    </row>
    <row r="510">
      <c r="A510" s="65" t="str">
        <f>HYPERLINK("http://mspaintadventures.com/?s=6&amp;p=002310","NOW REPAIR THE HAMMER.")</f>
        <v>NOW REPAIR THE HAMMER.</v>
      </c>
    </row>
    <row r="511">
      <c r="A511" s="65" t="str">
        <f>HYPERLINK("http://mspaintadventures.com/?s=6&amp;p=002311","FINE. NOW WHAT")</f>
        <v>FINE. NOW WHAT</v>
      </c>
    </row>
    <row r="512">
      <c r="A512" s="65" t="str">
        <f>HYPERLINK("http://mspaintadventures.com/?s=6&amp;p=002312","==&gt;")</f>
        <v>==&gt;</v>
      </c>
      <c r="B512" s="181">
        <v>110.0</v>
      </c>
      <c r="C512" s="140" t="s">
        <v>1210</v>
      </c>
      <c r="D512" s="75"/>
      <c r="E512" s="182">
        <v>274.0</v>
      </c>
      <c r="F512" s="140" t="s">
        <v>1210</v>
      </c>
      <c r="G512" s="75"/>
    </row>
    <row r="513">
      <c r="A513" s="65" t="str">
        <f>HYPERLINK("http://mspaintadventures.com/?s=6&amp;p=002313","Rose: Hurry and activate the generator!")</f>
        <v>Rose: Hurry and activate the generator!</v>
      </c>
    </row>
    <row r="514">
      <c r="A514" s="65" t="str">
        <f>HYPERLINK("http://mspaintadventures.com/?s=6&amp;p=002314","Rose: Defile tomb.")</f>
        <v>Rose: Defile tomb.</v>
      </c>
    </row>
    <row r="515">
      <c r="A515" s="65" t="str">
        <f>HYPERLINK("http://mspaintadventures.com/?s=6&amp;p=002315","Rose: Plug in your laptop.")</f>
        <v>Rose: Plug in your laptop.</v>
      </c>
      <c r="B515" s="181">
        <v>111.0</v>
      </c>
      <c r="C515" s="140" t="s">
        <v>1211</v>
      </c>
      <c r="D515" s="75"/>
      <c r="E515" s="182">
        <v>275.0</v>
      </c>
      <c r="F515" s="140" t="s">
        <v>1211</v>
      </c>
      <c r="G515" s="75"/>
    </row>
    <row r="516">
      <c r="A516" s="65" t="str">
        <f>HYPERLINK("http://mspaintadventures.com/?s=6&amp;p=002316","THE DOOR, JOHN. LOOK AT THE DOOR.")</f>
        <v>THE DOOR, JOHN. LOOK AT THE DOOR.</v>
      </c>
    </row>
    <row r="517">
      <c r="A517" s="65" t="str">
        <f>HYPERLINK("http://mspaintadventures.com/?s=6&amp;p=002317","INCREDIBLY ALARMING. INVESTIGATE.")</f>
        <v>INCREDIBLY ALARMING. INVESTIGATE.</v>
      </c>
      <c r="B517" s="181">
        <v>112.0</v>
      </c>
      <c r="C517" s="140" t="s">
        <v>1212</v>
      </c>
      <c r="D517" s="76" t="s">
        <v>1213</v>
      </c>
      <c r="E517" s="182">
        <v>276.0</v>
      </c>
      <c r="F517" s="140" t="s">
        <v>1212</v>
      </c>
      <c r="G517" s="76" t="s">
        <v>1213</v>
      </c>
    </row>
    <row r="518">
      <c r="A518" s="65" t="str">
        <f>HYPERLINK("http://mspaintadventures.com/?s=6&amp;p=002318","[S] WHAT THIS IS SO OUTRAGEOUS")</f>
        <v>[S] WHAT THIS IS SO OUTRAGEOUS</v>
      </c>
    </row>
    <row r="519">
      <c r="A519" s="65" t="str">
        <f>HYPERLINK("http://mspaintadventures.com/?s=6&amp;p=002319","Rose: Pester John.")</f>
        <v>Rose: Pester John.</v>
      </c>
    </row>
    <row r="520">
      <c r="B520" s="181">
        <v>113.0</v>
      </c>
      <c r="C520" s="140" t="s">
        <v>1214</v>
      </c>
      <c r="D520" s="75"/>
      <c r="E520" s="182">
        <v>277.0</v>
      </c>
      <c r="F520" s="140" t="s">
        <v>1214</v>
      </c>
      <c r="G520" s="75"/>
    </row>
    <row r="521">
      <c r="A521" s="65" t="str">
        <f>HYPERLINK("http://mspaintadventures.com/?s=6&amp;p=002320","INTERROGATE THIS MADWOMAN.")</f>
        <v>INTERROGATE THIS MADWOMAN.</v>
      </c>
      <c r="B521" s="183">
        <v>114.0</v>
      </c>
      <c r="C521" s="140" t="s">
        <v>1215</v>
      </c>
      <c r="D521" s="75"/>
      <c r="E521" s="184">
        <v>278.0</v>
      </c>
      <c r="F521" s="140" t="s">
        <v>1215</v>
      </c>
      <c r="G521" s="75"/>
    </row>
    <row r="522">
      <c r="A522" s="65" t="str">
        <f>HYPERLINK("http://mspaintadventures.com/?s=6&amp;p=002321","==&gt;")</f>
        <v>==&gt;</v>
      </c>
    </row>
    <row r="523">
      <c r="B523" s="183">
        <v>115.0</v>
      </c>
      <c r="C523" s="140" t="s">
        <v>1216</v>
      </c>
      <c r="D523" s="75"/>
      <c r="E523" s="184">
        <v>279.0</v>
      </c>
      <c r="F523" s="140" t="s">
        <v>1216</v>
      </c>
      <c r="G523" s="75"/>
    </row>
    <row r="524" ht="39.0" customHeight="1">
      <c r="A524" s="65" t="str">
        <f>HYPERLINK("http://mspaintadventures.com/?s=6&amp;p=002322","[S] GO ON. ==&gt;")</f>
        <v>[S] GO ON. ==&gt;</v>
      </c>
    </row>
    <row r="525">
      <c r="B525" s="183">
        <v>116.0</v>
      </c>
      <c r="C525" s="140" t="s">
        <v>1217</v>
      </c>
      <c r="D525" s="24"/>
      <c r="E525" s="184">
        <v>280.0</v>
      </c>
      <c r="F525" s="140" t="s">
        <v>1217</v>
      </c>
      <c r="G525" s="24"/>
    </row>
    <row r="526">
      <c r="A526" s="65" t="str">
        <f>HYPERLINK("http://mspaintadventures.com/?s=6&amp;p=002323","
==&gt;
")</f>
        <v>
==&gt;
</v>
      </c>
    </row>
    <row r="527">
      <c r="A527" s="65" t="str">
        <f>HYPERLINK("http://mspaintadventures.com/?s=6&amp;p=002324","ME?? ==&gt;")</f>
        <v>ME?? ==&gt;</v>
      </c>
      <c r="B527" s="183">
        <v>117.0</v>
      </c>
      <c r="C527" s="140" t="s">
        <v>1218</v>
      </c>
      <c r="D527" s="75"/>
      <c r="E527" s="184">
        <v>281.0</v>
      </c>
      <c r="F527" s="140" t="s">
        <v>1218</v>
      </c>
      <c r="G527" s="75"/>
    </row>
    <row r="528">
      <c r="B528" s="183">
        <v>118.0</v>
      </c>
      <c r="C528" s="140" t="s">
        <v>1219</v>
      </c>
      <c r="D528" s="75"/>
      <c r="E528" s="184">
        <v>282.0</v>
      </c>
      <c r="F528" s="140" t="s">
        <v>1219</v>
      </c>
      <c r="G528" s="75"/>
    </row>
    <row r="529">
      <c r="A529" s="65" t="str">
        <f>HYPERLINK("http://mspaintadventures.com/?s=6&amp;p=002325","A QUEST OF FUTILITY THEN. ==&gt;")</f>
        <v>A QUEST OF FUTILITY THEN. ==&gt;</v>
      </c>
      <c r="B529" s="183">
        <v>119.0</v>
      </c>
      <c r="C529" s="140" t="s">
        <v>1220</v>
      </c>
      <c r="D529" s="75"/>
      <c r="E529" s="184">
        <v>283.0</v>
      </c>
      <c r="F529" s="140" t="s">
        <v>1220</v>
      </c>
      <c r="G529" s="75"/>
    </row>
    <row r="530">
      <c r="A530" s="65" t="str">
        <f>HYPERLINK("http://mspaintadventures.com/?s=6&amp;p=002326","==&gt;!")</f>
        <v>==&gt;!</v>
      </c>
    </row>
    <row r="531">
      <c r="A531" s="65" t="str">
        <f>HYPERLINK("http://mspaintadventures.com/?s=6&amp;p=002327","==&gt;?")</f>
        <v>==&gt;?</v>
      </c>
      <c r="B531" s="183">
        <v>120.0</v>
      </c>
      <c r="C531" s="140" t="s">
        <v>1221</v>
      </c>
      <c r="D531" s="75"/>
      <c r="E531" s="184">
        <v>284.0</v>
      </c>
      <c r="F531" s="140" t="s">
        <v>1221</v>
      </c>
      <c r="G531" s="75"/>
    </row>
    <row r="532">
      <c r="A532" s="65" t="str">
        <f>HYPERLINK("http://mspaintadventures.com/?s=6&amp;p=002328","YES I WILL HAVE TO AGREE WITH THE FLOAT HAG ABOUT THAT.")</f>
        <v>YES I WILL HAVE TO AGREE WITH THE FLOAT HAG ABOUT THAT.</v>
      </c>
    </row>
    <row r="533">
      <c r="A533" s="65" t="str">
        <f>HYPERLINK("http://mspaintadventures.com/?s=6&amp;p=002329","THE HAG MENTIONED COOKIES. PURSUE HER.")</f>
        <v>THE HAG MENTIONED COOKIES. PURSUE HER.</v>
      </c>
      <c r="B533" s="183">
        <v>121.0</v>
      </c>
      <c r="C533" s="140" t="s">
        <v>1222</v>
      </c>
      <c r="D533" s="75"/>
      <c r="E533" s="184">
        <v>285.0</v>
      </c>
      <c r="F533" s="140" t="s">
        <v>1222</v>
      </c>
      <c r="G533" s="75"/>
    </row>
    <row r="534">
      <c r="A534" s="65" t="str">
        <f>HYPERLINK("http://mspaintadventures.com/?s=6&amp;p=002330","JOHN YOU DO NOT SAY NO TO COOKIES. I COMMAND YOU TO GET THEM")</f>
        <v>JOHN YOU DO NOT SAY NO TO COOKIES. I COMMAND YOU TO GET THEM</v>
      </c>
    </row>
    <row r="535">
      <c r="A535" s="65" t="str">
        <f>HYPERLINK("http://mspaintadventures.com/?s=6&amp;p=002331","Rose: Hit John in the head with box to get his attention.")</f>
        <v>Rose: Hit John in the head with box to get his attention.</v>
      </c>
    </row>
    <row r="536">
      <c r="A536" s="65" t="str">
        <f>HYPERLINK("http://mspaintadventures.com/?s=6&amp;p=002332","
==&gt;
")</f>
        <v>
==&gt;
</v>
      </c>
      <c r="B536" s="181">
        <v>122.0</v>
      </c>
      <c r="C536" s="140" t="s">
        <v>1223</v>
      </c>
      <c r="D536" s="75"/>
      <c r="E536" s="182">
        <v>286.0</v>
      </c>
      <c r="F536" s="140" t="s">
        <v>1223</v>
      </c>
      <c r="G536" s="75"/>
    </row>
    <row r="537">
      <c r="A537" s="65" t="str">
        <f>HYPERLINK("http://mspaintadventures.com/?s=6&amp;p=002333","==&gt;")</f>
        <v>==&gt;</v>
      </c>
    </row>
    <row r="538">
      <c r="A538" s="65" t="str">
        <f>HYPERLINK("http://mspaintadventures.com/?s=6&amp;p=002334","JOHN. COOKIES. NOW.")</f>
        <v>JOHN. COOKIES. NOW.</v>
      </c>
      <c r="B538" s="183">
        <v>123.0</v>
      </c>
      <c r="C538" s="140" t="s">
        <v>1224</v>
      </c>
      <c r="D538" s="75"/>
      <c r="E538" s="184">
        <v>287.0</v>
      </c>
      <c r="F538" s="140" t="s">
        <v>1224</v>
      </c>
      <c r="G538" s="75"/>
    </row>
    <row r="539">
      <c r="A539" s="65" t="str">
        <f>HYPERLINK("http://mspaintadventures.com/?s=6&amp;p=002335","THIS IMPUDENCE IS INSUFFERABLE. GO GET THE COOKIES!!!!!!")</f>
        <v>THIS IMPUDENCE IS INSUFFERABLE. GO GET THE COOKIES!!!!!!</v>
      </c>
    </row>
    <row r="540">
      <c r="A540" s="65" t="str">
        <f>HYPERLINK("http://mspaintadventures.com/?s=6&amp;p=002336","JOHN YOU ARE STUPID.")</f>
        <v>JOHN YOU ARE STUPID.</v>
      </c>
    </row>
    <row r="541">
      <c r="A541" s="65" t="str">
        <f>HYPERLINK("http://mspaintadventures.com/?s=6&amp;p=002337","STUPID STUPID DUMB")</f>
        <v>STUPID STUPID DUMB</v>
      </c>
    </row>
    <row r="542">
      <c r="A542" s="65" t="str">
        <f>HYPERLINK("http://mspaintadventures.com/?s=6&amp;p=002338","FOR THE LAST TIME I COMMAnd you to get the cookies boy")</f>
        <v>FOR THE LAST TIME I COMMAnd you to get the cookies boy</v>
      </c>
      <c r="B542" s="79">
        <v>124.0</v>
      </c>
      <c r="C542" s="140" t="s">
        <v>1225</v>
      </c>
      <c r="D542" s="75"/>
      <c r="E542" s="186">
        <v>288.0</v>
      </c>
      <c r="F542" s="140" t="s">
        <v>1225</v>
      </c>
      <c r="G542" s="75"/>
    </row>
    <row r="543">
      <c r="A543" s="65" t="str">
        <f>HYPERLINK("http://mspaintadventures.com/?s=6&amp;p=002339","Years in the future...")</f>
        <v>Years in the future...</v>
      </c>
    </row>
    <row r="544">
      <c r="B544" s="79">
        <v>125.0</v>
      </c>
      <c r="C544" s="140" t="s">
        <v>1226</v>
      </c>
      <c r="D544" s="75"/>
      <c r="E544" s="186">
        <v>289.0</v>
      </c>
      <c r="F544" s="140" t="s">
        <v>1226</v>
      </c>
      <c r="G544" s="75"/>
    </row>
    <row r="545">
      <c r="A545" s="65" t="str">
        <f>HYPERLINK("http://mspaintadventures.com/?s=6&amp;p=002340","==&gt;")</f>
        <v>==&gt;</v>
      </c>
      <c r="B545" s="181">
        <v>126.0</v>
      </c>
      <c r="C545" s="140" t="s">
        <v>1227</v>
      </c>
      <c r="D545" s="75"/>
      <c r="E545" s="182">
        <v>290.0</v>
      </c>
      <c r="F545" s="140" t="s">
        <v>1227</v>
      </c>
      <c r="G545" s="75"/>
    </row>
    <row r="546">
      <c r="B546" s="181">
        <v>127.0</v>
      </c>
      <c r="C546" s="140" t="s">
        <v>1228</v>
      </c>
      <c r="D546" s="75"/>
      <c r="E546" s="182">
        <v>291.0</v>
      </c>
      <c r="F546" s="140" t="s">
        <v>1228</v>
      </c>
      <c r="G546" s="75"/>
    </row>
    <row r="547">
      <c r="B547" s="181">
        <v>128.0</v>
      </c>
      <c r="C547" s="140" t="s">
        <v>1229</v>
      </c>
      <c r="D547" s="75"/>
      <c r="E547" s="182">
        <v>292.0</v>
      </c>
      <c r="F547" s="140" t="s">
        <v>1229</v>
      </c>
      <c r="G547" s="75"/>
    </row>
    <row r="548">
      <c r="A548" s="65" t="str">
        <f>HYPERLINK("http://mspaintadventures.com/?s=6&amp;p=002341","Months in the past, but not many...")</f>
        <v>Months in the past, but not many...</v>
      </c>
    </row>
    <row r="549">
      <c r="A549" s="65" t="str">
        <f>HYPERLINK("http://mspaintadventures.com/?s=6&amp;p=002342","==&gt;")</f>
        <v>==&gt;</v>
      </c>
      <c r="B549" s="181">
        <v>129.0</v>
      </c>
      <c r="C549" s="140" t="s">
        <v>1230</v>
      </c>
      <c r="D549" s="75"/>
      <c r="E549" s="182">
        <v>293.0</v>
      </c>
      <c r="F549" s="140" t="s">
        <v>1230</v>
      </c>
      <c r="G549" s="75"/>
    </row>
    <row r="550">
      <c r="B550" s="181">
        <v>130.0</v>
      </c>
      <c r="C550" s="140" t="s">
        <v>1231</v>
      </c>
      <c r="D550" s="75"/>
      <c r="E550" s="182">
        <v>294.0</v>
      </c>
      <c r="F550" s="140" t="s">
        <v>1231</v>
      </c>
      <c r="G550" s="75"/>
    </row>
    <row r="551">
      <c r="A551" s="65" t="str">
        <f>HYPERLINK("http://mspaintadventures.com/?s=6&amp;p=002343","Dave: Get katana.")</f>
        <v>Dave: Get katana.</v>
      </c>
      <c r="B551" s="81">
        <v>131.0</v>
      </c>
      <c r="C551" s="140" t="s">
        <v>1232</v>
      </c>
      <c r="D551" s="75"/>
      <c r="E551" s="81">
        <v>295.0</v>
      </c>
      <c r="F551" s="140" t="s">
        <v>1232</v>
      </c>
      <c r="G551" s="75"/>
    </row>
    <row r="552">
      <c r="A552" s="65" t="str">
        <f>HYPERLINK("http://mspaintadventures.com/?s=6&amp;p=002344","[S] Dave: Retrieve dead bird.")</f>
        <v>[S] Dave: Retrieve dead bird.</v>
      </c>
    </row>
    <row r="553">
      <c r="B553" s="80">
        <v>132.0</v>
      </c>
      <c r="C553" s="140" t="s">
        <v>1233</v>
      </c>
      <c r="D553" s="75"/>
      <c r="E553" s="187">
        <v>296.0</v>
      </c>
      <c r="F553" s="140" t="s">
        <v>1233</v>
      </c>
      <c r="G553" s="75"/>
    </row>
    <row r="554">
      <c r="A554" s="65" t="str">
        <f>HYPERLINK("http://mspaintadventures.com/?s=6&amp;p=002345","Dave: Exit your room, and go into the living room.")</f>
        <v>Dave: Exit your room, and go into the living room.</v>
      </c>
      <c r="B554" s="80">
        <v>133.0</v>
      </c>
      <c r="C554" s="140" t="s">
        <v>1234</v>
      </c>
      <c r="D554" s="75"/>
      <c r="E554" s="187">
        <v>297.0</v>
      </c>
      <c r="F554" s="140" t="s">
        <v>1234</v>
      </c>
      <c r="G554" s="75"/>
    </row>
    <row r="555">
      <c r="A555" s="65" t="str">
        <f>HYPERLINK("http://mspaintadventures.com/?s=6&amp;p=002346","Dave: Hastily enter the room with wild abandon.")</f>
        <v>Dave: Hastily enter the room with wild abandon.</v>
      </c>
    </row>
    <row r="556">
      <c r="A556" s="65" t="str">
        <f>HYPERLINK("http://mspaintadventures.com/?s=6&amp;p=002347","==&gt;")</f>
        <v>==&gt;</v>
      </c>
      <c r="B556" s="80">
        <v>134.0</v>
      </c>
      <c r="C556" s="140" t="s">
        <v>1235</v>
      </c>
      <c r="D556" s="75"/>
      <c r="E556" s="187">
        <v>298.0</v>
      </c>
      <c r="F556" s="140" t="s">
        <v>1235</v>
      </c>
      <c r="G556" s="75"/>
    </row>
    <row r="557">
      <c r="A557" s="65" t="str">
        <f>HYPERLINK("http://mspaintadventures.com/?s=6&amp;p=002348","
Dave: Pity da fool.
")</f>
        <v>
Dave: Pity da fool.
</v>
      </c>
    </row>
    <row r="558">
      <c r="A558" s="65" t="str">
        <f>HYPERLINK("http://mspaintadventures.com/?s=6&amp;p=002349","Dave: Find Lil' Cal and give fistbumps.")</f>
        <v>Dave: Find Lil' Cal and give fistbumps.</v>
      </c>
      <c r="B558" s="80">
        <v>135.0</v>
      </c>
      <c r="C558" s="140" t="s">
        <v>1236</v>
      </c>
      <c r="D558" s="75"/>
      <c r="E558" s="187">
        <v>299.0</v>
      </c>
      <c r="F558" s="140" t="s">
        <v>1236</v>
      </c>
      <c r="G558" s="75"/>
    </row>
    <row r="559">
      <c r="A559" s="65" t="str">
        <f>HYPERLINK("http://mspaintadventures.com/?s=6&amp;p=002350","Dave: Play a game on the Xbox.")</f>
        <v>Dave: Play a game on the Xbox.</v>
      </c>
    </row>
    <row r="560">
      <c r="A560" s="65" t="str">
        <f>HYPERLINK("http://mspaintadventures.com/?s=6&amp;p=002351","==&gt;")</f>
        <v>==&gt;</v>
      </c>
    </row>
    <row r="561">
      <c r="A561" s="65" t="str">
        <f>HYPERLINK("http://mspaintadventures.com/?s=6&amp;p=002352","Dave: Resist great urge to play Bro's Xbox.")</f>
        <v>Dave: Resist great urge to play Bro's Xbox.</v>
      </c>
      <c r="B561" s="80">
        <v>136.0</v>
      </c>
      <c r="C561" s="140" t="s">
        <v>1237</v>
      </c>
      <c r="D561" s="75"/>
      <c r="E561" s="187">
        <v>300.0</v>
      </c>
      <c r="F561" s="140" t="s">
        <v>1237</v>
      </c>
      <c r="G561" s="75"/>
    </row>
    <row r="562">
      <c r="A562" s="65" t="str">
        <f>HYPERLINK("http://mspaintadventures.com/?s=6&amp;p=002353","Dave: Give Lil' Cal a bro fistbump.")</f>
        <v>Dave: Give Lil' Cal a bro fistbump.</v>
      </c>
    </row>
    <row r="563">
      <c r="A563" s="65" t="str">
        <f>HYPERLINK("http://mspaintadventures.com/?s=6&amp;p=002354","==&gt;")</f>
        <v>==&gt;</v>
      </c>
    </row>
    <row r="564">
      <c r="A564" s="65" t="str">
        <f>HYPERLINK("http://mspaintadventures.com/?s=6&amp;p=002355","Dave: Check out your BRO's sweet gear.")</f>
        <v>Dave: Check out your BRO's sweet gear.</v>
      </c>
      <c r="B564" s="80">
        <v>137.0</v>
      </c>
      <c r="C564" s="140" t="s">
        <v>1238</v>
      </c>
      <c r="D564" s="75"/>
      <c r="E564" s="187">
        <v>301.0</v>
      </c>
      <c r="F564" s="140" t="s">
        <v>1238</v>
      </c>
      <c r="G564" s="75"/>
    </row>
    <row r="565">
      <c r="A565" s="65" t="str">
        <f>HYPERLINK("http://mspaintadventures.com/?s=6&amp;p=002356","Dave: Look at your brother's computer.")</f>
        <v>Dave: Look at your brother's computer.</v>
      </c>
    </row>
    <row r="566">
      <c r="A566" s="65" t="str">
        <f>HYPERLINK("http://mspaintadventures.com/?s=6&amp;p=002357","==&gt;")</f>
        <v>==&gt;</v>
      </c>
      <c r="B566" s="80">
        <v>138.0</v>
      </c>
      <c r="C566" s="140" t="s">
        <v>1239</v>
      </c>
      <c r="D566" s="75"/>
      <c r="E566" s="187">
        <v>302.0</v>
      </c>
      <c r="F566" s="140" t="s">
        <v>1239</v>
      </c>
      <c r="G566" s="75"/>
    </row>
    <row r="567">
      <c r="A567" s="65" t="str">
        <f>HYPERLINK("http://mspaintadventures.com/?s=6&amp;p=002358","Dave: Open Complete Bullshit.")</f>
        <v>Dave: Open Complete Bullshit.</v>
      </c>
    </row>
    <row r="568">
      <c r="A568" s="65" t="str">
        <f>HYPERLINK("http://mspaintadventures.com/?s=6&amp;p=002359","Dave: Check if Sweet Bro and Hella Jeff has a sweet update.")</f>
        <v>Dave: Check if Sweet Bro and Hella Jeff has a sweet update.</v>
      </c>
    </row>
    <row r="569">
      <c r="B569" s="80">
        <v>139.0</v>
      </c>
      <c r="C569" s="140" t="s">
        <v>1240</v>
      </c>
      <c r="D569" s="75"/>
      <c r="E569" s="187">
        <v>303.0</v>
      </c>
      <c r="F569" s="140" t="s">
        <v>1240</v>
      </c>
      <c r="G569" s="75"/>
    </row>
    <row r="570">
      <c r="A570" s="65" t="str">
        <f>HYPERLINK("http://mspaintadventures.com/?s=6&amp;p=002360","Dave: Mouse over the orange stripe containing PlushRump.")</f>
        <v>Dave: Mouse over the orange stripe containing PlushRump.</v>
      </c>
    </row>
    <row r="571">
      <c r="A571" s="65" t="str">
        <f>HYPERLINK("http://mspaintadventures.com/?s=6&amp;p=002361","Dave: Stop wasting time and look for Bro's beta.")</f>
        <v>Dave: Stop wasting time and look for Bro's beta.</v>
      </c>
      <c r="B571" s="80">
        <v>140.0</v>
      </c>
      <c r="C571" s="188" t="str">
        <f>IMAGE("http://www.mspaintadventures.com/storyfiles/hs2/scraps/calhead.gif")</f>
        <v>#REF!</v>
      </c>
      <c r="D571" s="75"/>
      <c r="E571" s="187">
        <v>304.0</v>
      </c>
      <c r="F571" s="188" t="str">
        <f>IMAGE("http://www.mspaintadventures.com/storyfiles/hs2/scraps/calhead.gif")</f>
        <v>#REF!</v>
      </c>
      <c r="G571" s="75"/>
    </row>
    <row r="572">
      <c r="A572" s="65" t="str">
        <f>HYPERLINK("http://mspaintadventures.com/?s=6&amp;p=002362","==&gt;")</f>
        <v>==&gt;</v>
      </c>
    </row>
    <row r="573">
      <c r="A573" s="65" t="str">
        <f>HYPERLINK("http://mspaintadventures.com/?s=6&amp;p=002363","==&gt;")</f>
        <v>==&gt;</v>
      </c>
    </row>
    <row r="574">
      <c r="A574" s="65" t="str">
        <f>HYPERLINK("http://mspaintadventures.com/?s=6&amp;p=002364","Dave: Give Lil Cal a nervous fist bump.")</f>
        <v>Dave: Give Lil Cal a nervous fist bump.</v>
      </c>
      <c r="B574" s="80">
        <v>141.0</v>
      </c>
      <c r="C574" s="140" t="s">
        <v>1241</v>
      </c>
      <c r="D574" s="75"/>
      <c r="E574" s="187">
        <v>305.0</v>
      </c>
      <c r="F574" s="140" t="s">
        <v>1241</v>
      </c>
      <c r="G574" s="75"/>
    </row>
    <row r="575">
      <c r="A575" s="65" t="str">
        <f>HYPERLINK("http://mspaintadventures.com/?s=6&amp;p=002365","==&gt;")</f>
        <v>==&gt;</v>
      </c>
    </row>
    <row r="576">
      <c r="A576" s="65" t="str">
        <f>HYPERLINK("http://mspaintadventures.com/?s=6&amp;p=002366","Dave: Pester John to ease your nerves.")</f>
        <v>Dave: Pester John to ease your nerves.</v>
      </c>
      <c r="B576" s="80">
        <v>142.0</v>
      </c>
      <c r="C576" s="140" t="s">
        <v>1242</v>
      </c>
      <c r="D576" s="75"/>
      <c r="E576" s="187">
        <v>306.0</v>
      </c>
      <c r="F576" s="140" t="s">
        <v>1242</v>
      </c>
      <c r="G576" s="75"/>
    </row>
    <row r="577">
      <c r="A577" s="65" t="str">
        <f>HYPERLINK("http://mspaintadventures.com/?s=6&amp;p=002367","==&gt;")</f>
        <v>==&gt;</v>
      </c>
    </row>
    <row r="578">
      <c r="A578" s="65" t="str">
        <f>HYPERLINK("http://mspaintadventures.com/?s=6&amp;p=002368","==&gt;")</f>
        <v>==&gt;</v>
      </c>
    </row>
    <row r="579">
      <c r="A579" s="65" t="str">
        <f>HYPERLINK("http://mspaintadventures.com/?s=6&amp;p=002369","Dave: Pester Rose.")</f>
        <v>Dave: Pester Rose.</v>
      </c>
      <c r="B579" s="80">
        <v>143.0</v>
      </c>
      <c r="C579" s="140" t="s">
        <v>1243</v>
      </c>
      <c r="D579" s="75"/>
      <c r="E579" s="187">
        <v>307.0</v>
      </c>
      <c r="F579" s="140" t="s">
        <v>1243</v>
      </c>
      <c r="G579" s="75"/>
    </row>
    <row r="580">
      <c r="B580" s="183">
        <v>144.0</v>
      </c>
      <c r="C580" s="140" t="s">
        <v>1244</v>
      </c>
      <c r="D580" s="75"/>
      <c r="E580" s="184">
        <v>308.0</v>
      </c>
      <c r="F580" s="140" t="s">
        <v>1244</v>
      </c>
      <c r="G580" s="75"/>
    </row>
    <row r="581">
      <c r="A581" s="65" t="str">
        <f>HYPERLINK("http://mspaintadventures.com/?s=6&amp;p=002370","Seconds in the future, but not many...")</f>
        <v>Seconds in the future, but not many...</v>
      </c>
    </row>
    <row r="582">
      <c r="A582" s="65" t="str">
        <f>HYPERLINK("http://mspaintadventures.com/?s=6&amp;p=002371","Rose: Deploy the Punch Designix.")</f>
        <v>Rose: Deploy the Punch Designix.</v>
      </c>
    </row>
    <row r="583">
      <c r="A583" s="65" t="str">
        <f>HYPERLINK("http://mspaintadventures.com/?s=6&amp;p=002372","==&gt;")</f>
        <v>==&gt;</v>
      </c>
      <c r="B583" s="183">
        <v>145.0</v>
      </c>
      <c r="C583" s="140" t="s">
        <v>1245</v>
      </c>
      <c r="D583" s="75"/>
      <c r="E583" s="184">
        <v>309.0</v>
      </c>
      <c r="F583" s="140" t="s">
        <v>1245</v>
      </c>
      <c r="G583" s="75"/>
    </row>
    <row r="584">
      <c r="A584" s="65" t="str">
        <f>HYPERLINK("http://mspaintadventures.com/?s=6&amp;p=002373","==&gt;")</f>
        <v>==&gt;</v>
      </c>
    </row>
    <row r="585">
      <c r="B585" s="183">
        <v>146.0</v>
      </c>
      <c r="C585" s="140" t="s">
        <v>1246</v>
      </c>
      <c r="D585" s="75"/>
      <c r="E585" s="184">
        <v>310.0</v>
      </c>
      <c r="F585" s="140" t="s">
        <v>1246</v>
      </c>
      <c r="G585" s="75"/>
    </row>
    <row r="586">
      <c r="A586" s="65" t="str">
        <f>HYPERLINK("http://mspaintadventures.com/?s=6&amp;p=002374","John: Rebuild the claw hammer and return it to specibus.")</f>
        <v>John: Rebuild the claw hammer and return it to specibus.</v>
      </c>
    </row>
    <row r="587">
      <c r="A587" s="65" t="str">
        <f>HYPERLINK("http://mspaintadventures.com/?s=6&amp;p=002375","John: Confront Pogo Ride to prepare yourself for Nanna.")</f>
        <v>John: Confront Pogo Ride to prepare yourself for Nanna.</v>
      </c>
    </row>
    <row r="588">
      <c r="A588" s="65" t="str">
        <f>HYPERLINK("http://mspaintadventures.com/?s=6&amp;p=002376","[S] ==&gt;")</f>
        <v>[S] ==&gt;</v>
      </c>
      <c r="B588" s="183">
        <v>147.0</v>
      </c>
      <c r="C588" s="140" t="s">
        <v>1247</v>
      </c>
      <c r="D588" s="75"/>
      <c r="E588" s="184">
        <v>311.0</v>
      </c>
      <c r="F588" s="140" t="s">
        <v>1247</v>
      </c>
      <c r="G588" s="75"/>
    </row>
    <row r="589">
      <c r="A589" s="65" t="str">
        <f>HYPERLINK("http://mspaintadventures.com/?s=6&amp;p=002377","Rose: Drop something heavy on one of those imps.")</f>
        <v>Rose: Drop something heavy on one of those imps.</v>
      </c>
    </row>
    <row r="590">
      <c r="A590" s="65" t="str">
        <f>HYPERLINK("http://mspaintadventures.com/?s=6&amp;p=002378","==&gt;")</f>
        <v>==&gt;</v>
      </c>
    </row>
    <row r="591">
      <c r="B591" s="183">
        <v>148.0</v>
      </c>
      <c r="C591" s="140" t="s">
        <v>1248</v>
      </c>
      <c r="D591" s="75"/>
      <c r="E591" s="184">
        <v>312.0</v>
      </c>
      <c r="F591" s="140" t="s">
        <v>1248</v>
      </c>
      <c r="G591" s="75"/>
    </row>
    <row r="592">
      <c r="A592" s="65" t="str">
        <f>HYPERLINK("http://mspaintadventures.com/?s=6&amp;p=002379","Rose: Use pogo ride to fling grist through window.")</f>
        <v>Rose: Use pogo ride to fling grist through window.</v>
      </c>
    </row>
    <row r="593">
      <c r="A593" s="65" t="str">
        <f>HYPERLINK("http://mspaintadventures.com/?s=6&amp;p=002380","==&gt;")</f>
        <v>==&gt;</v>
      </c>
    </row>
    <row r="594">
      <c r="A594" s="65" t="str">
        <f>HYPERLINK("http://mspaintadventures.com/?s=6&amp;p=002381","Rose: Drop pogo ride in John's bathroom.")</f>
        <v>Rose: Drop pogo ride in John's bathroom.</v>
      </c>
      <c r="B594" s="183">
        <v>149.0</v>
      </c>
      <c r="C594" s="140" t="s">
        <v>1249</v>
      </c>
      <c r="D594" s="75"/>
      <c r="E594" s="184">
        <v>313.0</v>
      </c>
      <c r="F594" s="140" t="s">
        <v>1249</v>
      </c>
      <c r="G594" s="75"/>
    </row>
    <row r="595">
      <c r="A595" s="65" t="str">
        <f>HYPERLINK("http://mspaintadventures.com/?s=6&amp;p=002382","John: Get grist.")</f>
        <v>John: Get grist.</v>
      </c>
    </row>
    <row r="596">
      <c r="A596" s="65" t="str">
        <f>HYPERLINK("http://mspaintadventures.com/?s=6&amp;p=002383","Piano: Level up for slaying the imp.")</f>
        <v>Piano: Level up for slaying the imp.</v>
      </c>
    </row>
    <row r="597">
      <c r="A597" s="65" t="str">
        <f>HYPERLINK("http://mspaintadventures.com/?s=6&amp;p=002384","Rose: It's time to build.")</f>
        <v>Rose: It's time to build.</v>
      </c>
      <c r="B597" s="183">
        <v>150.0</v>
      </c>
      <c r="C597" s="140" t="s">
        <v>1250</v>
      </c>
      <c r="D597" s="75"/>
      <c r="E597" s="184">
        <v>314.0</v>
      </c>
      <c r="F597" s="140" t="s">
        <v>1250</v>
      </c>
      <c r="G597" s="75"/>
    </row>
    <row r="598">
      <c r="A598" s="65" t="str">
        <f>HYPERLINK("http://mspaintadventures.com/?s=6&amp;p=002385","==&gt;")</f>
        <v>==&gt;</v>
      </c>
      <c r="B598" s="183">
        <v>151.0</v>
      </c>
      <c r="C598" s="140" t="s">
        <v>1251</v>
      </c>
      <c r="D598" s="75"/>
      <c r="E598" s="184">
        <v>315.0</v>
      </c>
      <c r="F598" s="140" t="s">
        <v>1251</v>
      </c>
      <c r="G598" s="75"/>
    </row>
    <row r="599">
      <c r="B599" s="183">
        <v>152.0</v>
      </c>
      <c r="C599" s="140" t="s">
        <v>1252</v>
      </c>
      <c r="D599" s="75"/>
      <c r="E599" s="184">
        <v>316.0</v>
      </c>
      <c r="F599" s="140" t="s">
        <v>1252</v>
      </c>
      <c r="G599" s="75"/>
    </row>
    <row r="600">
      <c r="A600" s="65" t="str">
        <f>HYPERLINK("http://mspaintadventures.com/?s=6&amp;p=002386","Rose: Use build grist to construct observation tower on roof")</f>
        <v>Rose: Use build grist to construct observation tower on roof</v>
      </c>
    </row>
    <row r="601">
      <c r="A601" s="65" t="str">
        <f>HYPERLINK("http://mspaintadventures.com/?s=6&amp;p=002387","John: Check cabinets for imps or useful items.")</f>
        <v>John: Check cabinets for imps or useful items.</v>
      </c>
      <c r="B601" s="183">
        <v>153.0</v>
      </c>
      <c r="C601" s="140" t="s">
        <v>1253</v>
      </c>
      <c r="D601" s="75"/>
      <c r="E601" s="184">
        <v>317.0</v>
      </c>
      <c r="F601" s="140" t="s">
        <v>1253</v>
      </c>
      <c r="G601" s="75"/>
    </row>
    <row r="602">
      <c r="A602" s="65" t="str">
        <f>HYPERLINK("http://mspaintadventures.com/?s=6&amp;p=002388","John: Bring 2 cans of shaving cream.")</f>
        <v>John: Bring 2 cans of shaving cream.</v>
      </c>
    </row>
    <row r="603">
      <c r="A603" s="65" t="str">
        <f>HYPERLINK("http://mspaintadventures.com/?s=6&amp;p=002389","John: Ride pogo ride.")</f>
        <v>John: Ride pogo ride.</v>
      </c>
    </row>
    <row r="604">
      <c r="A604" s="65" t="str">
        <f>HYPERLINK("http://mspaintadventures.com/?s=6&amp;p=002390","==&gt;")</f>
        <v>==&gt;</v>
      </c>
      <c r="B604" s="183">
        <v>154.0</v>
      </c>
      <c r="C604" s="140" t="s">
        <v>1254</v>
      </c>
      <c r="D604" s="75"/>
      <c r="E604" s="184">
        <v>318.0</v>
      </c>
      <c r="F604" s="140" t="s">
        <v>1254</v>
      </c>
      <c r="G604" s="75"/>
    </row>
    <row r="605">
      <c r="A605" s="65" t="str">
        <f>HYPERLINK("http://mspaintadventures.com/?s=6&amp;p=002391","Rose: Check up on Nannaquin, see what's cookin'!")</f>
        <v>Rose: Check up on Nannaquin, see what's cookin'!</v>
      </c>
    </row>
    <row r="606">
      <c r="A606" s="65" t="str">
        <f>HYPERLINK("http://mspaintadventures.com/?s=6&amp;p=002392","==&gt;")</f>
        <v>==&gt;</v>
      </c>
    </row>
    <row r="607">
      <c r="A607" s="65" t="str">
        <f>HYPERLINK("http://mspaintadventures.com/?s=6&amp;p=002393","John: Make your way to the study.")</f>
        <v>John: Make your way to the study.</v>
      </c>
      <c r="B607" s="183">
        <v>155.0</v>
      </c>
      <c r="C607" s="140" t="s">
        <v>1255</v>
      </c>
      <c r="D607" s="75"/>
      <c r="E607" s="184">
        <v>319.0</v>
      </c>
      <c r="F607" s="140" t="s">
        <v>1255</v>
      </c>
      <c r="G607" s="75"/>
    </row>
    <row r="608">
      <c r="A608" s="65" t="str">
        <f>HYPERLINK("http://mspaintadventures.com/?s=6&amp;p=002394","==&gt;")</f>
        <v>==&gt;</v>
      </c>
    </row>
    <row r="609">
      <c r="A609" s="65" t="str">
        <f>HYPERLINK("http://mspaintadventures.com/?s=6&amp;p=002395","John: Ride Slimer pogo and one-up that imp.")</f>
        <v>John: Ride Slimer pogo and one-up that imp.</v>
      </c>
      <c r="B609" s="183">
        <v>156.0</v>
      </c>
      <c r="C609" s="140" t="s">
        <v>1256</v>
      </c>
      <c r="D609" s="75"/>
      <c r="E609" s="184">
        <v>320.0</v>
      </c>
      <c r="F609" s="140" t="s">
        <v>1256</v>
      </c>
      <c r="G609" s="75"/>
    </row>
    <row r="610">
      <c r="A610" s="65" t="str">
        <f>HYPERLINK("http://mspaintadventures.com/?s=6&amp;p=002396","John: Ride your steed to victory.")</f>
        <v>John: Ride your steed to victory.</v>
      </c>
    </row>
    <row r="611">
      <c r="A611" s="65" t="str">
        <f>HYPERLINK("http://mspaintadventures.com/?s=6&amp;p=002397","==&gt;")</f>
        <v>==&gt;</v>
      </c>
    </row>
    <row r="612">
      <c r="A612" s="65" t="str">
        <f>HYPERLINK("http://mspaintadventures.com/?s=6&amp;p=002398","John: Flip the fuck out.")</f>
        <v>John: Flip the fuck out.</v>
      </c>
    </row>
    <row r="613">
      <c r="A613" s="65" t="str">
        <f>HYPERLINK("http://mspaintadventures.com/?s=6&amp;p=002399","==&gt;")</f>
        <v>==&gt;</v>
      </c>
      <c r="B613" s="183">
        <v>157.0</v>
      </c>
      <c r="C613" s="140" t="s">
        <v>1257</v>
      </c>
      <c r="D613" s="75"/>
      <c r="E613" s="184">
        <v>321.0</v>
      </c>
      <c r="F613" s="140" t="s">
        <v>1257</v>
      </c>
      <c r="G613" s="75"/>
    </row>
    <row r="614">
      <c r="A614" s="65" t="str">
        <f>HYPERLINK("http://mspaintadventures.com/?s=6&amp;p=002400","mister john, respectfully ask that you please stand up.")</f>
        <v>mister john, respectfully ask that you please stand up.</v>
      </c>
    </row>
    <row r="615">
      <c r="A615" s="65" t="str">
        <f>HYPERLINK("http://mspaintadventures.com/?s=6&amp;p=002401","now sir boy, flee from this boorish rabble post haste.")</f>
        <v>now sir boy, flee from this boorish rabble post haste.</v>
      </c>
    </row>
    <row r="616">
      <c r="B616" s="183">
        <v>158.0</v>
      </c>
      <c r="C616" s="140" t="s">
        <v>1258</v>
      </c>
      <c r="D616" s="75"/>
      <c r="E616" s="184">
        <v>322.0</v>
      </c>
      <c r="F616" s="140" t="s">
        <v>1258</v>
      </c>
      <c r="G616" s="75"/>
    </row>
    <row r="617">
      <c r="A617" s="65" t="str">
        <f>HYPERLINK("http://mspaintadventures.com/?s=6&amp;p=002402","
==&gt;
")</f>
        <v>
==&gt;
</v>
      </c>
    </row>
    <row r="618">
      <c r="A618" s="65" t="str">
        <f>HYPERLINK("http://mspaintadventures.com/?s=6&amp;p=002403","Refrigerator: Level up for slaying the imp.")</f>
        <v>Refrigerator: Level up for slaying the imp.</v>
      </c>
      <c r="B618" s="183">
        <v>159.0</v>
      </c>
      <c r="C618" s="140" t="s">
        <v>1259</v>
      </c>
      <c r="D618" s="75"/>
      <c r="E618" s="184">
        <v>323.0</v>
      </c>
      <c r="F618" s="140" t="s">
        <v>1259</v>
      </c>
      <c r="G618" s="75"/>
    </row>
    <row r="619">
      <c r="A619" s="65" t="str">
        <f>HYPERLINK("http://mspaintadventures.com/?s=6&amp;p=002404","well done, john. polite congratulations.")</f>
        <v>well done, john. polite congratulations.</v>
      </c>
    </row>
    <row r="620">
      <c r="A620" s="65" t="str">
        <f>HYPERLINK("http://mspaintadventures.com/?s=6&amp;p=002405","now my civil fellow, i have a well mannered query to ask")</f>
        <v>now my civil fellow, i have a well mannered query to ask</v>
      </c>
    </row>
    <row r="621">
      <c r="A621" s="65" t="str">
        <f>HYPERLINK("http://mspaintadventures.com/?s=6&amp;p=002406","Rose: Drop something heavy on one of those imps.")</f>
        <v>Rose: Drop something heavy on one of those imps.</v>
      </c>
      <c r="B621" s="183">
        <v>160.0</v>
      </c>
      <c r="C621" s="140" t="s">
        <v>1260</v>
      </c>
      <c r="D621" s="75"/>
      <c r="E621" s="184">
        <v>324.0</v>
      </c>
      <c r="F621" s="140" t="s">
        <v>1260</v>
      </c>
      <c r="G621" s="75"/>
    </row>
    <row r="622">
      <c r="A622" s="65" t="str">
        <f>HYPERLINK("http://mspaintadventures.com/?s=6&amp;p=002407","john might i bother you for a can opener?")</f>
        <v>john might i bother you for a can opener?</v>
      </c>
    </row>
    <row r="623">
      <c r="A623" s="65" t="str">
        <f>HYPERLINK("http://mspaintadventures.com/?s=6&amp;p=002408","==&gt;")</f>
        <v>==&gt;</v>
      </c>
    </row>
    <row r="624">
      <c r="A624" s="65" t="str">
        <f>HYPERLINK("http://mspaintadventures.com/?s=6&amp;p=002409","Years in the future...")</f>
        <v>Years in the future...</v>
      </c>
      <c r="B624" s="79">
        <v>161.0</v>
      </c>
      <c r="C624" s="140" t="s">
        <v>1261</v>
      </c>
      <c r="D624" s="75"/>
      <c r="E624" s="186">
        <v>325.0</v>
      </c>
      <c r="F624" s="140" t="s">
        <v>1261</v>
      </c>
      <c r="G624" s="75"/>
    </row>
    <row r="625">
      <c r="A625" s="65" t="str">
        <f>HYPERLINK("http://mspaintadventures.com/?s=6&amp;p=002410","==&gt;")</f>
        <v>==&gt;</v>
      </c>
      <c r="B625" s="181">
        <v>162.0</v>
      </c>
      <c r="C625" s="140" t="s">
        <v>1262</v>
      </c>
      <c r="D625" s="75"/>
      <c r="E625" s="182">
        <v>326.0</v>
      </c>
      <c r="F625" s="140" t="s">
        <v>1262</v>
      </c>
      <c r="G625" s="75"/>
    </row>
    <row r="626">
      <c r="B626" s="181">
        <v>163.0</v>
      </c>
      <c r="C626" s="140" t="s">
        <v>1263</v>
      </c>
      <c r="D626" s="75"/>
      <c r="E626" s="182">
        <v>327.0</v>
      </c>
      <c r="F626" s="140" t="s">
        <v>1263</v>
      </c>
      <c r="G626" s="75"/>
    </row>
    <row r="627">
      <c r="B627" s="181">
        <v>164.0</v>
      </c>
      <c r="C627" s="140" t="s">
        <v>1264</v>
      </c>
      <c r="D627" s="75"/>
      <c r="E627" s="182">
        <v>328.0</v>
      </c>
      <c r="F627" s="140" t="s">
        <v>1264</v>
      </c>
      <c r="G627" s="75"/>
    </row>
    <row r="628">
      <c r="B628" s="181">
        <v>165.0</v>
      </c>
      <c r="C628" s="140" t="s">
        <v>1265</v>
      </c>
      <c r="D628" s="75"/>
      <c r="E628" s="182">
        <v>329.0</v>
      </c>
      <c r="F628" s="140" t="s">
        <v>1265</v>
      </c>
      <c r="G628" s="75"/>
    </row>
    <row r="629">
      <c r="B629" s="181">
        <v>166.0</v>
      </c>
      <c r="C629" s="140" t="s">
        <v>1266</v>
      </c>
      <c r="D629" s="75"/>
      <c r="E629" s="182">
        <v>330.0</v>
      </c>
      <c r="F629" s="140" t="s">
        <v>1266</v>
      </c>
      <c r="G629" s="75"/>
    </row>
    <row r="630">
      <c r="A630" s="65" t="str">
        <f>HYPERLINK("http://mspaintadventures.com/?s=6&amp;p=002411","Rose: Construct loft above John's room.")</f>
        <v>Rose: Construct loft above John's room.</v>
      </c>
      <c r="B630" s="181">
        <v>167.0</v>
      </c>
      <c r="C630" s="140" t="s">
        <v>1267</v>
      </c>
      <c r="D630" s="75"/>
      <c r="E630" s="182">
        <v>331.0</v>
      </c>
      <c r="F630" s="140" t="s">
        <v>1267</v>
      </c>
      <c r="G630" s="75"/>
    </row>
    <row r="631">
      <c r="A631" s="65" t="str">
        <f>HYPERLINK("http://mspaintadventures.com/?s=6&amp;p=002412","==&gt;")</f>
        <v>==&gt;</v>
      </c>
    </row>
    <row r="632">
      <c r="A632" s="65" t="str">
        <f>HYPERLINK("http://mspaintadventures.com/?s=6&amp;p=002413","==&gt;")</f>
        <v>==&gt;</v>
      </c>
    </row>
    <row r="633">
      <c r="A633" s="65" t="str">
        <f>HYPERLINK("http://mspaintadventures.com/?s=6&amp;p=002414","fellow john, it appears we have reached an impasse")</f>
        <v>fellow john, it appears we have reached an impasse</v>
      </c>
    </row>
    <row r="634">
      <c r="A634" s="65" t="str">
        <f>HYPERLINK("http://mspaintadventures.com/?s=6&amp;p=002415","the opener dilemma remains unsettled, most unfortunately")</f>
        <v>the opener dilemma remains unsettled, most unfortunately</v>
      </c>
      <c r="B634" s="183">
        <v>168.0</v>
      </c>
      <c r="C634" s="140" t="s">
        <v>1268</v>
      </c>
      <c r="D634" s="75"/>
      <c r="E634" s="184">
        <v>332.0</v>
      </c>
      <c r="F634" s="140" t="s">
        <v>1268</v>
      </c>
      <c r="G634" s="75"/>
    </row>
    <row r="635">
      <c r="A635" s="65" t="str">
        <f>HYPERLINK("http://mspaintadventures.com/?s=6&amp;p=002416","but it has been a pleasure nonetheless.")</f>
        <v>but it has been a pleasure nonetheless.</v>
      </c>
    </row>
    <row r="636">
      <c r="A636" s="65" t="str">
        <f>HYPERLINK("http://mspaintadventures.com/?s=6&amp;p=002417","oh, but thank you")</f>
        <v>oh, but thank you</v>
      </c>
    </row>
    <row r="637">
      <c r="A637" s="65" t="str">
        <f>HYPERLINK("http://mspaintadventures.com/?s=6&amp;p=002418","thank you so very very much, dear favorable small primate")</f>
        <v>thank you so very very much, dear favorable small primate</v>
      </c>
    </row>
    <row r="638">
      <c r="A638" s="65" t="str">
        <f>HYPERLINK("http://mspaintadventures.com/?s=6&amp;p=002419","i shall take my leave now john. until next time")</f>
        <v>i shall take my leave now john. until next time</v>
      </c>
      <c r="B638" s="183">
        <v>169.0</v>
      </c>
      <c r="C638" s="140" t="s">
        <v>1269</v>
      </c>
      <c r="D638" s="75"/>
      <c r="E638" s="184">
        <v>333.0</v>
      </c>
      <c r="F638" s="140" t="s">
        <v>1269</v>
      </c>
      <c r="G638" s="75"/>
    </row>
    <row r="639">
      <c r="A639" s="65" t="str">
        <f>HYPERLINK("http://mspaintadventures.com/?s=6&amp;p=002420","John: Gather grist, examine designix.")</f>
        <v>John: Gather grist, examine designix.</v>
      </c>
    </row>
    <row r="640">
      <c r="A640" s="65" t="str">
        <f>HYPERLINK("http://mspaintadventures.com/?s=6&amp;p=002421","==&gt;")</f>
        <v>==&gt;</v>
      </c>
    </row>
    <row r="641">
      <c r="A641" s="65" t="str">
        <f>HYPERLINK("http://mspaintadventures.com/?s=6&amp;p=002422","Rose: Answer Dave.")</f>
        <v>Rose: Answer Dave.</v>
      </c>
    </row>
    <row r="642">
      <c r="B642" s="181">
        <v>170.0</v>
      </c>
      <c r="C642" s="140" t="s">
        <v>1270</v>
      </c>
      <c r="D642" s="75"/>
      <c r="E642" s="182">
        <v>334.0</v>
      </c>
      <c r="F642" s="140" t="s">
        <v>1270</v>
      </c>
      <c r="G642" s="75"/>
    </row>
    <row r="643">
      <c r="B643" s="183">
        <v>171.0</v>
      </c>
      <c r="C643" s="140" t="s">
        <v>1271</v>
      </c>
      <c r="D643" s="75"/>
      <c r="E643" s="184">
        <v>335.0</v>
      </c>
      <c r="F643" s="140" t="s">
        <v>1271</v>
      </c>
      <c r="G643" s="75"/>
    </row>
    <row r="644">
      <c r="A644" s="65" t="str">
        <f>HYPERLINK("http://mspaintadventures.com/?s=6&amp;p=002423","John: Observe back of the first visible captchalogue card.")</f>
        <v>John: Observe back of the first visible captchalogue card.</v>
      </c>
    </row>
    <row r="645">
      <c r="A645" s="65" t="str">
        <f>HYPERLINK("http://mspaintadventures.com/?s=6&amp;p=002424","John: Examine reverse side of hammer card in strife specibus")</f>
        <v>John: Examine reverse side of hammer card in strife specibus</v>
      </c>
    </row>
    <row r="646">
      <c r="A646" s="65" t="str">
        <f>HYPERLINK("http://mspaintadventures.com/?s=6&amp;p=002425","John: Enter captcha code as seen on back of pogo ride card.")</f>
        <v>John: Enter captcha code as seen on back of pogo ride card.</v>
      </c>
    </row>
    <row r="647">
      <c r="A647" s="65" t="str">
        <f>HYPERLINK("http://mspaintadventures.com/?s=6&amp;p=002426","John: Insert card.")</f>
        <v>John: Insert card.</v>
      </c>
      <c r="B647" s="183">
        <v>172.0</v>
      </c>
      <c r="C647" s="140" t="s">
        <v>1272</v>
      </c>
      <c r="D647" s="75"/>
      <c r="E647" s="184">
        <v>336.0</v>
      </c>
      <c r="F647" s="140" t="s">
        <v>1272</v>
      </c>
      <c r="G647" s="75"/>
    </row>
    <row r="648">
      <c r="A648" s="65" t="str">
        <f>HYPERLINK("http://mspaintadventures.com/?s=6&amp;p=002427","John: Type in nZ7Un6BI")</f>
        <v>John: Type in nZ7Un6BI</v>
      </c>
    </row>
    <row r="649">
      <c r="A649" s="65" t="str">
        <f>HYPERLINK("http://mspaintadventures.com/?s=6&amp;p=002428","John: Attempt to retrieve pogo from card.")</f>
        <v>John: Attempt to retrieve pogo from card.</v>
      </c>
      <c r="B649" s="183">
        <v>173.0</v>
      </c>
      <c r="C649" s="140" t="s">
        <v>1273</v>
      </c>
      <c r="D649" s="75"/>
      <c r="E649" s="184">
        <v>337.0</v>
      </c>
      <c r="F649" s="140" t="s">
        <v>1273</v>
      </c>
      <c r="G649" s="75"/>
    </row>
    <row r="650">
      <c r="A650" s="65" t="str">
        <f>HYPERLINK("http://mspaintadventures.com/?s=6&amp;p=002429","John: Mash keys heedlessly.")</f>
        <v>John: Mash keys heedlessly.</v>
      </c>
    </row>
    <row r="651">
      <c r="A651" s="65" t="str">
        <f>HYPERLINK("http://mspaintadventures.com/?s=6&amp;p=002430","==&gt;")</f>
        <v>==&gt;</v>
      </c>
    </row>
    <row r="652">
      <c r="A652" s="65" t="str">
        <f>HYPERLINK("http://mspaintadventures.com/?s=6&amp;p=002431","==&gt;")</f>
        <v>==&gt;</v>
      </c>
      <c r="B652" s="183">
        <v>174.0</v>
      </c>
      <c r="C652" s="140" t="s">
        <v>1274</v>
      </c>
      <c r="D652" s="75"/>
      <c r="E652" s="184">
        <v>338.0</v>
      </c>
      <c r="F652" s="140" t="s">
        <v>1274</v>
      </c>
      <c r="G652" s="75"/>
    </row>
    <row r="653">
      <c r="A653" s="65" t="str">
        <f>HYPERLINK("http://mspaintadventures.com/?s=6&amp;p=002432","==&gt;")</f>
        <v>==&gt;</v>
      </c>
    </row>
    <row r="654">
      <c r="A654" s="65" t="str">
        <f>HYPERLINK("http://mspaintadventures.com/?s=6&amp;p=002433","==&gt;")</f>
        <v>==&gt;</v>
      </c>
    </row>
    <row r="655">
      <c r="A655" s="65" t="str">
        <f>HYPERLINK("http://mspaintadventures.com/?s=6&amp;p=002434","==&gt;")</f>
        <v>==&gt;</v>
      </c>
    </row>
    <row r="656">
      <c r="A656" s="65" t="str">
        <f>HYPERLINK("http://mspaintadventures.com/?s=6&amp;p=002435","==&gt;")</f>
        <v>==&gt;</v>
      </c>
    </row>
    <row r="657">
      <c r="A657" s="65" t="str">
        <f>HYPERLINK("http://mspaintadventures.com/?s=6&amp;p=002436","==&gt;")</f>
        <v>==&gt;</v>
      </c>
    </row>
    <row r="658">
      <c r="A658" s="65" t="str">
        <f>HYPERLINK("http://mspaintadventures.com/?s=6&amp;p=002437","John: Answer your chums.")</f>
        <v>John: Answer your chums.</v>
      </c>
      <c r="B658" s="183">
        <v>175.0</v>
      </c>
      <c r="C658" s="140" t="s">
        <v>1275</v>
      </c>
      <c r="D658" s="75"/>
      <c r="E658" s="184">
        <v>339.0</v>
      </c>
      <c r="F658" s="140" t="s">
        <v>1275</v>
      </c>
      <c r="G658" s="75"/>
    </row>
    <row r="659">
      <c r="A659" s="65" t="str">
        <f>HYPERLINK("http://mspaintadventures.com/?s=6&amp;p=002438","==&gt;")</f>
        <v>==&gt;</v>
      </c>
    </row>
    <row r="660">
      <c r="A660" s="65" t="str">
        <f>HYPERLINK("http://mspaintadventures.com/?s=6&amp;p=002439","==&gt;")</f>
        <v>==&gt;</v>
      </c>
      <c r="B660" s="183">
        <v>176.0</v>
      </c>
      <c r="C660" s="140" t="s">
        <v>1276</v>
      </c>
      <c r="D660" s="75"/>
      <c r="E660" s="184">
        <v>340.0</v>
      </c>
      <c r="F660" s="140" t="s">
        <v>1276</v>
      </c>
      <c r="G660" s="75"/>
    </row>
    <row r="661">
      <c r="A661" s="65" t="str">
        <f>HYPERLINK("http://mspaintadventures.com/?s=6&amp;p=002440","Rose: Move punched cards to John's room.")</f>
        <v>Rose: Move punched cards to John's room.</v>
      </c>
      <c r="B661" s="183">
        <v>177.0</v>
      </c>
      <c r="C661" s="140" t="s">
        <v>1277</v>
      </c>
      <c r="D661" s="75"/>
      <c r="E661" s="184">
        <v>341.0</v>
      </c>
      <c r="F661" s="140" t="s">
        <v>1277</v>
      </c>
      <c r="G661" s="75"/>
    </row>
    <row r="662">
      <c r="A662" s="65" t="str">
        <f>HYPERLINK("http://mspaintadventures.com/?s=6&amp;p=002441","Rose: Drag some cruxite dowels up to John's room.")</f>
        <v>Rose: Drag some cruxite dowels up to John's room.</v>
      </c>
    </row>
    <row r="663">
      <c r="A663" s="65" t="str">
        <f>HYPERLINK("http://mspaintadventures.com/?s=6&amp;p=002442","John: Collect grist, examine safe.")</f>
        <v>John: Collect grist, examine safe.</v>
      </c>
    </row>
    <row r="664">
      <c r="A664" s="65" t="str">
        <f>HYPERLINK("http://mspaintadventures.com/?s=6&amp;p=002443","John: Examine family tome of humour.")</f>
        <v>John: Examine family tome of humour.</v>
      </c>
    </row>
    <row r="665">
      <c r="A665" s="65" t="str">
        <f>HYPERLINK("http://mspaintadventures.com/?s=6&amp;p=002444","John: Examine contents of safe.")</f>
        <v>John: Examine contents of safe.</v>
      </c>
      <c r="B665" s="183">
        <v>178.0</v>
      </c>
      <c r="C665" s="140" t="s">
        <v>1278</v>
      </c>
      <c r="D665" s="75"/>
      <c r="E665" s="184">
        <v>342.0</v>
      </c>
      <c r="F665" s="140" t="s">
        <v>1278</v>
      </c>
      <c r="G665" s="75"/>
    </row>
    <row r="666">
      <c r="A666" s="65" t="str">
        <f>HYPERLINK("http://mspaintadventures.com/?s=6&amp;p=002445","==&gt;")</f>
        <v>==&gt;</v>
      </c>
    </row>
    <row r="667">
      <c r="A667" s="65" t="str">
        <f>HYPERLINK("http://mspaintadventures.com/?s=6&amp;p=002446","John: Look at the piece of paper taped to the wall.")</f>
        <v>John: Look at the piece of paper taped to the wall.</v>
      </c>
    </row>
    <row r="668">
      <c r="B668" s="183">
        <v>179.0</v>
      </c>
      <c r="C668" s="140" t="s">
        <v>1279</v>
      </c>
      <c r="D668" s="75"/>
      <c r="E668" s="184">
        <v>343.0</v>
      </c>
      <c r="F668" s="140" t="s">
        <v>1279</v>
      </c>
      <c r="G668" s="75"/>
    </row>
    <row r="669">
      <c r="A669" s="65" t="str">
        <f>HYPERLINK("http://mspaintadventures.com/?s=6&amp;p=002447","John: Turn the card over.")</f>
        <v>John: Turn the card over.</v>
      </c>
    </row>
    <row r="670">
      <c r="A670" s="65" t="str">
        <f>HYPERLINK("http://mspaintadventures.com/?s=6&amp;p=002448","John: Examine back of captchalogue card on floor.")</f>
        <v>John: Examine back of captchalogue card on floor.</v>
      </c>
    </row>
    <row r="671">
      <c r="A671" s="65" t="str">
        <f>HYPERLINK("http://mspaintadventures.com/?s=6&amp;p=002449","John: Captchalogue the card.")</f>
        <v>John: Captchalogue the card.</v>
      </c>
    </row>
    <row r="672">
      <c r="A672" s="65" t="str">
        <f>HYPERLINK("http://mspaintadventures.com/?s=6&amp;p=002450","John: Enter code on back of card into designix.")</f>
        <v>John: Enter code on back of card into designix.</v>
      </c>
      <c r="B672" s="183">
        <v>180.0</v>
      </c>
      <c r="C672" s="140" t="s">
        <v>1280</v>
      </c>
      <c r="D672" s="75"/>
      <c r="E672" s="184">
        <v>344.0</v>
      </c>
      <c r="F672" s="140" t="s">
        <v>1280</v>
      </c>
      <c r="G672" s="75"/>
    </row>
    <row r="673">
      <c r="A673" s="65" t="str">
        <f>HYPERLINK("http://mspaintadventures.com/?s=6&amp;p=002451","John: Punch card.")</f>
        <v>John: Punch card.</v>
      </c>
    </row>
    <row r="674">
      <c r="A674" s="65" t="str">
        <f>HYPERLINK("http://mspaintadventures.com/?s=6&amp;p=002452","John: Throw hat down in disgust.")</f>
        <v>John: Throw hat down in disgust.</v>
      </c>
      <c r="B674" s="183">
        <v>181.0</v>
      </c>
      <c r="C674" s="140" t="s">
        <v>1281</v>
      </c>
      <c r="D674" s="75"/>
      <c r="E674" s="184">
        <v>345.0</v>
      </c>
      <c r="F674" s="140" t="s">
        <v>1281</v>
      </c>
      <c r="G674" s="75"/>
    </row>
    <row r="675">
      <c r="A675" s="65" t="str">
        <f>HYPERLINK("http://mspaintadventures.com/?s=6&amp;p=002453","John: Captchalogue punched captchalogued captchalogue card.")</f>
        <v>John: Captchalogue punched captchalogued captchalogue card.</v>
      </c>
    </row>
    <row r="676">
      <c r="A676" s="65" t="str">
        <f>HYPERLINK("http://mspaintadventures.com/?s=6&amp;p=002454","John: Take PDA.")</f>
        <v>John: Take PDA.</v>
      </c>
    </row>
    <row r="677">
      <c r="B677" s="183">
        <v>182.0</v>
      </c>
      <c r="C677" s="140" t="s">
        <v>1282</v>
      </c>
      <c r="D677" s="75"/>
      <c r="E677" s="184">
        <v>346.0</v>
      </c>
      <c r="F677" s="140" t="s">
        <v>1282</v>
      </c>
      <c r="G677" s="75"/>
    </row>
    <row r="678">
      <c r="A678" s="65" t="str">
        <f>HYPERLINK("http://mspaintadventures.com/?s=6&amp;p=002455","John: Level up!")</f>
        <v>John: Level up!</v>
      </c>
    </row>
    <row r="679">
      <c r="A679" s="65" t="str">
        <f>HYPERLINK("http://mspaintadventures.com/?s=6&amp;p=002456","Colonel Sassacre: Level up for slaying the imp.")</f>
        <v>Colonel Sassacre: Level up for slaying the imp.</v>
      </c>
    </row>
    <row r="680">
      <c r="A680" s="65" t="str">
        <f>HYPERLINK("http://mspaintadventures.com/?s=6&amp;p=002457","Bathtub: Level up for slaying the imp.")</f>
        <v>Bathtub: Level up for slaying the imp.</v>
      </c>
    </row>
    <row r="681">
      <c r="A681" s="65" t="str">
        <f>HYPERLINK("http://mspaintadventures.com/?s=6&amp;p=002458","Safe: Level up for slaying the imp.")</f>
        <v>Safe: Level up for slaying the imp.</v>
      </c>
      <c r="B681" s="183">
        <v>183.0</v>
      </c>
      <c r="C681" s="140" t="s">
        <v>1283</v>
      </c>
      <c r="D681" s="75"/>
      <c r="E681" s="184">
        <v>347.0</v>
      </c>
      <c r="F681" s="140" t="s">
        <v>1283</v>
      </c>
      <c r="G681" s="75"/>
    </row>
    <row r="682">
      <c r="A682" s="65" t="str">
        <f>HYPERLINK("http://mspaintadventures.com/?s=6&amp;p=002459","John: Make your way up those stairs, posthaste.")</f>
        <v>John: Make your way up those stairs, posthaste.</v>
      </c>
    </row>
    <row r="683">
      <c r="A683" s="65" t="str">
        <f>HYPERLINK("http://mspaintadventures.com/?s=6&amp;p=002460","==&gt;")</f>
        <v>==&gt;</v>
      </c>
    </row>
    <row r="684">
      <c r="A684" s="65" t="str">
        <f>HYPERLINK("http://mspaintadventures.com/?s=6&amp;p=002461","==&gt;")</f>
        <v>==&gt;</v>
      </c>
    </row>
    <row r="685">
      <c r="A685" s="65" t="str">
        <f>HYPERLINK("http://mspaintadventures.com/?s=6&amp;p=002462","Dave: Ignore Lil Cal and find the beta.")</f>
        <v>Dave: Ignore Lil Cal and find the beta.</v>
      </c>
      <c r="B685" s="80">
        <v>184.0</v>
      </c>
      <c r="C685" s="140" t="s">
        <v>1284</v>
      </c>
      <c r="D685" s="75"/>
      <c r="E685" s="187">
        <v>348.0</v>
      </c>
      <c r="F685" s="140" t="s">
        <v>1284</v>
      </c>
      <c r="G685" s="75"/>
    </row>
    <row r="686">
      <c r="A686" s="65" t="str">
        <f>HYPERLINK("http://mspaintadventures.com/?s=6&amp;p=002463","Dave: Take expensive ninja sword.")</f>
        <v>Dave: Take expensive ninja sword.</v>
      </c>
    </row>
    <row r="687">
      <c r="A687" s="65" t="str">
        <f>HYPERLINK("http://mspaintadventures.com/?s=6&amp;p=002464","Dave: Exit your bro's room.")</f>
        <v>Dave: Exit your bro's room.</v>
      </c>
    </row>
    <row r="688">
      <c r="A688" s="65" t="str">
        <f>HYPERLINK("http://mspaintadventures.com/?s=6&amp;p=002465","==&gt;")</f>
        <v>==&gt;</v>
      </c>
      <c r="B688" s="80">
        <v>185.0</v>
      </c>
      <c r="C688" s="140" t="s">
        <v>1285</v>
      </c>
      <c r="D688" s="75"/>
      <c r="E688" s="187">
        <v>349.0</v>
      </c>
      <c r="F688" s="140" t="s">
        <v>1285</v>
      </c>
      <c r="G688" s="75"/>
    </row>
    <row r="689">
      <c r="A689" s="65" t="str">
        <f>HYPERLINK("http://mspaintadventures.com/?s=6&amp;p=002466","==&gt;")</f>
        <v>==&gt;</v>
      </c>
      <c r="B689" s="80">
        <v>186.0</v>
      </c>
      <c r="C689" s="140" t="s">
        <v>1286</v>
      </c>
      <c r="D689" s="75"/>
      <c r="E689" s="187">
        <v>350.0</v>
      </c>
      <c r="F689" s="140" t="s">
        <v>1286</v>
      </c>
      <c r="G689" s="75"/>
    </row>
    <row r="690">
      <c r="A690" s="65" t="str">
        <f>HYPERLINK("http://mspaintadventures.com/?s=6&amp;p=002467","Dave: Go into the kitchen.")</f>
        <v>Dave: Go into the kitchen.</v>
      </c>
    </row>
    <row r="691">
      <c r="A691" s="65" t="str">
        <f>HYPERLINK("http://mspaintadventures.com/?s=6&amp;p=002468","Dave: Transfer katana to strife specibus.")</f>
        <v>Dave: Transfer katana to strife specibus.</v>
      </c>
    </row>
    <row r="692">
      <c r="A692" s="65" t="str">
        <f>HYPERLINK("http://mspaintadventures.com/?s=6&amp;p=002469","Dave: Set Blender to ""Mix"".")</f>
        <v>Dave: Set Blender to "Mix".</v>
      </c>
      <c r="B692" s="80">
        <v>187.0</v>
      </c>
      <c r="C692" s="140" t="s">
        <v>1287</v>
      </c>
      <c r="D692" s="75"/>
      <c r="E692" s="187">
        <v>351.0</v>
      </c>
      <c r="F692" s="140" t="s">
        <v>1287</v>
      </c>
      <c r="G692" s="75"/>
    </row>
    <row r="693">
      <c r="A693" s="65" t="str">
        <f>HYPERLINK("http://mspaintadventures.com/?s=6&amp;p=002470","==&gt;")</f>
        <v>==&gt;</v>
      </c>
    </row>
    <row r="694">
      <c r="A694" s="65" t="str">
        <f>HYPERLINK("http://mspaintadventures.com/?s=6&amp;p=002471","==&gt;")</f>
        <v>==&gt;</v>
      </c>
    </row>
    <row r="695">
      <c r="A695" s="65" t="str">
        <f>HYPERLINK("http://mspaintadventures.com/?s=6&amp;p=002472","Dave: Captchalogue Buster Sword from behind microwave.")</f>
        <v>Dave: Captchalogue Buster Sword from behind microwave.</v>
      </c>
      <c r="B695" s="80">
        <v>188.0</v>
      </c>
      <c r="C695" s="140" t="s">
        <v>1288</v>
      </c>
      <c r="D695" s="75"/>
      <c r="E695" s="187">
        <v>352.0</v>
      </c>
      <c r="F695" s="140" t="s">
        <v>1288</v>
      </c>
      <c r="G695" s="75"/>
    </row>
    <row r="696">
      <c r="A696" s="65" t="str">
        <f>HYPERLINK("http://mspaintadventures.com/?s=6&amp;p=002473","Dave: Set blender to ""Crush Ice"".")</f>
        <v>Dave: Set blender to "Crush Ice".</v>
      </c>
    </row>
    <row r="697">
      <c r="A697" s="65" t="str">
        <f>HYPERLINK("http://mspaintadventures.com/?s=6&amp;p=002474","Dave: Hide evidence in microwave.")</f>
        <v>Dave: Hide evidence in microwave.</v>
      </c>
    </row>
    <row r="698">
      <c r="A698" s="65" t="str">
        <f>HYPERLINK("http://mspaintadventures.com/?s=6&amp;p=002475","Dave: Grab those fireworks.")</f>
        <v>Dave: Grab those fireworks.</v>
      </c>
      <c r="B698" s="80">
        <v>189.0</v>
      </c>
      <c r="C698" s="140" t="s">
        <v>1289</v>
      </c>
      <c r="D698" s="75"/>
      <c r="E698" s="187">
        <v>353.0</v>
      </c>
      <c r="F698" s="140" t="s">
        <v>1289</v>
      </c>
      <c r="G698" s="75"/>
    </row>
    <row r="699">
      <c r="A699" s="65" t="str">
        <f>HYPERLINK("http://mspaintadventures.com/?s=6&amp;p=002476","Dave: Captchalogue Shurikens.")</f>
        <v>Dave: Captchalogue Shurikens.</v>
      </c>
    </row>
    <row r="700">
      <c r="A700" s="65" t="str">
        <f>HYPERLINK("http://mspaintadventures.com/?s=6&amp;p=002477","==&gt;")</f>
        <v>==&gt;</v>
      </c>
    </row>
    <row r="701">
      <c r="A701" s="65" t="str">
        <f>HYPERLINK("http://mspaintadventures.com/?s=6&amp;p=002478","Dave: Take nunchaku.")</f>
        <v>Dave: Take nunchaku.</v>
      </c>
      <c r="B701" s="80">
        <v>190.0</v>
      </c>
      <c r="C701" s="140" t="s">
        <v>1290</v>
      </c>
      <c r="D701" s="75"/>
      <c r="E701" s="187">
        <v>354.0</v>
      </c>
      <c r="F701" s="140" t="s">
        <v>1290</v>
      </c>
      <c r="G701" s="75"/>
    </row>
    <row r="702">
      <c r="A702" s="65" t="str">
        <f>HYPERLINK("http://mspaintadventures.com/?s=6&amp;p=002479","==&gt;")</f>
        <v>==&gt;</v>
      </c>
    </row>
    <row r="703">
      <c r="A703" s="65" t="str">
        <f>HYPERLINK("http://mspaintadventures.com/?s=6&amp;p=002480","==&gt;")</f>
        <v>==&gt;</v>
      </c>
    </row>
    <row r="704">
      <c r="A704" s="65" t="str">
        <f>HYPERLINK("http://mspaintadventures.com/?s=6&amp;p=002481","Dave: Captchalogue each shuriken individually.")</f>
        <v>Dave: Captchalogue each shuriken individually.</v>
      </c>
    </row>
    <row r="705">
      <c r="A705" s="65" t="str">
        <f>HYPERLINK("http://mspaintadventures.com/?s=6&amp;p=002482","Dave: Captchalogue nunchucks.")</f>
        <v>Dave: Captchalogue nunchucks.</v>
      </c>
      <c r="B705" s="80">
        <v>191.0</v>
      </c>
      <c r="C705" s="140" t="s">
        <v>1291</v>
      </c>
      <c r="D705" s="75"/>
      <c r="E705" s="187">
        <v>355.0</v>
      </c>
      <c r="F705" s="140" t="s">
        <v>1291</v>
      </c>
      <c r="G705" s="75"/>
    </row>
    <row r="706">
      <c r="A706" s="65" t="str">
        <f>HYPERLINK("http://mspaintadventures.com/?s=6&amp;p=002483","Dave: Examine fetch modus.")</f>
        <v>Dave: Examine fetch modus.</v>
      </c>
    </row>
    <row r="707">
      <c r="A707" s="65" t="str">
        <f>HYPERLINK("http://mspaintadventures.com/?s=6&amp;p=002484","Dave: Press EJECT button.")</f>
        <v>Dave: Press EJECT button.</v>
      </c>
    </row>
    <row r="708">
      <c r="A708" s="65" t="str">
        <f>HYPERLINK("http://mspaintadventures.com/?s=6&amp;p=002485","Dave: Change to Scrabble Points Hash Modus.")</f>
        <v>Dave: Change to Scrabble Points Hash Modus.</v>
      </c>
    </row>
    <row r="709">
      <c r="A709" s="65" t="str">
        <f>HYPERLINK("http://mspaintadventures.com/?s=6&amp;p=002486","Dave: Check the box ""detect collisions"".")</f>
        <v>Dave: Check the box "detect collisions".</v>
      </c>
      <c r="B709" s="80">
        <v>192.0</v>
      </c>
      <c r="C709" s="140" t="s">
        <v>1292</v>
      </c>
      <c r="D709" s="75"/>
      <c r="E709" s="187">
        <v>356.0</v>
      </c>
      <c r="F709" s="140" t="s">
        <v>1292</v>
      </c>
      <c r="G709" s="75"/>
    </row>
    <row r="710">
      <c r="A710" s="65" t="str">
        <f>HYPERLINK("http://mspaintadventures.com/?s=6&amp;p=002487","Dave: Take the skateboard.")</f>
        <v>Dave: Take the skateboard.</v>
      </c>
    </row>
    <row r="711">
      <c r="A711" s="65" t="str">
        <f>HYPERLINK("http://mspaintadventures.com/?s=6&amp;p=002488","==&gt;")</f>
        <v>==&gt;</v>
      </c>
    </row>
    <row r="712">
      <c r="A712" s="65" t="str">
        <f>HYPERLINK("http://mspaintadventures.com/?s=6&amp;p=002489","==&gt;")</f>
        <v>==&gt;</v>
      </c>
      <c r="B712" s="80">
        <v>193.0</v>
      </c>
      <c r="C712" s="140" t="s">
        <v>1293</v>
      </c>
      <c r="D712" s="75"/>
      <c r="E712" s="187">
        <v>357.0</v>
      </c>
      <c r="F712" s="140" t="s">
        <v>1293</v>
      </c>
      <c r="G712" s="75"/>
    </row>
    <row r="713">
      <c r="A713" s="65" t="str">
        <f>HYPERLINK("http://mspaintadventures.com/?s=6&amp;p=002490","Dave: Captchalogue the unplugged powercord.")</f>
        <v>Dave: Captchalogue the unplugged powercord.</v>
      </c>
    </row>
    <row r="714">
      <c r="A714" s="65" t="str">
        <f>HYPERLINK("http://mspaintadventures.com/?s=6&amp;p=002491","Dave: Think of a new word for powercord.")</f>
        <v>Dave: Think of a new word for powercord.</v>
      </c>
    </row>
    <row r="715">
      <c r="A715" s="65" t="str">
        <f>HYPERLINK("http://mspaintadventures.com/?s=6&amp;p=002492","==&gt;")</f>
        <v>==&gt;</v>
      </c>
      <c r="B715" s="80">
        <v>194.0</v>
      </c>
      <c r="C715" s="140" t="s">
        <v>1294</v>
      </c>
      <c r="D715" s="75"/>
      <c r="E715" s="187">
        <v>358.0</v>
      </c>
      <c r="F715" s="140" t="s">
        <v>1294</v>
      </c>
      <c r="G715" s="75"/>
    </row>
    <row r="716">
      <c r="A716" s="65" t="str">
        <f>HYPERLINK("http://mspaintadventures.com/?s=6&amp;p=002493","==&gt;")</f>
        <v>==&gt;</v>
      </c>
    </row>
    <row r="717">
      <c r="A717" s="65" t="str">
        <f>HYPERLINK("http://mspaintadventures.com/?s=6&amp;p=002494","Dave: Search for some MAD SNACKS YO.")</f>
        <v>Dave: Search for some MAD SNACKS YO.</v>
      </c>
    </row>
    <row r="718">
      <c r="A718" s="65" t="str">
        <f>HYPERLINK("http://mspaintadventures.com/?s=6&amp;p=002495","Dave: Open refrigerator.")</f>
        <v>Dave: Open refrigerator.</v>
      </c>
      <c r="B718" s="80">
        <v>195.0</v>
      </c>
      <c r="C718" s="140" t="s">
        <v>1295</v>
      </c>
      <c r="D718" s="75"/>
      <c r="E718" s="187">
        <v>359.0</v>
      </c>
      <c r="F718" s="140" t="s">
        <v>1295</v>
      </c>
      <c r="G718" s="75"/>
    </row>
    <row r="719">
      <c r="A719" s="65" t="str">
        <f>HYPERLINK("http://mspaintadventures.com/?s=6&amp;p=002496","Dave: Take swords.")</f>
        <v>Dave: Take swords.</v>
      </c>
    </row>
    <row r="720">
      <c r="A720" s="65" t="str">
        <f>HYPERLINK("http://mspaintadventures.com/?s=6&amp;p=002497","Dave: Use ice maker, it's still hot around here.")</f>
        <v>Dave: Use ice maker, it's still hot around here.</v>
      </c>
    </row>
    <row r="721">
      <c r="A721" s="65" t="str">
        <f>HYPERLINK("http://mspaintadventures.com/?s=6&amp;p=002498","==&gt;")</f>
        <v>==&gt;</v>
      </c>
      <c r="B721" s="80">
        <v>196.0</v>
      </c>
      <c r="C721" s="140" t="s">
        <v>1296</v>
      </c>
      <c r="D721" s="75"/>
      <c r="E721" s="187">
        <v>360.0</v>
      </c>
      <c r="F721" s="140" t="s">
        <v>1296</v>
      </c>
      <c r="G721" s="75"/>
    </row>
    <row r="722">
      <c r="A722" s="65" t="str">
        <f>HYPERLINK("http://mspaintadventures.com/?s=6&amp;p=002499","==&gt;")</f>
        <v>==&gt;</v>
      </c>
    </row>
    <row r="723">
      <c r="A723" s="65" t="str">
        <f>HYPERLINK("http://mspaintadventures.com/?s=6&amp;p=002500","Dave: Captchalogue CHERRY BOMBS.")</f>
        <v>Dave: Captchalogue CHERRY BOMBS.</v>
      </c>
    </row>
    <row r="724">
      <c r="A724" s="65" t="str">
        <f>HYPERLINK("http://mspaintadventures.com/?s=6&amp;p=002501","Dave: Take blender.")</f>
        <v>Dave: Take blender.</v>
      </c>
      <c r="B724" s="80">
        <v>197.0</v>
      </c>
      <c r="C724" s="140" t="s">
        <v>1297</v>
      </c>
      <c r="D724" s="75"/>
      <c r="E724" s="187">
        <v>361.0</v>
      </c>
      <c r="F724" s="140" t="s">
        <v>1297</v>
      </c>
      <c r="G724" s="75"/>
    </row>
    <row r="725">
      <c r="A725" s="65" t="str">
        <f>HYPERLINK("http://mspaintadventures.com/?s=6&amp;p=002502","Dave: Activate garbage disposal.")</f>
        <v>Dave: Activate garbage disposal.</v>
      </c>
    </row>
    <row r="726">
      <c r="A726" s="65" t="str">
        <f>HYPERLINK("http://mspaintadventures.com/?s=6&amp;p=002503","Dave: Stuff down mr. purple guy into the garbage disposal.")</f>
        <v>Dave: Stuff down mr. purple guy into the garbage disposal.</v>
      </c>
    </row>
    <row r="727">
      <c r="A727" s="65" t="str">
        <f>HYPERLINK("http://mspaintadventures.com/?s=6&amp;p=002504","==&gt;")</f>
        <v>==&gt;</v>
      </c>
      <c r="B727" s="80">
        <v>198.0</v>
      </c>
      <c r="C727" s="140" t="s">
        <v>1298</v>
      </c>
      <c r="D727" s="75"/>
      <c r="E727" s="187">
        <v>362.0</v>
      </c>
      <c r="F727" s="140" t="s">
        <v>1298</v>
      </c>
      <c r="G727" s="75"/>
    </row>
    <row r="728">
      <c r="A728" s="65" t="str">
        <f>HYPERLINK("http://mspaintadventures.com/?s=6&amp;p=002505","
Dave: Look up.
")</f>
        <v>
Dave: Look up.
</v>
      </c>
    </row>
    <row r="729">
      <c r="A729" s="65" t="str">
        <f>HYPERLINK("http://mspaintadventures.com/?s=6&amp;p=002506","Dave: Use the turntables and cinderblocks to make a fort.")</f>
        <v>Dave: Use the turntables and cinderblocks to make a fort.</v>
      </c>
      <c r="B729" s="80">
        <v>199.0</v>
      </c>
      <c r="C729" s="140" t="s">
        <v>1299</v>
      </c>
      <c r="D729" s="76" t="s">
        <v>1300</v>
      </c>
      <c r="E729" s="187">
        <v>363.0</v>
      </c>
      <c r="F729" s="140" t="s">
        <v>1299</v>
      </c>
      <c r="G729" s="76" t="s">
        <v>1300</v>
      </c>
    </row>
    <row r="730">
      <c r="A730" s="65" t="str">
        <f>HYPERLINK("http://mspaintadventures.com/?s=6&amp;p=002507","Dave: Yank cord.")</f>
        <v>Dave: Yank cord.</v>
      </c>
    </row>
    <row r="731">
      <c r="A731" s="65" t="str">
        <f>HYPERLINK("http://mspaintadventures.com/?s=6&amp;p=002508","==&gt;")</f>
        <v>==&gt;</v>
      </c>
    </row>
    <row r="732">
      <c r="A732" s="65" t="str">
        <f>HYPERLINK("http://mspaintadventures.com/?s=6&amp;p=002509","==&gt;")</f>
        <v>==&gt;</v>
      </c>
      <c r="B732" s="80">
        <v>200.0</v>
      </c>
      <c r="C732" s="140" t="s">
        <v>1301</v>
      </c>
      <c r="D732" s="75"/>
      <c r="E732" s="187">
        <v>364.0</v>
      </c>
      <c r="F732" s="140" t="s">
        <v>1301</v>
      </c>
      <c r="G732" s="75"/>
    </row>
    <row r="733">
      <c r="A733" s="65" t="str">
        <f>HYPERLINK("http://mspaintadventures.com/?s=6&amp;p=002510","==&gt;")</f>
        <v>==&gt;</v>
      </c>
    </row>
    <row r="734">
      <c r="A734" s="65" t="str">
        <f>HYPERLINK("http://mspaintadventures.com/?s=6&amp;p=002511","==&gt;")</f>
        <v>==&gt;</v>
      </c>
    </row>
    <row r="735">
      <c r="B735" s="80">
        <v>201.0</v>
      </c>
      <c r="C735" s="140" t="s">
        <v>1302</v>
      </c>
      <c r="D735" s="75"/>
      <c r="E735" s="187">
        <v>365.0</v>
      </c>
      <c r="F735" s="140" t="s">
        <v>1302</v>
      </c>
      <c r="G735" s="75"/>
    </row>
    <row r="736">
      <c r="A736" s="65" t="str">
        <f>HYPERLINK("http://mspaintadventures.com/?s=6&amp;p=002512","Dave: Read the note on the hatch.")</f>
        <v>Dave: Read the note on the hatch.</v>
      </c>
      <c r="B736" s="80">
        <v>202.0</v>
      </c>
      <c r="C736" s="140" t="s">
        <v>1303</v>
      </c>
      <c r="D736" s="75"/>
      <c r="E736" s="187">
        <v>366.0</v>
      </c>
      <c r="F736" s="140" t="s">
        <v>1303</v>
      </c>
      <c r="G736" s="75"/>
    </row>
    <row r="737">
      <c r="A737" s="65" t="str">
        <f>HYPERLINK("http://mspaintadventures.com/?s=6&amp;p=002513","Dave: Burst out of the puppet pile like ""the one"".")</f>
        <v>Dave: Burst out of the puppet pile like "the one".</v>
      </c>
    </row>
    <row r="738">
      <c r="A738" s="65" t="str">
        <f>HYPERLINK("http://mspaintadventures.com/?s=6&amp;p=002514","Dave: Be the other guy.")</f>
        <v>Dave: Be the other guy.</v>
      </c>
      <c r="B738" s="183">
        <v>203.0</v>
      </c>
      <c r="C738" s="140" t="s">
        <v>1304</v>
      </c>
      <c r="D738" s="75"/>
      <c r="E738" s="184">
        <v>367.0</v>
      </c>
      <c r="F738" s="140" t="s">
        <v>1304</v>
      </c>
      <c r="G738" s="75"/>
    </row>
    <row r="739">
      <c r="A739" s="65" t="str">
        <f>HYPERLINK("http://mspaintadventures.com/?s=6&amp;p=002515","John: Take dowels and sheets from bed and make a tent.")</f>
        <v>John: Take dowels and sheets from bed and make a tent.</v>
      </c>
    </row>
    <row r="740">
      <c r="A740" s="65" t="str">
        <f>HYPERLINK("http://mspaintadventures.com/?s=6&amp;p=002516","==&gt;")</f>
        <v>==&gt;</v>
      </c>
    </row>
    <row r="741">
      <c r="A741" s="65" t="str">
        <f>HYPERLINK("http://mspaintadventures.com/?s=6&amp;p=002517","John: Carve a totem of the punched pogo card.")</f>
        <v>John: Carve a totem of the punched pogo card.</v>
      </c>
    </row>
    <row r="742">
      <c r="A742" s="65" t="str">
        <f>HYPERLINK("http://mspaintadventures.com/?s=6&amp;p=002518","John: Repeat process with other cards and dowels.")</f>
        <v>John: Repeat process with other cards and dowels.</v>
      </c>
      <c r="B742" s="183">
        <v>204.0</v>
      </c>
      <c r="C742" s="140" t="s">
        <v>1305</v>
      </c>
      <c r="D742" s="75"/>
      <c r="E742" s="184">
        <v>368.0</v>
      </c>
      <c r="F742" s="140" t="s">
        <v>1305</v>
      </c>
      <c r="G742" s="75"/>
    </row>
    <row r="743">
      <c r="A743" s="65" t="str">
        <f>HYPERLINK("http://mspaintadventures.com/?s=6&amp;p=002519","John: Do same thing with captchalogued captchalogue card.")</f>
        <v>John: Do same thing with captchalogued captchalogue card.</v>
      </c>
    </row>
    <row r="744">
      <c r="A744" s="65" t="str">
        <f>HYPERLINK("http://mspaintadventures.com/?s=6&amp;p=002520","Rose: Collect totems.")</f>
        <v>Rose: Collect totems.</v>
      </c>
    </row>
    <row r="745">
      <c r="A745" s="65" t="str">
        <f>HYPERLINK("http://mspaintadventures.com/?s=6&amp;p=002521","Rose: Produce captchalogue card.")</f>
        <v>Rose: Produce captchalogue card.</v>
      </c>
      <c r="B745" s="183">
        <v>205.0</v>
      </c>
      <c r="C745" s="140" t="s">
        <v>1306</v>
      </c>
      <c r="D745" s="75"/>
      <c r="E745" s="184">
        <v>369.0</v>
      </c>
      <c r="F745" s="140" t="s">
        <v>1306</v>
      </c>
      <c r="G745" s="75"/>
    </row>
    <row r="746">
      <c r="A746" s="65" t="str">
        <f>HYPERLINK("http://mspaintadventures.com/?s=6&amp;p=002522","==&gt;")</f>
        <v>==&gt;</v>
      </c>
    </row>
    <row r="747">
      <c r="A747" s="65" t="str">
        <f>HYPERLINK("http://mspaintadventures.com/?s=6&amp;p=002523","==&gt;")</f>
        <v>==&gt;</v>
      </c>
      <c r="B747" s="183">
        <v>206.0</v>
      </c>
      <c r="C747" s="140" t="s">
        <v>1307</v>
      </c>
      <c r="D747" s="75"/>
      <c r="E747" s="184">
        <v>370.0</v>
      </c>
      <c r="F747" s="140" t="s">
        <v>1307</v>
      </c>
      <c r="G747" s="75"/>
    </row>
    <row r="748">
      <c r="A748" s="65" t="str">
        <f>HYPERLINK("http://mspaintadventures.com/?s=6&amp;p=002524","==&gt;")</f>
        <v>==&gt;</v>
      </c>
    </row>
    <row r="749">
      <c r="A749" s="65" t="str">
        <f>HYPERLINK("http://mspaintadventures.com/?s=6&amp;p=002525","==&gt;")</f>
        <v>==&gt;</v>
      </c>
    </row>
    <row r="750">
      <c r="A750" s="65" t="str">
        <f>HYPERLINK("http://mspaintadventures.com/?s=6&amp;p=002526","==&gt;")</f>
        <v>==&gt;</v>
      </c>
    </row>
    <row r="751">
      <c r="A751" s="65" t="str">
        <f>HYPERLINK("http://mspaintadventures.com/?s=6&amp;p=002527","John: Collect cards.")</f>
        <v>John: Collect cards.</v>
      </c>
      <c r="B751" s="183">
        <v>207.0</v>
      </c>
      <c r="C751" s="140" t="s">
        <v>1308</v>
      </c>
      <c r="D751" s="75"/>
      <c r="E751" s="184">
        <v>371.0</v>
      </c>
      <c r="F751" s="140" t="s">
        <v>1308</v>
      </c>
      <c r="G751" s="75"/>
    </row>
    <row r="752">
      <c r="A752" s="65" t="str">
        <f>HYPERLINK("http://mspaintadventures.com/?s=6&amp;p=002528","John: Turn on ""detect collisions"".")</f>
        <v>John: Turn on "detect collisions".</v>
      </c>
    </row>
    <row r="753">
      <c r="A753" s="65" t="str">
        <f>HYPERLINK("http://mspaintadventures.com/?s=6&amp;p=002529","John: Read book. Be the wise guy.")</f>
        <v>John: Read book. Be the wise guy.</v>
      </c>
    </row>
    <row r="754">
      <c r="B754" s="183">
        <v>208.0</v>
      </c>
      <c r="C754" s="140" t="s">
        <v>1309</v>
      </c>
      <c r="D754" s="75"/>
      <c r="E754" s="184">
        <v>372.0</v>
      </c>
      <c r="F754" s="140" t="s">
        <v>1309</v>
      </c>
      <c r="G754" s="75"/>
    </row>
    <row r="755">
      <c r="A755" s="65" t="str">
        <f>HYPERLINK("http://mspaintadventures.com/?s=6&amp;p=002530","
==&gt;
")</f>
        <v>
==&gt;
</v>
      </c>
    </row>
    <row r="756">
      <c r="A756" s="65" t="str">
        <f>HYPERLINK("http://mspaintadventures.com/?s=6&amp;p=002531","==&gt;")</f>
        <v>==&gt;</v>
      </c>
    </row>
    <row r="757">
      <c r="B757" s="183">
        <v>209.0</v>
      </c>
      <c r="C757" s="140" t="s">
        <v>1310</v>
      </c>
      <c r="D757" s="75"/>
      <c r="E757" s="184">
        <v>373.0</v>
      </c>
      <c r="F757" s="140" t="s">
        <v>1310</v>
      </c>
      <c r="G757" s="75"/>
    </row>
    <row r="758">
      <c r="A758" s="65" t="str">
        <f>HYPERLINK("http://mspaintadventures.com/?s=6&amp;p=002532","John: Put both cards in totem lathe.")</f>
        <v>John: Put both cards in totem lathe.</v>
      </c>
    </row>
    <row r="759">
      <c r="A759" s="65" t="str">
        <f>HYPERLINK("http://mspaintadventures.com/?s=6&amp;p=002533","John: Take it to the alchemiter.")</f>
        <v>John: Take it to the alchemiter.</v>
      </c>
    </row>
    <row r="760">
      <c r="A760" s="65" t="str">
        <f>HYPERLINK("http://mspaintadventures.com/?s=6&amp;p=002534","==&gt;")</f>
        <v>==&gt;</v>
      </c>
    </row>
    <row r="761">
      <c r="A761" s="65" t="str">
        <f>HYPERLINK("http://mspaintadventures.com/?s=6&amp;p=002535","==&gt;")</f>
        <v>==&gt;</v>
      </c>
      <c r="B761" s="183">
        <v>210.0</v>
      </c>
      <c r="C761" s="140" t="s">
        <v>1311</v>
      </c>
      <c r="D761" s="75"/>
      <c r="E761" s="184">
        <v>374.0</v>
      </c>
      <c r="F761" s="140" t="s">
        <v>1311</v>
      </c>
      <c r="G761" s="75"/>
    </row>
    <row r="762">
      <c r="A762" s="65" t="str">
        <f>HYPERLINK("http://mspaintadventures.com/?s=6&amp;p=002536","
John: Practice with new weapon.
")</f>
        <v>
John: Practice with new weapon.
</v>
      </c>
    </row>
    <row r="763">
      <c r="A763" s="65" t="str">
        <f>HYPERLINK("http://mspaintadventures.com/?s=6&amp;p=002537","John: Attack the nearest imp to test pogo hammer's strength.")</f>
        <v>John: Attack the nearest imp to test pogo hammer's strength.</v>
      </c>
      <c r="B763" s="183">
        <v>211.0</v>
      </c>
      <c r="C763" s="140" t="s">
        <v>1312</v>
      </c>
      <c r="D763" s="75"/>
      <c r="E763" s="184">
        <v>375.0</v>
      </c>
      <c r="F763" s="140" t="s">
        <v>1312</v>
      </c>
      <c r="G763" s="75"/>
    </row>
    <row r="764">
      <c r="A764" s="65" t="str">
        <f>HYPERLINK("http://mspaintadventures.com/?s=6&amp;p=002538","==&gt;")</f>
        <v>==&gt;</v>
      </c>
    </row>
    <row r="765">
      <c r="A765" s="65" t="str">
        <f>HYPERLINK("http://mspaintadventures.com/?s=6&amp;p=002539","==&gt;")</f>
        <v>==&gt;</v>
      </c>
    </row>
    <row r="766">
      <c r="A766" s="65" t="str">
        <f>HYPERLINK("http://mspaintadventures.com/?s=6&amp;p=002540","==&gt;")</f>
        <v>==&gt;</v>
      </c>
    </row>
    <row r="767">
      <c r="A767" s="65" t="str">
        <f>HYPERLINK("http://mspaintadventures.com/?s=6&amp;p=002541","==&gt;")</f>
        <v>==&gt;</v>
      </c>
      <c r="B767" s="183">
        <v>212.0</v>
      </c>
      <c r="C767" s="140" t="s">
        <v>1313</v>
      </c>
      <c r="D767" s="75"/>
      <c r="E767" s="184">
        <v>376.0</v>
      </c>
      <c r="F767" s="140" t="s">
        <v>1313</v>
      </c>
      <c r="G767" s="75"/>
    </row>
    <row r="768">
      <c r="A768" s="65" t="str">
        <f>HYPERLINK("http://mspaintadventures.com/?s=6&amp;p=002542","
==&gt;
")</f>
        <v>
==&gt;
</v>
      </c>
    </row>
    <row r="769">
      <c r="A769" s="65" t="str">
        <f>HYPERLINK("http://mspaintadventures.com/?s=6&amp;p=002543","==&gt;")</f>
        <v>==&gt;</v>
      </c>
      <c r="B769" s="183">
        <v>213.0</v>
      </c>
      <c r="C769" s="140" t="s">
        <v>1314</v>
      </c>
      <c r="D769" s="75"/>
      <c r="E769" s="184">
        <v>377.0</v>
      </c>
      <c r="F769" s="140" t="s">
        <v>1314</v>
      </c>
      <c r="G769" s="75"/>
    </row>
    <row r="770">
      <c r="A770" s="65" t="str">
        <f>HYPERLINK("http://mspaintadventures.com/?s=6&amp;p=002544","[S] John: Sleep.")</f>
        <v>[S] John: Sleep.</v>
      </c>
      <c r="B770" s="181">
        <v>214.0</v>
      </c>
      <c r="C770" s="140" t="s">
        <v>1315</v>
      </c>
      <c r="D770" s="75"/>
      <c r="E770" s="182">
        <v>378.0</v>
      </c>
      <c r="F770" s="140" t="s">
        <v>1315</v>
      </c>
      <c r="G770" s="75"/>
    </row>
    <row r="771">
      <c r="A771" s="65" t="str">
        <f>HYPERLINK("http://mspaintadventures.com/?s=6&amp;p=002545","Rose: Check Alchemy Excursus.")</f>
        <v>Rose: Check Alchemy Excursus.</v>
      </c>
    </row>
    <row r="772">
      <c r="A772" s="65" t="str">
        <f>HYPERLINK("http://mspaintadventures.com/?s=6&amp;p=002546","Rose: Captchalogue Sburb Server CD.")</f>
        <v>Rose: Captchalogue Sburb Server CD.</v>
      </c>
    </row>
    <row r="773">
      <c r="A773" s="65" t="str">
        <f>HYPERLINK("http://mspaintadventures.com/?s=6&amp;p=002547","Rose: Message John the Captcha code.")</f>
        <v>Rose: Message John the Captcha code.</v>
      </c>
      <c r="B773" s="181">
        <v>215.0</v>
      </c>
      <c r="C773" s="140" t="s">
        <v>1316</v>
      </c>
      <c r="D773" s="75"/>
      <c r="E773" s="182">
        <v>379.0</v>
      </c>
      <c r="F773" s="140" t="s">
        <v>1316</v>
      </c>
      <c r="G773" s="75"/>
    </row>
    <row r="774">
      <c r="A774" s="65" t="str">
        <f>HYPERLINK("http://mspaintadventures.com/?s=6&amp;p=002548","==&gt;")</f>
        <v>==&gt;</v>
      </c>
    </row>
    <row r="775">
      <c r="A775" s="65" t="str">
        <f>HYPERLINK("http://mspaintadventures.com/?s=6&amp;p=002549","==&gt;")</f>
        <v>==&gt;</v>
      </c>
    </row>
    <row r="776">
      <c r="A776" s="65" t="str">
        <f>HYPERLINK("http://mspaintadventures.com/?s=6&amp;p=002550","==&gt;")</f>
        <v>==&gt;</v>
      </c>
    </row>
    <row r="777">
      <c r="A777" s="65" t="str">
        <f>HYPERLINK("http://mspaintadventures.com/?s=6&amp;p=002551","[S] John: Wake up.")</f>
        <v>[S] John: Wake up.</v>
      </c>
      <c r="B777" s="183">
        <v>216.0</v>
      </c>
      <c r="C777" s="140" t="s">
        <v>1317</v>
      </c>
      <c r="D777" s="75"/>
      <c r="E777" s="184">
        <v>380.0</v>
      </c>
      <c r="F777" s="140" t="s">
        <v>1317</v>
      </c>
      <c r="G777" s="75"/>
    </row>
    <row r="778">
      <c r="B778" s="183">
        <v>217.0</v>
      </c>
      <c r="C778" s="140" t="s">
        <v>1318</v>
      </c>
      <c r="D778" s="75"/>
      <c r="E778" s="184">
        <v>381.0</v>
      </c>
      <c r="F778" s="140" t="s">
        <v>1318</v>
      </c>
      <c r="G778" s="75"/>
    </row>
    <row r="779">
      <c r="A779" s="65" t="str">
        <f>HYPERLINK("http://mspaintadventures.com/?s=6&amp;p=002552","==&gt;")</f>
        <v>==&gt;</v>
      </c>
    </row>
    <row r="780">
      <c r="B780" s="183">
        <v>218.0</v>
      </c>
      <c r="C780" s="140" t="s">
        <v>1319</v>
      </c>
      <c r="D780" s="75"/>
      <c r="E780" s="184">
        <v>382.0</v>
      </c>
      <c r="F780" s="140" t="s">
        <v>1319</v>
      </c>
      <c r="G780" s="75"/>
    </row>
    <row r="781">
      <c r="A781" s="65" t="str">
        <f>HYPERLINK("http://mspaintadventures.com/?s=6&amp;p=002553","John: Quickly grab the pogo hammer.")</f>
        <v>John: Quickly grab the pogo hammer.</v>
      </c>
      <c r="B781" s="183">
        <v>219.0</v>
      </c>
      <c r="C781" s="140" t="s">
        <v>1320</v>
      </c>
      <c r="D781" s="75"/>
      <c r="E781" s="184">
        <v>383.0</v>
      </c>
      <c r="F781" s="140" t="s">
        <v>1320</v>
      </c>
      <c r="G781" s="75"/>
    </row>
    <row r="782">
      <c r="A782" s="65" t="str">
        <f>HYPERLINK("http://mspaintadventures.com/?s=6&amp;p=002554","==&gt;")</f>
        <v>==&gt;</v>
      </c>
    </row>
    <row r="783">
      <c r="A783" s="65" t="str">
        <f>HYPERLINK("http://mspaintadventures.com/?s=6&amp;p=002555","==&gt;")</f>
        <v>==&gt;</v>
      </c>
    </row>
    <row r="784">
      <c r="A784" s="65" t="str">
        <f>HYPERLINK("http://mspaintadventures.com/?s=6&amp;p=002556","John: Be the imp.")</f>
        <v>John: Be the imp.</v>
      </c>
      <c r="B784" s="183">
        <v>220.0</v>
      </c>
      <c r="C784" s="140" t="s">
        <v>1321</v>
      </c>
      <c r="D784" s="75"/>
      <c r="E784" s="184">
        <v>384.0</v>
      </c>
      <c r="F784" s="140" t="s">
        <v>1321</v>
      </c>
      <c r="G784" s="75"/>
    </row>
    <row r="785">
      <c r="A785" s="65" t="str">
        <f>HYPERLINK("http://mspaintadventures.com/?s=6&amp;p=002557","John: Prepare for a boss battle.")</f>
        <v>John: Prepare for a boss battle.</v>
      </c>
    </row>
    <row r="786">
      <c r="A786" s="65" t="str">
        <f>HYPERLINK("http://mspaintadventures.com/?s=6&amp;p=002558","==&gt;")</f>
        <v>==&gt;</v>
      </c>
    </row>
    <row r="787">
      <c r="A787" s="65" t="str">
        <f>HYPERLINK("http://mspaintadventures.com/?s=6&amp;p=002559","==&gt;")</f>
        <v>==&gt;</v>
      </c>
      <c r="B787" s="183">
        <v>221.0</v>
      </c>
      <c r="C787" s="140" t="s">
        <v>1322</v>
      </c>
      <c r="D787" s="75"/>
      <c r="E787" s="184">
        <v>385.0</v>
      </c>
      <c r="F787" s="140" t="s">
        <v>1322</v>
      </c>
      <c r="G787" s="75"/>
    </row>
    <row r="788">
      <c r="A788" s="65" t="str">
        <f>HYPERLINK("http://mspaintadventures.com/?s=6&amp;p=002560","John: Ascend to the highest point of the house.")</f>
        <v>John: Ascend to the highest point of the house.</v>
      </c>
    </row>
    <row r="789">
      <c r="A789" s="65" t="str">
        <f>HYPERLINK("http://mspaintadventures.com/?s=6&amp;p=002561","John: Look down.")</f>
        <v>John: Look down.</v>
      </c>
    </row>
    <row r="790">
      <c r="A790" s="65" t="str">
        <f>HYPERLINK("http://mspaintadventures.com/?s=6&amp;p=002562","==&gt;")</f>
        <v>==&gt;</v>
      </c>
    </row>
    <row r="791">
      <c r="B791" s="183">
        <v>222.0</v>
      </c>
      <c r="C791" s="140" t="s">
        <v>1323</v>
      </c>
      <c r="D791" s="75"/>
      <c r="E791" s="184">
        <v>386.0</v>
      </c>
      <c r="F791" s="140" t="s">
        <v>1323</v>
      </c>
      <c r="G791" s="75"/>
    </row>
    <row r="792">
      <c r="A792" s="65" t="str">
        <f>HYPERLINK("http://mspaintadventures.com/?s=6&amp;p=002563","
John: Turn around...
")</f>
        <v>
John: Turn around...
</v>
      </c>
    </row>
    <row r="793">
      <c r="A793" s="65" t="str">
        <f>HYPERLINK("http://mspaintadventures.com/?s=6&amp;p=002564","Dave: Stop being the other guy.")</f>
        <v>Dave: Stop being the other guy.</v>
      </c>
      <c r="B793" s="80">
        <v>223.0</v>
      </c>
      <c r="C793" s="140" t="s">
        <v>1324</v>
      </c>
      <c r="D793" s="75"/>
      <c r="E793" s="187">
        <v>387.0</v>
      </c>
      <c r="F793" s="140" t="s">
        <v>1324</v>
      </c>
      <c r="G793" s="75"/>
    </row>
    <row r="794">
      <c r="A794" s="65" t="str">
        <f>HYPERLINK("http://mspaintadventures.com/?s=6&amp;p=002565","[S] Dave: Ascend to the highest point of the building.")</f>
        <v>[S] Dave: Ascend to the highest point of the building.</v>
      </c>
    </row>
    <row r="795">
      <c r="B795" s="80">
        <v>224.0</v>
      </c>
      <c r="C795" s="140" t="s">
        <v>1325</v>
      </c>
      <c r="D795" s="75"/>
      <c r="E795" s="187">
        <v>388.0</v>
      </c>
      <c r="F795" s="140" t="s">
        <v>1325</v>
      </c>
      <c r="G795" s="75"/>
    </row>
    <row r="796">
      <c r="B796" s="80">
        <v>225.0</v>
      </c>
      <c r="C796" s="140" t="s">
        <v>1326</v>
      </c>
      <c r="D796" s="75"/>
      <c r="E796" s="187">
        <v>389.0</v>
      </c>
      <c r="F796" s="140" t="s">
        <v>1326</v>
      </c>
      <c r="G796" s="75"/>
    </row>
    <row r="797">
      <c r="B797" s="23">
        <v>226.0</v>
      </c>
      <c r="C797" s="140" t="s">
        <v>1327</v>
      </c>
      <c r="D797" s="75"/>
      <c r="E797" s="189">
        <v>390.0</v>
      </c>
      <c r="F797" s="140" t="s">
        <v>1327</v>
      </c>
      <c r="G797" s="75"/>
    </row>
    <row r="798">
      <c r="B798" s="82">
        <v>227.0</v>
      </c>
      <c r="C798" s="140" t="s">
        <v>1328</v>
      </c>
      <c r="D798" s="75"/>
      <c r="E798" s="190">
        <v>391.0</v>
      </c>
      <c r="F798" s="140" t="s">
        <v>1328</v>
      </c>
      <c r="G798" s="75"/>
    </row>
    <row r="799">
      <c r="B799" s="23">
        <v>228.0</v>
      </c>
      <c r="C799" s="140" t="s">
        <v>1329</v>
      </c>
      <c r="D799" s="75"/>
      <c r="E799" s="189">
        <v>392.0</v>
      </c>
      <c r="F799" s="140" t="s">
        <v>1329</v>
      </c>
      <c r="G799" s="75"/>
    </row>
    <row r="800">
      <c r="B800" s="23">
        <v>229.0</v>
      </c>
      <c r="C800" s="140" t="s">
        <v>1330</v>
      </c>
      <c r="D800" s="75"/>
      <c r="E800" s="189">
        <v>393.0</v>
      </c>
      <c r="F800" s="140" t="s">
        <v>1330</v>
      </c>
      <c r="G800" s="75"/>
    </row>
    <row r="801">
      <c r="B801" s="79">
        <v>230.0</v>
      </c>
      <c r="C801" s="140" t="s">
        <v>1331</v>
      </c>
      <c r="D801" s="75"/>
      <c r="E801" s="186">
        <v>394.0</v>
      </c>
      <c r="F801" s="140" t="s">
        <v>1331</v>
      </c>
      <c r="G801" s="75"/>
    </row>
    <row r="802">
      <c r="A802" s="65" t="str">
        <f>HYPERLINK("http://mspaintadventures.com/?s=6&amp;p=002566","==&gt;")</f>
        <v>==&gt;</v>
      </c>
      <c r="B802" s="79">
        <v>231.0</v>
      </c>
      <c r="C802" s="140" t="s">
        <v>1332</v>
      </c>
      <c r="D802" s="75"/>
      <c r="E802" s="186">
        <v>395.0</v>
      </c>
      <c r="F802" s="140" t="s">
        <v>1332</v>
      </c>
      <c r="G802" s="75"/>
    </row>
    <row r="803">
      <c r="A803" s="65" t="str">
        <f>HYPERLINK("http://mspaintadventures.com/?s=6&amp;p=002567","WV: Retri...")</f>
        <v>WV: Retri...</v>
      </c>
    </row>
    <row r="804">
      <c r="A804" s="65" t="str">
        <f>HYPERLINK("http://mspaintadventures.com/?s=6&amp;p=002568","WV: Examine rotten pumpkin.")</f>
        <v>WV: Examine rotten pumpkin.</v>
      </c>
    </row>
    <row r="805">
      <c r="A805" s="65" t="str">
        <f>HYPERLINK("http://mspaintadventures.com/?s=6&amp;p=002569","WV: Check the little red bar.")</f>
        <v>WV: Check the little red bar.</v>
      </c>
      <c r="B805" s="79">
        <v>232.0</v>
      </c>
      <c r="C805" s="140" t="s">
        <v>1333</v>
      </c>
      <c r="D805" s="75"/>
      <c r="E805" s="186">
        <v>396.0</v>
      </c>
      <c r="F805" s="140" t="s">
        <v>1333</v>
      </c>
      <c r="G805" s="75"/>
    </row>
    <row r="806">
      <c r="A806" s="65" t="str">
        <f>HYPERLINK("http://mspaintadventures.com/?s=6&amp;p=002570","WV: Captchalogue can of gravy.")</f>
        <v>WV: Captchalogue can of gravy.</v>
      </c>
    </row>
    <row r="807">
      <c r="A807" s="65" t="str">
        <f>HYPERLINK("http://mspaintadventures.com/?s=6&amp;p=002571","WV: Pick up the can of gravy. Just pick it up.")</f>
        <v>WV: Pick up the can of gravy. Just pick it up.</v>
      </c>
      <c r="B807" s="79">
        <v>233.0</v>
      </c>
      <c r="C807" s="140" t="s">
        <v>1334</v>
      </c>
      <c r="D807" s="75"/>
      <c r="E807" s="186">
        <v>397.0</v>
      </c>
      <c r="F807" s="140" t="s">
        <v>1334</v>
      </c>
      <c r="G807" s="75"/>
    </row>
    <row r="808">
      <c r="A808" s="65" t="str">
        <f>HYPERLINK("http://mspaintadventures.com/?s=6&amp;p=002572","WV: Use sharp teeth to poke a hole in the lid of the can.")</f>
        <v>WV: Use sharp teeth to poke a hole in the lid of the can.</v>
      </c>
    </row>
    <row r="809">
      <c r="A809" s="65" t="str">
        <f>HYPERLINK("http://mspaintadventures.com/?s=6&amp;p=002573","WV: Attempt to open can with your weak pathetic digits.")</f>
        <v>WV: Attempt to open can with your weak pathetic digits.</v>
      </c>
    </row>
    <row r="810">
      <c r="A810" s="65" t="str">
        <f>HYPERLINK("http://mspaintadventures.com/?s=6&amp;p=002574","WV: Take the can labeled BEANS.")</f>
        <v>WV: Take the can labeled BEANS.</v>
      </c>
      <c r="B810" s="79">
        <v>234.0</v>
      </c>
      <c r="C810" s="140" t="s">
        <v>1335</v>
      </c>
      <c r="D810" s="75"/>
      <c r="E810" s="186">
        <v>398.0</v>
      </c>
      <c r="F810" s="140" t="s">
        <v>1335</v>
      </c>
      <c r="G810" s="75"/>
    </row>
    <row r="811">
      <c r="A811" s="65" t="str">
        <f>HYPERLINK("http://mspaintadventures.com/?s=6&amp;p=002575","WV: Examine can of custard.")</f>
        <v>WV: Examine can of custard.</v>
      </c>
    </row>
    <row r="812">
      <c r="A812" s="65" t="str">
        <f>HYPERLINK("http://mspaintadventures.com/?s=6&amp;p=002576","*")</f>
        <v>*</v>
      </c>
    </row>
    <row r="813">
      <c r="A813" s="65" t="str">
        <f>HYPERLINK("http://mspaintadventures.com/?s=6&amp;p=002577","==&gt;")</f>
        <v>==&gt;</v>
      </c>
      <c r="B813" s="79">
        <v>235.0</v>
      </c>
      <c r="C813" s="140" t="s">
        <v>1336</v>
      </c>
      <c r="D813" s="75"/>
      <c r="E813" s="186">
        <v>399.0</v>
      </c>
      <c r="F813" s="140" t="s">
        <v>1336</v>
      </c>
      <c r="G813" s="75"/>
    </row>
    <row r="814">
      <c r="A814" s="65" t="str">
        <f>HYPERLINK("http://mspaintadventures.com/?s=6&amp;p=002578","WV: Examine the small potted plant.")</f>
        <v>WV: Examine the small potted plant.</v>
      </c>
    </row>
    <row r="815">
      <c r="A815" s="65" t="str">
        <f>HYPERLINK("http://mspaintadventures.com/?s=6&amp;p=002579","WV: Check book on Human Etiquette.")</f>
        <v>WV: Check book on Human Etiquette.</v>
      </c>
    </row>
    <row r="816">
      <c r="A816" s="65" t="str">
        <f>HYPERLINK("http://mspaintadventures.com/?s=6&amp;p=002580","==&gt;")</f>
        <v>==&gt;</v>
      </c>
    </row>
    <row r="817">
      <c r="A817" s="65" t="str">
        <f>HYPERLINK("http://mspaintadventures.com/?s=6&amp;p=002581","WV: Clear out all the cans inside the purple machine.")</f>
        <v>WV: Clear out all the cans inside the purple machine.</v>
      </c>
      <c r="B817" s="79">
        <v>236.0</v>
      </c>
      <c r="C817" s="140" t="s">
        <v>1337</v>
      </c>
      <c r="D817" s="75"/>
      <c r="E817" s="186">
        <v>400.0</v>
      </c>
      <c r="F817" s="140" t="s">
        <v>1337</v>
      </c>
      <c r="G817" s="75"/>
    </row>
    <row r="818">
      <c r="A818" s="65" t="str">
        <f>HYPERLINK("http://mspaintadventures.com/?s=6&amp;p=002582","WV: Search room for can opener.")</f>
        <v>WV: Search room for can opener.</v>
      </c>
    </row>
    <row r="819">
      <c r="A819" s="65" t="str">
        <f>HYPERLINK("http://mspaintadventures.com/?s=6&amp;p=002583","WV: Locate a nearby sharp object.")</f>
        <v>WV: Locate a nearby sharp object.</v>
      </c>
    </row>
    <row r="820">
      <c r="A820" s="65" t="str">
        <f>HYPERLINK("http://mspaintadventures.com/?s=6&amp;p=002584","WV: Be the imp.")</f>
        <v>WV: Be the imp.</v>
      </c>
      <c r="B820" s="79">
        <v>237.0</v>
      </c>
      <c r="C820" s="140" t="s">
        <v>1338</v>
      </c>
      <c r="D820" s="75"/>
      <c r="E820" s="186">
        <v>401.0</v>
      </c>
      <c r="F820" s="140" t="s">
        <v>1338</v>
      </c>
      <c r="G820" s="75"/>
    </row>
    <row r="821">
      <c r="A821" s="65" t="str">
        <f>HYPERLINK("http://mspaintadventures.com/?s=6&amp;p=002585","WV: Become the mayor of Can Town.")</f>
        <v>WV: Become the mayor of Can Town.</v>
      </c>
    </row>
    <row r="822">
      <c r="A822" s="65" t="str">
        <f>HYPERLINK("http://mspaintadventures.com/?s=6&amp;p=002586","==&gt;")</f>
        <v>==&gt;</v>
      </c>
    </row>
    <row r="823">
      <c r="A823" s="65" t="str">
        <f>HYPERLINK("http://mspaintadventures.com/?s=6&amp;p=002587","==&gt;")</f>
        <v>==&gt;</v>
      </c>
      <c r="B823" s="79">
        <v>238.0</v>
      </c>
      <c r="C823" s="140" t="s">
        <v>1339</v>
      </c>
      <c r="D823" s="75"/>
      <c r="E823" s="186">
        <v>402.0</v>
      </c>
      <c r="F823" s="140" t="s">
        <v>1339</v>
      </c>
      <c r="G823" s="75"/>
    </row>
    <row r="824">
      <c r="A824" s="65" t="str">
        <f>HYPERLINK("http://mspaintadventures.com/?s=6&amp;p=002588","WV: Explore west of Can Town.")</f>
        <v>WV: Explore west of Can Town.</v>
      </c>
    </row>
    <row r="825">
      <c r="A825" s="65" t="str">
        <f>HYPERLINK("http://mspaintadventures.com/?s=6&amp;p=002589","WV: Use glowing green rock to open cans.")</f>
        <v>WV: Use glowing green rock to open cans.</v>
      </c>
    </row>
    <row r="826">
      <c r="A826" s="65" t="str">
        <f>HYPERLINK("http://mspaintadventures.com/?s=6&amp;p=002590","WV: Examine box of crayons.")</f>
        <v>WV: Examine box of crayons.</v>
      </c>
    </row>
    <row r="827">
      <c r="A827" s="65" t="str">
        <f>HYPERLINK("http://mspaintadventures.com/?s=6&amp;p=002591","==&gt;")</f>
        <v>==&gt;</v>
      </c>
      <c r="B827" s="79">
        <v>239.0</v>
      </c>
      <c r="C827" s="140" t="s">
        <v>1340</v>
      </c>
      <c r="D827" s="75"/>
      <c r="E827" s="186">
        <v>403.0</v>
      </c>
      <c r="F827" s="140" t="s">
        <v>1340</v>
      </c>
      <c r="G827" s="75"/>
    </row>
    <row r="828">
      <c r="A828" s="65" t="str">
        <f>HYPERLINK("http://mspaintadventures.com/?s=6&amp;p=002592","WV: Try to open the storage box.")</f>
        <v>WV: Try to open the storage box.</v>
      </c>
    </row>
    <row r="829">
      <c r="A829" s="65" t="str">
        <f>HYPERLINK("http://mspaintadventures.com/?s=6&amp;p=002593","WV: Examine contents of yellow container.")</f>
        <v>WV: Examine contents of yellow container.</v>
      </c>
    </row>
    <row r="830">
      <c r="A830" s="65" t="str">
        <f>HYPERLINK("http://mspaintadventures.com/?s=6&amp;p=002594","WV: Rescue that poor lightning bug.")</f>
        <v>WV: Rescue that poor lightning bug.</v>
      </c>
      <c r="B830" s="79">
        <v>240.0</v>
      </c>
      <c r="C830" s="140" t="s">
        <v>1341</v>
      </c>
      <c r="D830" s="75"/>
      <c r="E830" s="186">
        <v>404.0</v>
      </c>
      <c r="F830" s="140" t="s">
        <v>1341</v>
      </c>
      <c r="G830" s="75"/>
    </row>
    <row r="831">
      <c r="A831" s="65" t="str">
        <f>HYPERLINK("http://mspaintadventures.com/?s=6&amp;p=002595","==&gt;")</f>
        <v>==&gt;</v>
      </c>
    </row>
    <row r="832">
      <c r="A832" s="65" t="str">
        <f>HYPERLINK("http://mspaintadventures.com/?s=6&amp;p=002596","WV: Use the chalk to draw some roads.")</f>
        <v>WV: Use the chalk to draw some roads.</v>
      </c>
    </row>
    <row r="833">
      <c r="A833" s="65" t="str">
        <f>HYPERLINK("http://mspaintadventures.com/?s=6&amp;p=002597","WV: Lay a chalk foundation for Can Town's civic growth.")</f>
        <v>WV: Lay a chalk foundation for Can Town's civic growth.</v>
      </c>
      <c r="B833" s="79">
        <v>241.0</v>
      </c>
      <c r="C833" s="140" t="s">
        <v>1342</v>
      </c>
      <c r="D833" s="75"/>
      <c r="E833" s="186">
        <v>405.0</v>
      </c>
      <c r="F833" s="140" t="s">
        <v>1342</v>
      </c>
      <c r="G833" s="75"/>
    </row>
    <row r="834">
      <c r="A834" s="65" t="str">
        <f>HYPERLINK("http://mspaintadventures.com/?s=6&amp;p=002598","WV: Use your own pee for the commercial zones.")</f>
        <v>WV: Use your own pee for the commercial zones.</v>
      </c>
    </row>
    <row r="835">
      <c r="A835" s="65" t="str">
        <f>HYPERLINK("http://mspaintadventures.com/?s=6&amp;p=002599","WV: Use motor oil to designate commercial zones.")</f>
        <v>WV: Use motor oil to designate commercial zones.</v>
      </c>
    </row>
    <row r="836">
      <c r="A836" s="65" t="str">
        <f>HYPERLINK("http://mspaintadventures.com/?s=6&amp;p=002600","WV: Peel label from can of MAYO and affix to sash.")</f>
        <v>WV: Peel label from can of MAYO and affix to sash.</v>
      </c>
      <c r="B836" s="79">
        <v>242.0</v>
      </c>
      <c r="C836" s="140" t="s">
        <v>1343</v>
      </c>
      <c r="D836" s="75"/>
      <c r="E836" s="186">
        <v>406.0</v>
      </c>
      <c r="F836" s="140" t="s">
        <v>1343</v>
      </c>
      <c r="G836" s="75"/>
    </row>
    <row r="837">
      <c r="A837" s="65" t="str">
        <f>HYPERLINK("http://mspaintadventures.com/?s=6&amp;p=002601","WV: Survey surroundings in search of more terrain for city.")</f>
        <v>WV: Survey surroundings in search of more terrain for city.</v>
      </c>
    </row>
    <row r="838">
      <c r="A838" s="65" t="str">
        <f>HYPERLINK("http://mspaintadventures.com/?s=6&amp;p=002602","==&gt;")</f>
        <v>==&gt;</v>
      </c>
    </row>
    <row r="839">
      <c r="A839" s="65" t="str">
        <f>HYPERLINK("http://mspaintadventures.com/?s=6&amp;p=002603","==&gt;")</f>
        <v>==&gt;</v>
      </c>
      <c r="B839" s="79">
        <v>243.0</v>
      </c>
      <c r="C839" s="140" t="s">
        <v>1344</v>
      </c>
      <c r="D839" s="75"/>
      <c r="E839" s="186">
        <v>407.0</v>
      </c>
      <c r="F839" s="140" t="s">
        <v>1344</v>
      </c>
      <c r="G839" s="75"/>
    </row>
    <row r="840">
      <c r="A840" s="65" t="str">
        <f>HYPERLINK("http://mspaintadventures.com/?s=6&amp;p=002604","==&gt;")</f>
        <v>==&gt;</v>
      </c>
    </row>
    <row r="841">
      <c r="A841" s="65" t="str">
        <f>HYPERLINK("http://mspaintadventures.com/?s=6&amp;p=002605","WV: Check that rampaging boy on the screen.")</f>
        <v>WV: Check that rampaging boy on the screen.</v>
      </c>
    </row>
    <row r="842">
      <c r="A842" s="65" t="str">
        <f>HYPERLINK("http://mspaintadventures.com/?s=6&amp;p=002606","WV: Turn on the other 3 screens.")</f>
        <v>WV: Turn on the other 3 screens.</v>
      </c>
      <c r="B842" s="79">
        <v>244.0</v>
      </c>
      <c r="C842" s="140" t="s">
        <v>1345</v>
      </c>
      <c r="D842" s="75"/>
      <c r="E842" s="186">
        <v>408.0</v>
      </c>
      <c r="F842" s="140" t="s">
        <v>1345</v>
      </c>
      <c r="G842" s="75"/>
    </row>
    <row r="843">
      <c r="A843" s="65" t="str">
        <f>HYPERLINK("http://mspaintadventures.com/?s=6&amp;p=002607","WV: Press Tab.")</f>
        <v>WV: Press Tab.</v>
      </c>
    </row>
    <row r="844">
      <c r="A844" s="65" t="str">
        <f>HYPERLINK("http://mspaintadventures.com/?s=6&amp;p=002608","==&gt;")</f>
        <v>==&gt;</v>
      </c>
    </row>
    <row r="845">
      <c r="A845" s="65" t="str">
        <f>HYPERLINK("http://mspaintadventures.com/?s=6&amp;p=002609","==&gt;")</f>
        <v>==&gt;</v>
      </c>
    </row>
    <row r="846">
      <c r="A846" s="65" t="str">
        <f>HYPERLINK("http://mspaintadventures.com/?s=6&amp;p=002610","WV: Consume several cans.")</f>
        <v>WV: Consume several cans.</v>
      </c>
      <c r="B846" s="79">
        <v>245.0</v>
      </c>
      <c r="C846" s="140" t="s">
        <v>1346</v>
      </c>
      <c r="D846" s="75"/>
      <c r="E846" s="186">
        <v>409.0</v>
      </c>
      <c r="F846" s="140" t="s">
        <v>1346</v>
      </c>
      <c r="G846" s="75"/>
    </row>
    <row r="847">
      <c r="A847" s="65" t="str">
        <f>HYPERLINK("http://mspaintadventures.com/?s=6&amp;p=002611","WV: Welcome the rest into the city.")</f>
        <v>WV: Welcome the rest into the city.</v>
      </c>
    </row>
    <row r="848">
      <c r="A848" s="65" t="str">
        <f>HYPERLINK("http://mspaintadventures.com/?s=6&amp;p=002612","WV: Hit escape.")</f>
        <v>WV: Hit escape.</v>
      </c>
    </row>
    <row r="849">
      <c r="A849" s="65" t="str">
        <f>HYPERLINK("http://mspaintadventures.com/?s=6&amp;p=002613","==&gt;")</f>
        <v>==&gt;</v>
      </c>
      <c r="B849" s="79">
        <v>246.0</v>
      </c>
      <c r="C849" s="140" t="s">
        <v>1347</v>
      </c>
      <c r="D849" s="75"/>
      <c r="E849" s="186">
        <v>410.0</v>
      </c>
      <c r="F849" s="140" t="s">
        <v>1347</v>
      </c>
      <c r="G849" s="75"/>
    </row>
    <row r="850">
      <c r="A850" s="65" t="str">
        <f>HYPERLINK("http://mspaintadventures.com/?s=6&amp;p=002614","==&gt;")</f>
        <v>==&gt;</v>
      </c>
    </row>
    <row r="851">
      <c r="A851" s="65" t="str">
        <f>HYPERLINK("http://mspaintadventures.com/?s=6&amp;p=002615","WV: Type =&gt; SWITCH 2.")</f>
        <v>WV: Type =&gt; SWITCH 2.</v>
      </c>
    </row>
    <row r="852">
      <c r="B852" s="79">
        <v>247.0</v>
      </c>
      <c r="C852" s="140" t="s">
        <v>1348</v>
      </c>
      <c r="D852" s="75"/>
      <c r="E852" s="186">
        <v>411.0</v>
      </c>
      <c r="F852" s="140" t="s">
        <v>1348</v>
      </c>
      <c r="G852" s="75"/>
    </row>
    <row r="853">
      <c r="A853" s="65" t="str">
        <f>HYPERLINK("http://mspaintadventures.com/?s=6&amp;p=002616","WV: Type =&gt; SWITCH 3.")</f>
        <v>WV: Type =&gt; SWITCH 3.</v>
      </c>
    </row>
    <row r="854">
      <c r="A854" s="65" t="str">
        <f>HYPERLINK("http://mspaintadventures.com/?s=6&amp;p=002617","WV: Type =&gt; HOME.")</f>
        <v>WV: Type =&gt; HOME.</v>
      </c>
    </row>
    <row r="855">
      <c r="A855" s="65" t="str">
        <f>HYPERLINK("http://mspaintadventures.com/?s=6&amp;p=002618","WV: Type =&gt; REBOOT.")</f>
        <v>WV: Type =&gt; REBOOT.</v>
      </c>
      <c r="B855" s="79">
        <v>248.0</v>
      </c>
      <c r="C855" s="140" t="s">
        <v>1349</v>
      </c>
      <c r="D855" s="75"/>
      <c r="E855" s="186">
        <v>412.0</v>
      </c>
      <c r="F855" s="140" t="s">
        <v>1349</v>
      </c>
      <c r="G855" s="75"/>
    </row>
    <row r="856">
      <c r="A856" s="65" t="str">
        <f>HYPERLINK("http://mspaintadventures.com/?s=6&amp;p=002619","WV: Be the mayor.")</f>
        <v>WV: Be the mayor.</v>
      </c>
    </row>
    <row r="857">
      <c r="A857" s="65" t="str">
        <f>HYPERLINK("http://mspaintadventures.com/?s=6&amp;p=002620","WV: Create employment opportunities for the citizen cans.")</f>
        <v>WV: Create employment opportunities for the citizen cans.</v>
      </c>
    </row>
    <row r="858">
      <c r="A858" s="65" t="str">
        <f>HYPERLINK("http://mspaintadventures.com/?s=6&amp;p=002621","[S] WV: Lead your men to victory!")</f>
        <v>[S] WV: Lead your men to victory!</v>
      </c>
      <c r="B858" s="79">
        <v>249.0</v>
      </c>
      <c r="C858" s="140" t="s">
        <v>1350</v>
      </c>
      <c r="D858" s="75"/>
      <c r="E858" s="186">
        <v>413.0</v>
      </c>
      <c r="F858" s="140" t="s">
        <v>1350</v>
      </c>
      <c r="G858" s="75"/>
    </row>
    <row r="859">
      <c r="B859" s="79">
        <v>250.0</v>
      </c>
      <c r="C859" s="140" t="s">
        <v>1351</v>
      </c>
      <c r="D859" s="75"/>
      <c r="E859" s="186">
        <v>414.0</v>
      </c>
      <c r="F859" s="140" t="s">
        <v>1351</v>
      </c>
      <c r="G859" s="75"/>
    </row>
    <row r="860">
      <c r="A860" s="65" t="str">
        <f>HYPERLINK("http://mspaintadventures.com/?s=6&amp;p=002622","WV: Mourn the loss of citizen tab.")</f>
        <v>WV: Mourn the loss of citizen tab.</v>
      </c>
    </row>
    <row r="861">
      <c r="A861" s="65" t="str">
        <f>HYPERLINK("http://mspaintadventures.com/?s=6&amp;p=002623","Minutes in the future...")</f>
        <v>Minutes in the future...</v>
      </c>
      <c r="B861" s="79">
        <v>251.0</v>
      </c>
      <c r="C861" s="140" t="s">
        <v>1352</v>
      </c>
      <c r="D861" s="75"/>
      <c r="E861" s="186">
        <v>415.0</v>
      </c>
      <c r="F861" s="140" t="s">
        <v>1352</v>
      </c>
      <c r="G861" s="75"/>
    </row>
    <row r="862">
      <c r="A862" s="65" t="str">
        <f>HYPERLINK("http://mspaintadventures.com/?s=6&amp;p=002624","WV: Go outside and get some sun.")</f>
        <v>WV: Go outside and get some sun.</v>
      </c>
    </row>
    <row r="863">
      <c r="A863" s="65" t="str">
        <f>HYPERLINK("http://mspaintadventures.com/?s=6&amp;p=002625","
==&gt;
")</f>
        <v>
==&gt;
</v>
      </c>
      <c r="B863" s="79">
        <v>252.0</v>
      </c>
      <c r="C863" s="140" t="s">
        <v>1353</v>
      </c>
      <c r="D863" s="75"/>
      <c r="E863" s="186">
        <v>416.0</v>
      </c>
      <c r="F863" s="140" t="s">
        <v>1353</v>
      </c>
      <c r="G863" s="75"/>
    </row>
    <row r="864">
      <c r="A864" s="65" t="str">
        <f>HYPERLINK("http://mspaintadventures.com/?s=6&amp;p=002626","==&gt;")</f>
        <v>==&gt;</v>
      </c>
    </row>
    <row r="865">
      <c r="A865" s="65" t="str">
        <f>HYPERLINK("http://mspaintadventures.com/?s=6&amp;p=002627","==&gt;")</f>
        <v>==&gt;</v>
      </c>
      <c r="B865" s="79">
        <v>253.0</v>
      </c>
      <c r="C865" s="140" t="s">
        <v>1354</v>
      </c>
      <c r="D865" s="75"/>
      <c r="E865" s="186">
        <v>417.0</v>
      </c>
      <c r="F865" s="140" t="s">
        <v>1354</v>
      </c>
      <c r="G865" s="75"/>
    </row>
    <row r="866">
      <c r="A866" s="65" t="str">
        <f>HYPERLINK("http://mspaintadventures.com/?s=6&amp;p=002628","WV: Curiously prod the funny-looking spirograph.")</f>
        <v>WV: Curiously prod the funny-looking spirograph.</v>
      </c>
    </row>
    <row r="867">
      <c r="A867" s="65" t="str">
        <f>HYPERLINK("http://mspaintadventures.com/?s=6&amp;p=002629","==&gt;")</f>
        <v>==&gt;</v>
      </c>
    </row>
    <row r="868">
      <c r="A868" s="65" t="str">
        <f>HYPERLINK("http://mspaintadventures.com/?s=6&amp;p=002630","WV: Select the triangley fractal.")</f>
        <v>WV: Select the triangley fractal.</v>
      </c>
      <c r="B868" s="79">
        <v>254.0</v>
      </c>
      <c r="C868" s="140" t="s">
        <v>1355</v>
      </c>
      <c r="D868" s="75"/>
      <c r="E868" s="186">
        <v>418.0</v>
      </c>
      <c r="F868" s="140" t="s">
        <v>1355</v>
      </c>
      <c r="G868" s="75"/>
    </row>
    <row r="869">
      <c r="A869" s="65" t="str">
        <f>HYPERLINK("http://mspaintadventures.com/?s=6&amp;p=002631","==&gt;")</f>
        <v>==&gt;</v>
      </c>
    </row>
    <row r="870">
      <c r="A870" s="65" t="str">
        <f>HYPERLINK("http://mspaintadventures.com/?s=6&amp;p=002632","==&gt;")</f>
        <v>==&gt;</v>
      </c>
    </row>
    <row r="871">
      <c r="A871" s="65" t="str">
        <f>HYPERLINK("http://mspaintadventures.com/?s=6&amp;p=002633","==&gt;")</f>
        <v>==&gt;</v>
      </c>
      <c r="B871" s="79">
        <v>255.0</v>
      </c>
      <c r="C871" s="140" t="s">
        <v>1356</v>
      </c>
      <c r="D871" s="75"/>
      <c r="E871" s="186">
        <v>419.0</v>
      </c>
      <c r="F871" s="140" t="s">
        <v>1356</v>
      </c>
      <c r="G871" s="75"/>
    </row>
    <row r="872">
      <c r="A872" s="65" t="str">
        <f>HYPERLINK("http://mspaintadventures.com/?s=6&amp;p=002634","WV: Attach your trusty knife to the meter stick.")</f>
        <v>WV: Attach your trusty knife to the meter stick.</v>
      </c>
    </row>
    <row r="873">
      <c r="A873" s="65" t="str">
        <f>HYPERLINK("http://mspaintadventures.com/?s=6&amp;p=002635","==&gt;")</f>
        <v>==&gt;</v>
      </c>
    </row>
    <row r="874">
      <c r="A874" s="65" t="str">
        <f>HYPERLINK("http://mspaintadventures.com/?s=6&amp;p=002636","WV: Look at the other wall.")</f>
        <v>WV: Look at the other wall.</v>
      </c>
      <c r="B874" s="79">
        <v>256.0</v>
      </c>
      <c r="C874" s="140" t="s">
        <v>1357</v>
      </c>
      <c r="D874" s="75"/>
      <c r="E874" s="186">
        <v>420.0</v>
      </c>
      <c r="F874" s="140" t="s">
        <v>1357</v>
      </c>
      <c r="G874" s="75"/>
    </row>
    <row r="875">
      <c r="A875" s="65" t="str">
        <f>HYPERLINK("http://mspaintadventures.com/?s=6&amp;p=002637","WV: Press the triangle pattern.")</f>
        <v>WV: Press the triangle pattern.</v>
      </c>
    </row>
    <row r="876">
      <c r="A876" s="65" t="str">
        <f>HYPERLINK("http://mspaintadventures.com/?s=6&amp;p=002638","==&gt;")</f>
        <v>==&gt;</v>
      </c>
    </row>
    <row r="877">
      <c r="A877" s="65" t="str">
        <f>HYPERLINK("http://mspaintadventures.com/?s=6&amp;p=002639","WV: Examine pumpkin.")</f>
        <v>WV: Examine pumpkin.</v>
      </c>
      <c r="B877" s="79">
        <v>257.0</v>
      </c>
      <c r="C877" s="140" t="s">
        <v>1358</v>
      </c>
      <c r="D877" s="75"/>
      <c r="E877" s="186">
        <v>421.0</v>
      </c>
      <c r="F877" s="140" t="s">
        <v>1358</v>
      </c>
      <c r="G877" s="75"/>
    </row>
    <row r="878">
      <c r="A878" s="65" t="str">
        <f>HYPERLINK("http://mspaintadventures.com/?s=6&amp;p=002640","WV: Devour pumpkin.")</f>
        <v>WV: Devour pumpkin.</v>
      </c>
    </row>
    <row r="879">
      <c r="A879" s="65" t="str">
        <f>HYPERLINK("http://mspaintadventures.com/?s=6&amp;p=002641","WV: Inspect green buttons.")</f>
        <v>WV: Inspect green buttons.</v>
      </c>
      <c r="B879" s="79">
        <v>258.0</v>
      </c>
      <c r="C879" s="140" t="s">
        <v>1359</v>
      </c>
      <c r="D879" s="75"/>
      <c r="E879" s="186">
        <v>422.0</v>
      </c>
      <c r="F879" s="140" t="s">
        <v>1359</v>
      </c>
      <c r="G879" s="75"/>
    </row>
    <row r="880">
      <c r="A880" s="65" t="str">
        <f>HYPERLINK("http://mspaintadventures.com/?s=6&amp;p=002652","WV: Press green button on right.")</f>
        <v>WV: Press green button on right.</v>
      </c>
    </row>
    <row r="881">
      <c r="A881" s="65" t="str">
        <f>HYPERLINK("http://mspaintadventures.com/?s=6&amp;p=002643","WV: Fiddle with the dials.")</f>
        <v>WV: Fiddle with the dials.</v>
      </c>
    </row>
    <row r="882">
      <c r="A882" s="65" t="str">
        <f>HYPERLINK("http://mspaintadventures.com/?s=6&amp;p=002644","WV: Appearify your trusty knife.")</f>
        <v>WV: Appearify your trusty knife.</v>
      </c>
      <c r="B882" s="79">
        <v>259.0</v>
      </c>
      <c r="C882" s="140" t="s">
        <v>1360</v>
      </c>
      <c r="D882" s="75"/>
      <c r="E882" s="186">
        <v>423.0</v>
      </c>
      <c r="F882" s="140" t="s">
        <v>1360</v>
      </c>
      <c r="G882" s="75"/>
    </row>
    <row r="883">
      <c r="A883" s="65" t="str">
        <f>HYPERLINK("http://mspaintadventures.com/?s=6&amp;p=002645","WV: Appearify Can Town.")</f>
        <v>WV: Appearify Can Town.</v>
      </c>
    </row>
    <row r="884">
      <c r="A884" s="65" t="str">
        <f>HYPERLINK("http://mspaintadventures.com/?s=6&amp;p=002646","WV: Deappearify the pumpkin.")</f>
        <v>WV: Deappearify the pumpkin.</v>
      </c>
      <c r="B884" s="79">
        <v>260.0</v>
      </c>
      <c r="C884" s="140" t="s">
        <v>1361</v>
      </c>
      <c r="D884" s="75"/>
      <c r="E884" s="186">
        <v>424.0</v>
      </c>
      <c r="F884" s="140" t="s">
        <v>1361</v>
      </c>
      <c r="G884" s="75"/>
    </row>
    <row r="885">
      <c r="A885" s="65" t="str">
        <f>HYPERLINK("http://mspaintadventures.com/?s=6&amp;p=002647","WV: Use trusty knife to carve spook schema in pumpkin.")</f>
        <v>WV: Use trusty knife to carve spook schema in pumpkin.</v>
      </c>
    </row>
    <row r="886">
      <c r="A886" s="65" t="str">
        <f>HYPERLINK("http://mspaintadventures.com/?s=6&amp;p=002648","WV: Move spirograph switch.")</f>
        <v>WV: Move spirograph switch.</v>
      </c>
    </row>
    <row r="887">
      <c r="A887" s="65" t="str">
        <f>HYPERLINK("http://mspaintadventures.com/?s=6&amp;p=002649","WV: Appearify firefly out of the amber.")</f>
        <v>WV: Appearify firefly out of the amber.</v>
      </c>
      <c r="B887" s="79">
        <v>261.0</v>
      </c>
      <c r="C887" s="140" t="s">
        <v>1362</v>
      </c>
      <c r="D887" s="75"/>
      <c r="E887" s="186">
        <v>425.0</v>
      </c>
      <c r="F887" s="140" t="s">
        <v>1362</v>
      </c>
      <c r="G887" s="75"/>
    </row>
    <row r="888">
      <c r="A888" s="65" t="str">
        <f>HYPERLINK("http://mspaintadventures.com/?s=6&amp;p=002650","==&gt;")</f>
        <v>==&gt;</v>
      </c>
    </row>
    <row r="889">
      <c r="A889" s="65" t="str">
        <f>HYPERLINK("http://mspaintadventures.com/?s=6&amp;p=002651","WV: Adjust time dial to appearify rotten pumpkin.")</f>
        <v>WV: Adjust time dial to appearify rotten pumpkin.</v>
      </c>
    </row>
    <row r="890">
      <c r="A890" s="65" t="str">
        <f>HYPERLINK("http://mspaintadventures.com/?s=6&amp;p=002652","==&gt;")</f>
        <v>==&gt;</v>
      </c>
      <c r="B890" s="79">
        <v>262.0</v>
      </c>
      <c r="C890" s="140" t="s">
        <v>1363</v>
      </c>
      <c r="D890" s="75"/>
      <c r="E890" s="186">
        <v>426.0</v>
      </c>
      <c r="F890" s="140" t="s">
        <v>1363</v>
      </c>
      <c r="G890" s="75"/>
    </row>
    <row r="891">
      <c r="A891" s="65" t="str">
        <f>HYPERLINK("http://mspaintadventures.com/?s=6&amp;p=002653","WV: Appearify the grate over the entrance to the facility.")</f>
        <v>WV: Appearify the grate over the entrance to the facility.</v>
      </c>
    </row>
    <row r="892">
      <c r="A892" s="65" t="str">
        <f>HYPERLINK("http://mspaintadventures.com/?s=6&amp;p=002654","==&gt;")</f>
        <v>==&gt;</v>
      </c>
      <c r="B892" s="79">
        <v>263.0</v>
      </c>
      <c r="C892" s="140" t="s">
        <v>1364</v>
      </c>
      <c r="D892" s="75"/>
      <c r="E892" s="186">
        <v>427.0</v>
      </c>
      <c r="F892" s="140" t="s">
        <v>1364</v>
      </c>
      <c r="G892" s="75"/>
    </row>
    <row r="893">
      <c r="A893" s="65" t="str">
        <f>HYPERLINK("http://mspaintadventures.com/?s=6&amp;p=002655","[S] WV: Hasten to the exit post-haste!")</f>
        <v>[S] WV: Hasten to the exit post-haste!</v>
      </c>
    </row>
    <row r="894">
      <c r="B894" s="79">
        <v>264.0</v>
      </c>
      <c r="C894" s="140" t="s">
        <v>1365</v>
      </c>
      <c r="D894" s="75"/>
      <c r="E894" s="186">
        <v>428.0</v>
      </c>
      <c r="F894" s="140" t="s">
        <v>1365</v>
      </c>
      <c r="G894" s="75"/>
    </row>
    <row r="895">
      <c r="B895" s="79">
        <v>265.0</v>
      </c>
      <c r="C895" s="140" t="s">
        <v>1366</v>
      </c>
      <c r="D895" s="75"/>
      <c r="E895" s="186">
        <v>429.0</v>
      </c>
      <c r="F895" s="140" t="s">
        <v>1366</v>
      </c>
      <c r="G895" s="75"/>
    </row>
    <row r="896">
      <c r="A896" s="65" t="str">
        <f>HYPERLINK("http://mspaintadventures.com/?s=6&amp;p=002656","
oh wait
")</f>
        <v>
oh wait
</v>
      </c>
      <c r="B896" s="79">
        <v>266.0</v>
      </c>
      <c r="C896" s="140" t="s">
        <v>1367</v>
      </c>
      <c r="D896" s="75"/>
      <c r="E896" s="186">
        <v>430.0</v>
      </c>
      <c r="F896" s="140" t="s">
        <v>1367</v>
      </c>
      <c r="G896" s="75"/>
    </row>
    <row r="897">
      <c r="A897" s="65" t="str">
        <f>HYPERLINK("http://mspaintadventures.com/?s=6&amp;p=002657","[S] WV: Ascend.")</f>
        <v>[S] WV: Ascend.</v>
      </c>
    </row>
    <row r="898">
      <c r="B898" s="79">
        <v>267.0</v>
      </c>
      <c r="C898" s="140" t="s">
        <v>1368</v>
      </c>
      <c r="D898" s="75"/>
      <c r="E898" s="186">
        <v>431.0</v>
      </c>
      <c r="F898" s="140" t="s">
        <v>1368</v>
      </c>
      <c r="G898" s="75"/>
    </row>
    <row r="899">
      <c r="B899" s="79">
        <v>268.0</v>
      </c>
      <c r="C899" s="140" t="s">
        <v>1369</v>
      </c>
      <c r="D899" s="75"/>
      <c r="E899" s="186">
        <v>432.0</v>
      </c>
      <c r="F899" s="140" t="s">
        <v>1369</v>
      </c>
      <c r="G899" s="75"/>
    </row>
    <row r="900">
      <c r="B900" s="79">
        <v>269.0</v>
      </c>
      <c r="C900" s="140" t="s">
        <v>1370</v>
      </c>
      <c r="D900" s="75"/>
      <c r="E900" s="186">
        <v>433.0</v>
      </c>
      <c r="F900" s="140" t="s">
        <v>1370</v>
      </c>
      <c r="G900" s="75"/>
    </row>
    <row r="901">
      <c r="B901" s="79">
        <v>270.0</v>
      </c>
      <c r="C901" s="140" t="s">
        <v>1371</v>
      </c>
      <c r="D901" s="75"/>
      <c r="E901" s="186">
        <v>434.0</v>
      </c>
      <c r="F901" s="140" t="s">
        <v>1371</v>
      </c>
      <c r="G901" s="75"/>
    </row>
    <row r="902">
      <c r="B902" s="79">
        <v>271.0</v>
      </c>
      <c r="C902" s="140" t="s">
        <v>1372</v>
      </c>
      <c r="D902" s="76" t="s">
        <v>3629</v>
      </c>
      <c r="E902" s="186">
        <v>435.0</v>
      </c>
      <c r="F902" s="140" t="s">
        <v>1372</v>
      </c>
      <c r="G902" s="76" t="s">
        <v>3629</v>
      </c>
    </row>
    <row r="903">
      <c r="B903" s="79">
        <v>272.0</v>
      </c>
      <c r="C903" s="140" t="s">
        <v>1373</v>
      </c>
      <c r="D903" s="75"/>
      <c r="E903" s="186">
        <v>436.0</v>
      </c>
      <c r="F903" s="140" t="s">
        <v>1373</v>
      </c>
      <c r="G903" s="75"/>
    </row>
    <row r="904">
      <c r="B904" s="79">
        <v>273.0</v>
      </c>
      <c r="C904" s="140" t="s">
        <v>1374</v>
      </c>
      <c r="D904" s="75"/>
      <c r="E904" s="186">
        <v>437.0</v>
      </c>
      <c r="F904" s="140" t="s">
        <v>1374</v>
      </c>
      <c r="G904" s="75"/>
    </row>
    <row r="905">
      <c r="B905" s="79">
        <v>274.0</v>
      </c>
      <c r="C905" s="140" t="s">
        <v>3630</v>
      </c>
      <c r="D905" s="76" t="s">
        <v>3631</v>
      </c>
      <c r="E905" s="186">
        <v>438.0</v>
      </c>
      <c r="F905" s="140" t="s">
        <v>3632</v>
      </c>
      <c r="G905" s="75"/>
    </row>
    <row r="906">
      <c r="A906" s="65" t="str">
        <f>HYPERLINK("http://mspaintadventures.com/?s=6&amp;p=002658","
==&gt;
")</f>
        <v>
==&gt;
</v>
      </c>
    </row>
    <row r="907" ht="36.0" customHeight="1">
      <c r="A907" s="191" t="s">
        <v>3633</v>
      </c>
      <c r="B907" s="192"/>
      <c r="C907" s="193"/>
      <c r="D907" s="179"/>
      <c r="E907" s="192"/>
      <c r="F907" s="193"/>
      <c r="G907" s="179"/>
    </row>
    <row r="908">
      <c r="A908" s="70" t="str">
        <f>HYPERLINK("http://mspaintadventures.com/?s=6&amp;p=002659","Dear John,")</f>
        <v>Dear John,</v>
      </c>
      <c r="B908" s="87">
        <v>2.0</v>
      </c>
      <c r="C908" s="86" t="s">
        <v>1381</v>
      </c>
      <c r="D908" s="76" t="s">
        <v>3634</v>
      </c>
      <c r="E908" s="87">
        <v>4.0</v>
      </c>
      <c r="F908" s="86" t="s">
        <v>1381</v>
      </c>
      <c r="G908" s="76" t="s">
        <v>3634</v>
      </c>
    </row>
    <row r="909">
      <c r="B909" s="87">
        <v>3.0</v>
      </c>
      <c r="C909" s="86" t="s">
        <v>1382</v>
      </c>
      <c r="D909" s="101" t="str">
        <f>HYPERLINK("https://i.imgur.com/ApNKcSs.png","The border in question.")</f>
        <v>The border in question.</v>
      </c>
      <c r="E909" s="87">
        <v>5.0</v>
      </c>
      <c r="F909" s="86" t="s">
        <v>1382</v>
      </c>
      <c r="G909" s="101" t="str">
        <f>HYPERLINK("https://i.imgur.com/ApNKcSs.png","The border in question.")</f>
        <v>The border in question.</v>
      </c>
    </row>
    <row r="910">
      <c r="B910" s="87">
        <v>4.0</v>
      </c>
      <c r="C910" s="86" t="s">
        <v>1383</v>
      </c>
      <c r="D910" s="75"/>
      <c r="E910" s="87">
        <v>6.0</v>
      </c>
      <c r="F910" s="86" t="s">
        <v>1383</v>
      </c>
      <c r="G910" s="75"/>
    </row>
    <row r="911">
      <c r="A911" s="70" t="str">
        <f>HYPERLINK("http://mspaintadventures.com/?s=6&amp;p=002660","ACT 3 ==&gt;")</f>
        <v>ACT 3 ==&gt;</v>
      </c>
      <c r="B911" s="194">
        <v>5.0</v>
      </c>
      <c r="C911" s="86" t="s">
        <v>1384</v>
      </c>
      <c r="D911" s="75"/>
      <c r="E911" s="194">
        <v>7.0</v>
      </c>
      <c r="F911" s="86" t="s">
        <v>1384</v>
      </c>
      <c r="G911" s="75"/>
    </row>
    <row r="912">
      <c r="A912" s="70" t="str">
        <f>HYPERLINK("http://mspaintadventures.com/?s=6&amp;p=002661","Enter name.")</f>
        <v>Enter name.</v>
      </c>
      <c r="B912" s="194">
        <v>6.0</v>
      </c>
      <c r="C912" s="86" t="s">
        <v>1385</v>
      </c>
      <c r="D912" s="75"/>
      <c r="E912" s="194">
        <v>8.0</v>
      </c>
      <c r="F912" s="86" t="s">
        <v>1385</v>
      </c>
      <c r="G912" s="75"/>
    </row>
    <row r="913">
      <c r="A913" s="70" t="str">
        <f>HYPERLINK("http://mspaintadventures.com/?s=6&amp;p=002662","Wake up!")</f>
        <v>Wake up!</v>
      </c>
      <c r="B913" s="194">
        <v>7.0</v>
      </c>
      <c r="C913" s="86" t="s">
        <v>1386</v>
      </c>
      <c r="D913" s="75"/>
      <c r="E913" s="194">
        <v>9.0</v>
      </c>
      <c r="F913" s="86" t="s">
        <v>1386</v>
      </c>
      <c r="G913" s="75"/>
    </row>
    <row r="914">
      <c r="A914" s="70" t="str">
        <f>HYPERLINK("http://mspaintadventures.com/?s=6&amp;p=002663","Retrieve arms from...")</f>
        <v>Retrieve arms from...</v>
      </c>
    </row>
    <row r="915">
      <c r="A915" s="70" t="str">
        <f>HYPERLINK("http://mspaintadventures.com/?s=6&amp;p=002664","Drop pumpkin on Farmstink.")</f>
        <v>Drop pumpkin on Farmstink.</v>
      </c>
    </row>
    <row r="916">
      <c r="A916" s="70" t="str">
        <f>HYPERLINK("http://mspaintadventures.com/?s=6&amp;p=002665","Read note.")</f>
        <v>Read note.</v>
      </c>
      <c r="B916" s="194">
        <v>8.0</v>
      </c>
      <c r="C916" s="86" t="s">
        <v>1387</v>
      </c>
      <c r="D916" s="75"/>
      <c r="E916" s="194">
        <v>10.0</v>
      </c>
      <c r="F916" s="86" t="s">
        <v>1387</v>
      </c>
      <c r="G916" s="75"/>
    </row>
    <row r="917">
      <c r="A917" s="70" t="str">
        <f>HYPERLINK("http://mspaintadventures.com/?s=6&amp;p=002666","Try again.")</f>
        <v>Try again.</v>
      </c>
    </row>
    <row r="918">
      <c r="A918" s="70" t="str">
        <f>HYPERLINK("http://mspaintadventures.com/?s=6&amp;p=002667","==&gt;")</f>
        <v>==&gt;</v>
      </c>
      <c r="B918" s="194">
        <v>9.0</v>
      </c>
      <c r="C918" s="86" t="s">
        <v>1388</v>
      </c>
      <c r="D918" s="75"/>
      <c r="E918" s="194">
        <v>11.0</v>
      </c>
      <c r="F918" s="86" t="s">
        <v>1388</v>
      </c>
      <c r="G918" s="75"/>
    </row>
    <row r="919">
      <c r="A919" s="70" t="str">
        <f>HYPERLINK("http://mspaintadventures.com/?s=6&amp;p=002668","Examine room.")</f>
        <v>Examine room.</v>
      </c>
    </row>
    <row r="920">
      <c r="B920" s="194">
        <v>10.0</v>
      </c>
      <c r="C920" s="86" t="s">
        <v>1389</v>
      </c>
      <c r="D920" s="75"/>
      <c r="E920" s="194">
        <v>12.0</v>
      </c>
      <c r="F920" s="86" t="s">
        <v>1389</v>
      </c>
      <c r="G920" s="75"/>
    </row>
    <row r="921">
      <c r="A921" s="70" t="str">
        <f>HYPERLINK("http://mspaintadventures.com/?s=6&amp;p=002669","[S] Jade: Play a silly flute refrain.")</f>
        <v>[S] Jade: Play a silly flute refrain.</v>
      </c>
      <c r="B921" s="194">
        <v>11.0</v>
      </c>
      <c r="C921" s="86" t="s">
        <v>1390</v>
      </c>
      <c r="D921" s="75"/>
      <c r="E921" s="194">
        <v>13.0</v>
      </c>
      <c r="F921" s="86" t="s">
        <v>1390</v>
      </c>
      <c r="G921" s="75"/>
    </row>
    <row r="922">
      <c r="A922" s="70" t="str">
        <f>HYPERLINK("http://mspaintadventures.com/?s=6&amp;p=002670","==&gt;")</f>
        <v>==&gt;</v>
      </c>
      <c r="B922" s="194">
        <v>12.0</v>
      </c>
      <c r="C922" s="86" t="s">
        <v>1391</v>
      </c>
      <c r="D922" s="75"/>
      <c r="E922" s="194">
        <v>14.0</v>
      </c>
      <c r="F922" s="86" t="s">
        <v>1391</v>
      </c>
      <c r="G922" s="75"/>
    </row>
    <row r="923">
      <c r="A923" s="70" t="str">
        <f>HYPERLINK("http://mspaintadventures.com/?s=6&amp;p=002671","Jade: Captchalogue flute.")</f>
        <v>Jade: Captchalogue flute.</v>
      </c>
    </row>
    <row r="924">
      <c r="A924" s="70" t="str">
        <f>HYPERLINK("http://mspaintadventures.com/?s=6&amp;p=002672","Jade: Set modus.")</f>
        <v>Jade: Set modus.</v>
      </c>
      <c r="B924" s="194">
        <v>13.0</v>
      </c>
      <c r="C924" s="86" t="s">
        <v>1392</v>
      </c>
      <c r="D924" s="75"/>
      <c r="E924" s="194">
        <v>15.0</v>
      </c>
      <c r="F924" s="86" t="s">
        <v>1392</v>
      </c>
      <c r="G924" s="75"/>
    </row>
    <row r="925">
      <c r="A925" s="70" t="str">
        <f>HYPERLINK("http://mspaintadventures.com/?s=6&amp;p=002673","Jade: Select Memory.")</f>
        <v>Jade: Select Memory.</v>
      </c>
      <c r="B925" s="194">
        <v>14.0</v>
      </c>
      <c r="C925" s="86" t="s">
        <v>1393</v>
      </c>
      <c r="D925" s="75"/>
      <c r="E925" s="194">
        <v>16.0</v>
      </c>
      <c r="F925" s="86" t="s">
        <v>1393</v>
      </c>
      <c r="G925" s="75"/>
    </row>
    <row r="926">
      <c r="A926" s="70" t="str">
        <f>HYPERLINK("http://mspaintadventures.com/?s=6&amp;p=002674","Jade: Squeal like a piglet and fertilize some plants.")</f>
        <v>Jade: Squeal like a piglet and fertilize some plants.</v>
      </c>
      <c r="B926" s="194">
        <v>15.0</v>
      </c>
      <c r="C926" s="86" t="s">
        <v>1394</v>
      </c>
      <c r="D926" s="75"/>
      <c r="E926" s="194">
        <v>17.0</v>
      </c>
      <c r="F926" s="86" t="s">
        <v>1394</v>
      </c>
      <c r="G926" s="75"/>
    </row>
    <row r="927">
      <c r="A927" s="70" t="str">
        <f>HYPERLINK("http://mspaintadventures.com/?s=6&amp;p=002675","==&gt;")</f>
        <v>==&gt;</v>
      </c>
    </row>
    <row r="928">
      <c r="A928" s="70" t="str">
        <f>HYPERLINK("http://mspaintadventures.com/?s=6&amp;p=002676","==&gt;")</f>
        <v>==&gt;</v>
      </c>
      <c r="B928" s="194">
        <v>16.0</v>
      </c>
      <c r="C928" s="86" t="s">
        <v>1395</v>
      </c>
      <c r="D928" s="75"/>
      <c r="E928" s="194">
        <v>18.0</v>
      </c>
      <c r="F928" s="86" t="s">
        <v>1395</v>
      </c>
      <c r="G928" s="75"/>
    </row>
    <row r="929">
      <c r="A929" s="70" t="str">
        <f>HYPERLINK("http://mspaintadventures.com/?s=6&amp;p=002677","Jade: Consult colourful reminders.")</f>
        <v>Jade: Consult colourful reminders.</v>
      </c>
      <c r="B929" s="194">
        <v>17.0</v>
      </c>
      <c r="C929" s="86" t="s">
        <v>1396</v>
      </c>
      <c r="D929" s="76" t="s">
        <v>3635</v>
      </c>
      <c r="E929" s="194">
        <v>19.0</v>
      </c>
      <c r="F929" s="86" t="s">
        <v>1396</v>
      </c>
      <c r="G929" s="76" t="s">
        <v>3635</v>
      </c>
    </row>
    <row r="930">
      <c r="A930" s="70" t="str">
        <f>HYPERLINK("http://mspaintadventures.com/?s=6&amp;p=002678","Jade: Captchalogue the pumpkin growing next to you.")</f>
        <v>Jade: Captchalogue the pumpkin growing next to you.</v>
      </c>
    </row>
    <row r="931">
      <c r="A931" s="70" t="str">
        <f>HYPERLINK("http://mspaintadventures.com/?s=6&amp;p=002679","Jade: Exit this room.")</f>
        <v>Jade: Exit this room.</v>
      </c>
      <c r="B931" s="194">
        <v>18.0</v>
      </c>
      <c r="C931" s="86" t="s">
        <v>1398</v>
      </c>
      <c r="D931" s="75"/>
      <c r="E931" s="194">
        <v>20.0</v>
      </c>
      <c r="F931" s="86" t="s">
        <v>1398</v>
      </c>
      <c r="G931" s="75"/>
    </row>
    <row r="932">
      <c r="A932" s="70" t="str">
        <f>HYPERLINK("http://mspaintadventures.com/?s=6&amp;p=002680","==&gt;")</f>
        <v>==&gt;</v>
      </c>
    </row>
    <row r="933">
      <c r="A933" s="70" t="str">
        <f>HYPERLINK("http://mspaintadventures.com/?s=6&amp;p=002681","Jade: Captchalogue something.")</f>
        <v>Jade: Captchalogue something.</v>
      </c>
    </row>
    <row r="934">
      <c r="A934" s="70" t="str">
        <f>HYPERLINK("http://mspaintadventures.com/?s=6&amp;p=002682","==&gt;")</f>
        <v>==&gt;</v>
      </c>
      <c r="B934" s="194">
        <v>19.0</v>
      </c>
      <c r="C934" s="86" t="s">
        <v>1399</v>
      </c>
      <c r="D934" s="75"/>
      <c r="E934" s="194">
        <v>21.0</v>
      </c>
      <c r="F934" s="86" t="s">
        <v>1399</v>
      </c>
      <c r="G934" s="75"/>
    </row>
    <row r="935">
      <c r="A935" s="70" t="str">
        <f>HYPERLINK("http://mspaintadventures.com/?s=6&amp;p=002683","==&gt;")</f>
        <v>==&gt;</v>
      </c>
    </row>
    <row r="936">
      <c r="A936" s="70" t="str">
        <f>HYPERLINK("http://mspaintadventures.com/?s=6&amp;p=002684","==&gt;")</f>
        <v>==&gt;</v>
      </c>
    </row>
    <row r="937" ht="23.25" customHeight="1">
      <c r="A937" s="70" t="str">
        <f>HYPERLINK("http://mspaintadventures.com/?s=6&amp;p=002685","==&gt;")</f>
        <v>==&gt;</v>
      </c>
    </row>
    <row r="938" ht="28.5" customHeight="1">
      <c r="A938" s="70" t="str">
        <f>HYPERLINK("http://mspaintadventures.com/?s=6&amp;p=002686","Jade: Go upstairs to bedroom.")</f>
        <v>Jade: Go upstairs to bedroom.</v>
      </c>
      <c r="B938" s="194">
        <v>20.0</v>
      </c>
      <c r="C938" s="86" t="s">
        <v>1400</v>
      </c>
      <c r="D938" s="75"/>
      <c r="E938" s="194">
        <v>22.0</v>
      </c>
      <c r="F938" s="86" t="s">
        <v>1400</v>
      </c>
      <c r="G938" s="75"/>
    </row>
    <row r="939">
      <c r="A939" s="70" t="str">
        <f>HYPERLINK("http://mspaintadventures.com/?s=6&amp;p=002687","==&gt;")</f>
        <v>==&gt;</v>
      </c>
    </row>
    <row r="940">
      <c r="A940" s="70" t="str">
        <f>HYPERLINK("http://mspaintadventures.com/?s=6&amp;p=002688","Jade: Ascend.")</f>
        <v>Jade: Ascend.</v>
      </c>
    </row>
    <row r="941">
      <c r="A941" s="70" t="str">
        <f>HYPERLINK("http://mspaintadventures.com/?s=6&amp;p=002689","==&gt;")</f>
        <v>==&gt;</v>
      </c>
      <c r="B941" s="194">
        <v>21.0</v>
      </c>
      <c r="C941" s="86" t="s">
        <v>1401</v>
      </c>
      <c r="D941" s="75"/>
      <c r="E941" s="194">
        <v>23.0</v>
      </c>
      <c r="F941" s="86" t="s">
        <v>1401</v>
      </c>
      <c r="G941" s="75"/>
    </row>
    <row r="942">
      <c r="A942" s="70" t="str">
        <f>HYPERLINK("http://mspaintadventures.com/?s=6&amp;p=002690","Jade: Explore the other half of your room!")</f>
        <v>Jade: Explore the other half of your room!</v>
      </c>
      <c r="B942" s="194">
        <v>22.0</v>
      </c>
      <c r="C942" s="86" t="s">
        <v>1402</v>
      </c>
      <c r="D942" s="75"/>
      <c r="E942" s="194">
        <v>24.0</v>
      </c>
      <c r="F942" s="86" t="s">
        <v>1402</v>
      </c>
      <c r="G942" s="75"/>
    </row>
    <row r="943">
      <c r="A943" s="70" t="str">
        <f>HYPERLINK("http://mspaintadventures.com/?s=6&amp;p=002691","==&gt;")</f>
        <v>==&gt;</v>
      </c>
      <c r="B943" s="194">
        <v>23.0</v>
      </c>
      <c r="C943" s="86" t="s">
        <v>1403</v>
      </c>
      <c r="D943" s="75"/>
      <c r="E943" s="194">
        <v>25.0</v>
      </c>
      <c r="F943" s="86" t="s">
        <v>1403</v>
      </c>
      <c r="G943" s="75"/>
    </row>
    <row r="944">
      <c r="A944" s="70" t="str">
        <f>HYPERLINK("http://mspaintadventures.com/?s=6&amp;p=002692","Jade: Quickly retrieve firearms from wall.")</f>
        <v>Jade: Quickly retrieve firearms from wall.</v>
      </c>
    </row>
    <row r="945">
      <c r="A945" s="70" t="str">
        <f>HYPERLINK("http://mspaintadventures.com/?s=6&amp;p=002693","Jade: Wonder why the design on your shirt changed.")</f>
        <v>Jade: Wonder why the design on your shirt changed.</v>
      </c>
      <c r="B945" s="194">
        <v>24.0</v>
      </c>
      <c r="C945" s="86" t="s">
        <v>1404</v>
      </c>
      <c r="D945" s="75"/>
      <c r="E945" s="194">
        <v>26.0</v>
      </c>
      <c r="F945" s="86" t="s">
        <v>1404</v>
      </c>
      <c r="G945" s="75"/>
    </row>
    <row r="946">
      <c r="A946" s="70" t="str">
        <f>HYPERLINK("http://mspaintadventures.com/?s=6&amp;p=002694","==&gt;")</f>
        <v>==&gt;</v>
      </c>
    </row>
    <row r="947">
      <c r="A947" s="70" t="str">
        <f>HYPERLINK("http://mspaintadventures.com/?s=6&amp;p=002695","Jade: Captchalogue nearest Squiddles doll and hug it.")</f>
        <v>Jade: Captchalogue nearest Squiddles doll and hug it.</v>
      </c>
    </row>
    <row r="948">
      <c r="A948" s="70" t="str">
        <f>HYPERLINK("http://mspaintadventures.com/?s=6&amp;p=002696","==&gt;")</f>
        <v>==&gt;</v>
      </c>
    </row>
    <row r="949">
      <c r="A949" s="70" t="str">
        <f>HYPERLINK("http://mspaintadventures.com/?s=6&amp;p=002697","Jade: Lose interest in fauna and never speak of it again.")</f>
        <v>Jade: Lose interest in fauna and never speak of it again.</v>
      </c>
      <c r="B949" s="194">
        <v>25.0</v>
      </c>
      <c r="C949" s="86" t="s">
        <v>1405</v>
      </c>
      <c r="D949" s="75"/>
      <c r="E949" s="194">
        <v>27.0</v>
      </c>
      <c r="F949" s="86" t="s">
        <v>1405</v>
      </c>
      <c r="G949" s="75"/>
    </row>
    <row r="950">
      <c r="A950" s="70" t="str">
        <f>HYPERLINK("http://mspaintadventures.com/?s=6&amp;p=002698","Jade: Pick up your toys!")</f>
        <v>Jade: Pick up your toys!</v>
      </c>
      <c r="B950" s="194">
        <v>26.0</v>
      </c>
      <c r="C950" s="86" t="s">
        <v>1406</v>
      </c>
      <c r="D950" s="75"/>
      <c r="E950" s="194">
        <v>28.0</v>
      </c>
      <c r="F950" s="86" t="s">
        <v>1406</v>
      </c>
      <c r="G950" s="75"/>
    </row>
    <row r="951" ht="18.0" customHeight="1">
      <c r="A951" s="70" t="str">
        <f>HYPERLINK("http://mspaintadventures.com/?s=6&amp;p=002699","Jade: Organize all your dolls.")</f>
        <v>Jade: Organize all your dolls.</v>
      </c>
    </row>
    <row r="952" ht="22.5" customHeight="1">
      <c r="A952" s="70" t="str">
        <f>HYPERLINK("http://mspaintadventures.com/?s=6&amp;p=002700","Jade: Change wardrobifier setting.")</f>
        <v>Jade: Change wardrobifier setting.</v>
      </c>
    </row>
    <row r="953">
      <c r="A953" s="70" t="str">
        <f>HYPERLINK("http://mspaintadventures.com/?s=6&amp;p=002701","Jade: Look out window.")</f>
        <v>Jade: Look out window.</v>
      </c>
      <c r="B953" s="194">
        <v>27.0</v>
      </c>
      <c r="C953" s="86" t="s">
        <v>1407</v>
      </c>
      <c r="D953" s="75"/>
      <c r="E953" s="194">
        <v>29.0</v>
      </c>
      <c r="F953" s="86" t="s">
        <v>1407</v>
      </c>
      <c r="G953" s="75"/>
    </row>
    <row r="954">
      <c r="A954" s="70" t="str">
        <f>HYPERLINK("http://mspaintadventures.com/?s=6&amp;p=002702","Jade: Retrieve fursuit from magic chest.")</f>
        <v>Jade: Retrieve fursuit from magic chest.</v>
      </c>
    </row>
    <row r="955">
      <c r="A955" s="70" t="str">
        <f>HYPERLINK("http://mspaintadventures.com/?s=6&amp;p=002703","Jade: Open chest.")</f>
        <v>Jade: Open chest.</v>
      </c>
      <c r="B955" s="194">
        <v>28.0</v>
      </c>
      <c r="C955" s="86" t="s">
        <v>1408</v>
      </c>
      <c r="D955" s="75"/>
      <c r="E955" s="194">
        <v>30.0</v>
      </c>
      <c r="F955" s="86" t="s">
        <v>1408</v>
      </c>
      <c r="G955" s="75"/>
    </row>
    <row r="956" ht="32.25" customHeight="1">
      <c r="A956" s="70" t="str">
        <f>HYPERLINK("http://mspaintadventures.com/?s=6&amp;p=002704","Jade: Examine magic 8-ball and magic cue ball.")</f>
        <v>Jade: Examine magic 8-ball and magic cue ball.</v>
      </c>
    </row>
    <row r="957" ht="26.25" customHeight="1">
      <c r="A957" s="70" t="str">
        <f>HYPERLINK("http://mspaintadventures.com/?s=6&amp;p=002705","==&gt;")</f>
        <v>==&gt;</v>
      </c>
      <c r="B957" s="194">
        <v>29.0</v>
      </c>
      <c r="C957" s="86" t="s">
        <v>3636</v>
      </c>
      <c r="D957" s="76"/>
      <c r="E957" s="194">
        <v>31.0</v>
      </c>
      <c r="F957" s="86" t="s">
        <v>3636</v>
      </c>
      <c r="G957" s="76"/>
    </row>
    <row r="958" ht="27.75" customHeight="1">
      <c r="A958" s="70" t="str">
        <f>HYPERLINK("http://mspaintadventures.com/?s=6&amp;p=002706","Jade: Captchalogue refrigerator.")</f>
        <v>Jade: Captchalogue refrigerator.</v>
      </c>
    </row>
    <row r="959">
      <c r="A959" s="70" t="str">
        <f>HYPERLINK("http://mspaintadventures.com/?s=6&amp;p=002707","Jade: Feed your friend.")</f>
        <v>Jade: Feed your friend.</v>
      </c>
      <c r="B959" s="194">
        <v>30.0</v>
      </c>
      <c r="C959" s="86" t="s">
        <v>1410</v>
      </c>
      <c r="D959" s="75"/>
      <c r="E959" s="194">
        <v>32.0</v>
      </c>
      <c r="F959" s="86" t="s">
        <v>1410</v>
      </c>
      <c r="G959" s="75"/>
    </row>
    <row r="960">
      <c r="A960" s="70" t="str">
        <f>HYPERLINK("http://mspaintadventures.com/?s=6&amp;p=002708","==&gt;")</f>
        <v>==&gt;</v>
      </c>
    </row>
    <row r="961" ht="25.5" customHeight="1">
      <c r="A961" s="70" t="str">
        <f>HYPERLINK("http://mspaintadventures.com/?s=6&amp;p=002709","==&gt;")</f>
        <v>==&gt;</v>
      </c>
      <c r="B961" s="194">
        <v>31.0</v>
      </c>
      <c r="C961" s="86" t="s">
        <v>1411</v>
      </c>
      <c r="D961" s="75"/>
      <c r="E961" s="194">
        <v>33.0</v>
      </c>
      <c r="F961" s="86" t="s">
        <v>1411</v>
      </c>
      <c r="G961" s="75"/>
    </row>
    <row r="962" ht="27.75" customHeight="1">
      <c r="A962" s="70" t="str">
        <f>HYPERLINK("http://mspaintadventures.com/?s=6&amp;p=002710","Try again.")</f>
        <v>Try again.</v>
      </c>
    </row>
    <row r="963">
      <c r="A963" s="70" t="str">
        <f>HYPERLINK("http://mspaintadventures.com/?s=6&amp;p=002711","Take another crack at this.")</f>
        <v>Take another crack at this.</v>
      </c>
      <c r="B963" s="194">
        <v>32.0</v>
      </c>
      <c r="C963" s="86" t="s">
        <v>1412</v>
      </c>
      <c r="D963" s="75"/>
      <c r="E963" s="194">
        <v>34.0</v>
      </c>
      <c r="F963" s="86" t="s">
        <v>1412</v>
      </c>
      <c r="G963" s="75"/>
    </row>
    <row r="964">
      <c r="A964" s="70" t="str">
        <f>HYPERLINK("http://mspaintadventures.com/?s=6&amp;p=002712","Ok, one more time.")</f>
        <v>Ok, one more time.</v>
      </c>
    </row>
    <row r="965">
      <c r="A965" s="70" t="str">
        <f>HYPERLINK("http://mspaintadventures.com/?s=6&amp;p=002713","==&gt;")</f>
        <v>==&gt;</v>
      </c>
      <c r="B965" s="194">
        <v>33.0</v>
      </c>
      <c r="C965" s="86" t="s">
        <v>1413</v>
      </c>
      <c r="D965" s="75"/>
      <c r="E965" s="194">
        <v>35.0</v>
      </c>
      <c r="F965" s="86" t="s">
        <v>1413</v>
      </c>
      <c r="G965" s="75"/>
    </row>
    <row r="966">
      <c r="A966" s="70" t="str">
        <f>HYPERLINK("http://mspaintadventures.com/?s=6&amp;p=002714","Jade: Stick fruits in the refrigerator to keep them fresh.")</f>
        <v>Jade: Stick fruits in the refrigerator to keep them fresh.</v>
      </c>
    </row>
    <row r="967">
      <c r="A967" s="70" t="str">
        <f>HYPERLINK("http://mspaintadventures.com/?s=6&amp;p=002715","==&gt;")</f>
        <v>==&gt;</v>
      </c>
    </row>
    <row r="968">
      <c r="A968" s="70" t="str">
        <f>HYPERLINK("http://mspaintadventures.com/?s=6&amp;p=002716","Jade: Press the steak button.")</f>
        <v>Jade: Press the steak button.</v>
      </c>
      <c r="B968" s="194">
        <v>34.0</v>
      </c>
      <c r="C968" s="86" t="s">
        <v>1414</v>
      </c>
      <c r="D968" s="75"/>
      <c r="E968" s="194">
        <v>36.0</v>
      </c>
      <c r="F968" s="86" t="s">
        <v>1414</v>
      </c>
      <c r="G968" s="75"/>
    </row>
    <row r="969">
      <c r="A969" s="70" t="str">
        <f>HYPERLINK("http://mspaintadventures.com/?s=6&amp;p=002717","==&gt;")</f>
        <v>==&gt;</v>
      </c>
    </row>
    <row r="970">
      <c r="A970" s="70" t="str">
        <f>HYPERLINK("http://mspaintadventures.com/?s=6&amp;p=002718","Jade: Lightly irradiate steak.")</f>
        <v>Jade: Lightly irradiate steak.</v>
      </c>
    </row>
    <row r="971">
      <c r="A971" s="70" t="str">
        <f>HYPERLINK("http://mspaintadventures.com/?s=6&amp;p=002719","==&gt;")</f>
        <v>==&gt;</v>
      </c>
      <c r="B971" s="194">
        <v>35.0</v>
      </c>
      <c r="C971" s="86" t="s">
        <v>1415</v>
      </c>
      <c r="D971" s="75"/>
      <c r="E971" s="194">
        <v>37.0</v>
      </c>
      <c r="F971" s="86" t="s">
        <v>1415</v>
      </c>
      <c r="G971" s="75"/>
    </row>
    <row r="972">
      <c r="A972" s="70" t="str">
        <f>HYPERLINK("http://mspaintadventures.com/?s=6&amp;p=002720","Jade: Examine the atomic bass by your bed.")</f>
        <v>Jade: Examine the atomic bass by your bed.</v>
      </c>
    </row>
    <row r="973">
      <c r="A973" s="70" t="str">
        <f>HYPERLINK("http://mspaintadventures.com/?s=6&amp;p=002721","==&gt;")</f>
        <v>==&gt;</v>
      </c>
    </row>
    <row r="974">
      <c r="A974" s="70" t="str">
        <f>HYPERLINK("http://mspaintadventures.com/?s=6&amp;p=002722","[S] Jade: Play a hauntingly relaxing bassline.")</f>
        <v>[S] Jade: Play a hauntingly relaxing bassline.</v>
      </c>
      <c r="B974" s="194">
        <v>36.0</v>
      </c>
      <c r="C974" s="86" t="s">
        <v>1416</v>
      </c>
      <c r="D974" s="75"/>
      <c r="E974" s="194">
        <v>38.0</v>
      </c>
      <c r="F974" s="86" t="s">
        <v>1416</v>
      </c>
      <c r="G974" s="75"/>
    </row>
    <row r="975" ht="21.0" customHeight="1">
      <c r="A975" s="70" t="str">
        <f>HYPERLINK("http://mspaintadventures.com/?s=6&amp;p=002723","Jade: Captchalogue bass.")</f>
        <v>Jade: Captchalogue bass.</v>
      </c>
      <c r="B975" s="194">
        <v>37.0</v>
      </c>
      <c r="C975" s="86" t="s">
        <v>1417</v>
      </c>
      <c r="D975" s="75"/>
      <c r="E975" s="194">
        <v>39.0</v>
      </c>
      <c r="F975" s="86" t="s">
        <v>1417</v>
      </c>
      <c r="G975" s="75"/>
    </row>
    <row r="976">
      <c r="A976" s="70" t="str">
        <f>HYPERLINK("http://mspaintadventures.com/?s=6&amp;p=002724","Jade: Open lunchtop.")</f>
        <v>Jade: Open lunchtop.</v>
      </c>
    </row>
    <row r="977">
      <c r="A977" s="70" t="str">
        <f>HYPERLINK("http://mspaintadventures.com/?s=6&amp;p=002725","Jade: Get down to business.")</f>
        <v>Jade: Get down to business.</v>
      </c>
    </row>
    <row r="978">
      <c r="A978" s="70" t="str">
        <f>HYPERLINK("http://mspaintadventures.com/?s=6&amp;p=002726","Jade: Activate Pesterchum.")</f>
        <v>Jade: Activate Pesterchum.</v>
      </c>
      <c r="B978" s="194">
        <v>38.0</v>
      </c>
      <c r="C978" s="86" t="s">
        <v>1418</v>
      </c>
      <c r="D978" s="75"/>
      <c r="E978" s="194">
        <v>40.0</v>
      </c>
      <c r="F978" s="86" t="s">
        <v>1418</v>
      </c>
      <c r="G978" s="75"/>
    </row>
    <row r="979">
      <c r="A979" s="70" t="str">
        <f>HYPERLINK("http://mspaintadventures.com/?s=6&amp;p=002727","Jade: Pester John.")</f>
        <v>Jade: Pester John.</v>
      </c>
    </row>
    <row r="980">
      <c r="A980" s="70" t="str">
        <f>HYPERLINK("http://mspaintadventures.com/?s=6&amp;p=002728","Jade: See if Dave left you a sweet new rap.")</f>
        <v>Jade: See if Dave left you a sweet new rap.</v>
      </c>
    </row>
    <row r="981">
      <c r="A981" s="70" t="str">
        <f>HYPERLINK("http://mspaintadventures.com/?s=6&amp;p=002729","==&gt;")</f>
        <v>==&gt;</v>
      </c>
      <c r="B981" s="194">
        <v>39.0</v>
      </c>
      <c r="C981" s="86" t="s">
        <v>1419</v>
      </c>
      <c r="D981" s="75"/>
      <c r="E981" s="194">
        <v>41.0</v>
      </c>
      <c r="F981" s="86" t="s">
        <v>1419</v>
      </c>
      <c r="G981" s="75"/>
    </row>
    <row r="982">
      <c r="B982" s="194">
        <v>40.0</v>
      </c>
      <c r="C982" s="86" t="s">
        <v>1420</v>
      </c>
      <c r="D982" s="75"/>
      <c r="E982" s="194">
        <v>42.0</v>
      </c>
      <c r="F982" s="86" t="s">
        <v>1420</v>
      </c>
      <c r="G982" s="75"/>
    </row>
    <row r="983">
      <c r="A983" s="70" t="str">
        <f>HYPERLINK("http://mspaintadventures.com/?s=6&amp;p=002730","[S] Jade: Open FreshJamz!")</f>
        <v>[S] Jade: Open FreshJamz!</v>
      </c>
    </row>
    <row r="984">
      <c r="A984" s="70" t="str">
        <f>HYPERLINK("http://mspaintadventures.com/?s=6&amp;p=002731","Jade: Open Echidna and go to mspaintadventures.com")</f>
        <v>Jade: Open Echidna and go to mspaintadventures.com</v>
      </c>
    </row>
    <row r="985">
      <c r="A985" s="70" t="str">
        <f>HYPERLINK("http://mspaintadventures.com/?s=6&amp;p=002732","END INTERMISSION.")</f>
        <v>END INTERMISSION.</v>
      </c>
      <c r="B985" s="194">
        <v>41.0</v>
      </c>
      <c r="C985" s="86" t="s">
        <v>1421</v>
      </c>
      <c r="D985" s="75"/>
      <c r="E985" s="194">
        <v>43.0</v>
      </c>
      <c r="F985" s="86" t="s">
        <v>1421</v>
      </c>
      <c r="G985" s="75"/>
    </row>
    <row r="986">
      <c r="A986" s="70" t="str">
        <f>HYPERLINK("http://mspaintadventures.com/?s=6&amp;p=002733","[S] MIDNIGHT CREW: ACT 1031")</f>
        <v>[S] MIDNIGHT CREW: ACT 1031</v>
      </c>
    </row>
    <row r="987">
      <c r="B987" s="194">
        <v>42.0</v>
      </c>
      <c r="C987" s="86" t="s">
        <v>1422</v>
      </c>
      <c r="D987" s="75"/>
      <c r="E987" s="194">
        <v>44.0</v>
      </c>
      <c r="F987" s="86" t="s">
        <v>1422</v>
      </c>
      <c r="G987" s="75"/>
    </row>
    <row r="988">
      <c r="B988" s="194">
        <v>43.0</v>
      </c>
      <c r="C988" s="86" t="s">
        <v>1423</v>
      </c>
      <c r="D988" s="75"/>
      <c r="E988" s="194">
        <v>45.0</v>
      </c>
      <c r="F988" s="86" t="s">
        <v>1423</v>
      </c>
      <c r="G988" s="75"/>
    </row>
    <row r="989">
      <c r="A989" s="90" t="str">
        <f>HYPERLINK("http://mspaintadventures.com/?s=6&amp;p=002734","==&gt;")</f>
        <v>==&gt;</v>
      </c>
    </row>
    <row r="990">
      <c r="A990" s="70" t="str">
        <f>HYPERLINK("http://mspaintadventures.com/?s=6&amp;p=002735","Jade: Pester Dave.")</f>
        <v>Jade: Pester Dave.</v>
      </c>
    </row>
    <row r="991">
      <c r="B991" s="194">
        <v>44.0</v>
      </c>
      <c r="C991" s="86" t="s">
        <v>1424</v>
      </c>
      <c r="D991" s="75"/>
      <c r="E991" s="194">
        <v>46.0</v>
      </c>
      <c r="F991" s="86" t="s">
        <v>1424</v>
      </c>
      <c r="G991" s="75"/>
    </row>
    <row r="992">
      <c r="B992" s="91">
        <v>45.0</v>
      </c>
      <c r="C992" s="86" t="s">
        <v>1425</v>
      </c>
      <c r="D992" s="75"/>
      <c r="E992" s="91">
        <v>47.0</v>
      </c>
      <c r="F992" s="86" t="s">
        <v>1425</v>
      </c>
      <c r="G992" s="75"/>
    </row>
    <row r="993">
      <c r="A993" s="70" t="str">
        <f>HYPERLINK("http://mspaintadventures.com/?s=6&amp;p=002736","[S] Dave: STRIFE.")</f>
        <v>[S] Dave: STRIFE.</v>
      </c>
    </row>
    <row r="994">
      <c r="B994" s="91">
        <v>46.0</v>
      </c>
      <c r="C994" s="86" t="s">
        <v>1426</v>
      </c>
      <c r="D994" s="75"/>
      <c r="E994" s="91">
        <v>48.0</v>
      </c>
      <c r="F994" s="86" t="s">
        <v>1426</v>
      </c>
      <c r="G994" s="75"/>
    </row>
    <row r="995">
      <c r="B995" s="91">
        <v>47.0</v>
      </c>
      <c r="C995" s="86" t="s">
        <v>1427</v>
      </c>
      <c r="D995" s="75"/>
      <c r="E995" s="91">
        <v>49.0</v>
      </c>
      <c r="F995" s="86" t="s">
        <v>1427</v>
      </c>
      <c r="G995" s="75"/>
    </row>
    <row r="996">
      <c r="B996" s="91">
        <v>48.0</v>
      </c>
      <c r="C996" s="86" t="s">
        <v>1428</v>
      </c>
      <c r="D996" s="75"/>
      <c r="E996" s="91">
        <v>50.0</v>
      </c>
      <c r="F996" s="86" t="s">
        <v>1428</v>
      </c>
      <c r="G996" s="75"/>
    </row>
    <row r="997">
      <c r="A997" s="70" t="str">
        <f>HYPERLINK("http://mspaintadventures.com/?s=6&amp;p=002737","==&gt;")</f>
        <v>==&gt;</v>
      </c>
      <c r="B997" s="194">
        <v>49.0</v>
      </c>
      <c r="C997" s="86" t="s">
        <v>1429</v>
      </c>
      <c r="D997" s="75"/>
      <c r="E997" s="194">
        <v>51.0</v>
      </c>
      <c r="F997" s="86" t="s">
        <v>1429</v>
      </c>
      <c r="G997" s="75"/>
    </row>
    <row r="998">
      <c r="A998" s="70" t="str">
        <f>HYPERLINK("http://mspaintadventures.com/?s=6&amp;p=002738","Jade: Pester Rose.")</f>
        <v>Jade: Pester Rose.</v>
      </c>
    </row>
    <row r="999">
      <c r="B999" s="194">
        <v>50.0</v>
      </c>
      <c r="C999" s="86" t="s">
        <v>1430</v>
      </c>
      <c r="D999" s="75"/>
      <c r="E999" s="194">
        <v>52.0</v>
      </c>
      <c r="F999" s="86" t="s">
        <v>1430</v>
      </c>
      <c r="G999" s="75"/>
    </row>
    <row r="1000">
      <c r="A1000" s="70" t="str">
        <f>HYPERLINK("http://mspaintadventures.com/?s=6&amp;p=002739","Jade: Be the other girl.")</f>
        <v>Jade: Be the other girl.</v>
      </c>
    </row>
    <row r="1001">
      <c r="A1001" s="70" t="str">
        <f>HYPERLINK("http://mspaintadventures.com/?s=6&amp;p=002740","Rose: Descend.")</f>
        <v>Rose: Descend.</v>
      </c>
      <c r="B1001" s="194">
        <v>51.0</v>
      </c>
      <c r="C1001" s="86" t="s">
        <v>1431</v>
      </c>
      <c r="D1001" s="75"/>
      <c r="E1001" s="194">
        <v>53.0</v>
      </c>
      <c r="F1001" s="86" t="s">
        <v>1431</v>
      </c>
      <c r="G1001" s="75"/>
    </row>
    <row r="1002">
      <c r="A1002" s="70" t="str">
        <f>HYPERLINK("http://mspaintadventures.com/?s=6&amp;p=002741","Jade: Stop being the other girl and pester John again.")</f>
        <v>Jade: Stop being the other girl and pester John again.</v>
      </c>
    </row>
    <row r="1003">
      <c r="A1003" s="70" t="str">
        <f>HYPERLINK("http://mspaintadventures.com/?s=6&amp;p=002742","==&gt;")</f>
        <v>==&gt;</v>
      </c>
    </row>
    <row r="1004">
      <c r="A1004" s="70" t="str">
        <f>HYPERLINK("http://mspaintadventures.com/?s=6&amp;p=002743","[S] Jade: Descend.")</f>
        <v>[S] Jade: Descend.</v>
      </c>
    </row>
    <row r="1005" ht="45.0" customHeight="1">
      <c r="B1005" s="195">
        <v>52.0</v>
      </c>
      <c r="C1005" s="86" t="s">
        <v>1432</v>
      </c>
      <c r="D1005" s="75"/>
      <c r="E1005" s="195">
        <v>54.0</v>
      </c>
      <c r="F1005" s="86" t="s">
        <v>1432</v>
      </c>
      <c r="G1005" s="75"/>
    </row>
    <row r="1006" ht="46.5" customHeight="1">
      <c r="B1006" s="195">
        <v>53.0</v>
      </c>
      <c r="C1006" s="86" t="s">
        <v>1433</v>
      </c>
      <c r="D1006" s="75"/>
      <c r="E1006" s="195">
        <v>55.0</v>
      </c>
      <c r="F1006" s="86" t="s">
        <v>1433</v>
      </c>
      <c r="G1006" s="75"/>
    </row>
    <row r="1007" ht="45.0" customHeight="1">
      <c r="B1007" s="195">
        <v>54.0</v>
      </c>
      <c r="C1007" s="86" t="s">
        <v>1434</v>
      </c>
      <c r="D1007" s="75"/>
      <c r="E1007" s="195">
        <v>56.0</v>
      </c>
      <c r="F1007" s="86" t="s">
        <v>1434</v>
      </c>
      <c r="G1007" s="75"/>
    </row>
    <row r="1008">
      <c r="B1008" s="195">
        <v>55.0</v>
      </c>
      <c r="C1008" s="86" t="s">
        <v>1435</v>
      </c>
      <c r="D1008" s="75"/>
      <c r="E1008" s="195">
        <v>57.0</v>
      </c>
      <c r="F1008" s="86" t="s">
        <v>1435</v>
      </c>
      <c r="G1008" s="75"/>
    </row>
    <row r="1009" ht="44.25" customHeight="1">
      <c r="B1009" s="195">
        <v>56.0</v>
      </c>
      <c r="C1009" s="86" t="s">
        <v>1436</v>
      </c>
      <c r="D1009" s="75"/>
      <c r="E1009" s="195">
        <v>58.0</v>
      </c>
      <c r="F1009" s="86" t="s">
        <v>1436</v>
      </c>
      <c r="G1009" s="75"/>
    </row>
    <row r="1010" ht="27.75" customHeight="1">
      <c r="B1010" s="195">
        <v>57.0</v>
      </c>
      <c r="C1010" s="86" t="s">
        <v>1437</v>
      </c>
      <c r="D1010" s="75"/>
      <c r="E1010" s="195">
        <v>59.0</v>
      </c>
      <c r="F1010" s="86" t="s">
        <v>1437</v>
      </c>
      <c r="G1010" s="75"/>
    </row>
    <row r="1011">
      <c r="A1011" s="70" t="str">
        <f>HYPERLINK("http://mspaintadventures.com/?s=6&amp;p=002744","Also in the future...")</f>
        <v>Also in the future...</v>
      </c>
    </row>
    <row r="1012">
      <c r="B1012" s="93">
        <v>58.0</v>
      </c>
      <c r="C1012" s="86" t="s">
        <v>1438</v>
      </c>
      <c r="D1012" s="75"/>
      <c r="E1012" s="93">
        <v>60.0</v>
      </c>
      <c r="F1012" s="86" t="s">
        <v>1438</v>
      </c>
      <c r="G1012" s="75"/>
    </row>
    <row r="1013" ht="33.0" customHeight="1">
      <c r="A1013" s="70" t="str">
        <f>HYPERLINK("http://mspaintadventures.com/?s=6&amp;p=002745","==&gt;")</f>
        <v>==&gt;</v>
      </c>
      <c r="B1013" s="195">
        <v>59.0</v>
      </c>
      <c r="C1013" s="86" t="s">
        <v>3637</v>
      </c>
      <c r="D1013" s="75"/>
      <c r="E1013" s="195">
        <v>61.0</v>
      </c>
      <c r="F1013" s="86" t="s">
        <v>3638</v>
      </c>
      <c r="G1013" s="75"/>
    </row>
    <row r="1014">
      <c r="B1014" s="195">
        <v>60.0</v>
      </c>
      <c r="C1014" s="86" t="s">
        <v>1440</v>
      </c>
      <c r="D1014" s="75"/>
      <c r="E1014" s="195">
        <v>62.0</v>
      </c>
      <c r="F1014" s="86" t="s">
        <v>1440</v>
      </c>
      <c r="G1014" s="75"/>
    </row>
    <row r="1015">
      <c r="B1015" s="195">
        <v>61.0</v>
      </c>
      <c r="C1015" s="86" t="s">
        <v>1441</v>
      </c>
      <c r="D1015" s="75"/>
      <c r="E1015" s="195">
        <v>63.0</v>
      </c>
      <c r="F1015" s="86" t="s">
        <v>1441</v>
      </c>
      <c r="G1015" s="75"/>
    </row>
    <row r="1016">
      <c r="A1016" s="70" t="str">
        <f>HYPERLINK("http://mspaintadventures.com/?s=6&amp;p=002746","==&gt;")</f>
        <v>==&gt;</v>
      </c>
    </row>
    <row r="1017">
      <c r="A1017" s="70" t="str">
        <f>HYPERLINK("http://mspaintadventures.com/?s=6&amp;p=002747","==&gt;")</f>
        <v>==&gt;</v>
      </c>
      <c r="B1017" s="196">
        <v>62.0</v>
      </c>
      <c r="C1017" s="86" t="s">
        <v>1442</v>
      </c>
      <c r="D1017" s="75"/>
      <c r="E1017" s="196">
        <v>64.0</v>
      </c>
      <c r="F1017" s="86" t="s">
        <v>1442</v>
      </c>
      <c r="G1017" s="75"/>
    </row>
    <row r="1018">
      <c r="A1018" s="70" t="str">
        <f>HYPERLINK("http://mspaintadventures.com/?s=6&amp;p=002748","Rose: Look for mad scientists.")</f>
        <v>Rose: Look for mad scientists.</v>
      </c>
    </row>
    <row r="1019">
      <c r="A1019" s="70" t="str">
        <f>HYPERLINK("http://mspaintadventures.com/?s=6&amp;p=002749","==&gt;")</f>
        <v>==&gt;</v>
      </c>
    </row>
    <row r="1020">
      <c r="A1020" s="70" t="str">
        <f>HYPERLINK("http://mspaintadventures.com/?s=6&amp;p=002750","==&gt;")</f>
        <v>==&gt;</v>
      </c>
    </row>
    <row r="1021">
      <c r="A1021" s="70" t="str">
        <f>HYPERLINK("http://mspaintadventures.com/?s=6&amp;p=002751","Jade: Transportalize as far down as you can go.")</f>
        <v>Jade: Transportalize as far down as you can go.</v>
      </c>
      <c r="B1021" s="194">
        <v>63.0</v>
      </c>
      <c r="C1021" s="86" t="s">
        <v>3639</v>
      </c>
      <c r="D1021" s="75"/>
      <c r="E1021" s="194">
        <v>65.0</v>
      </c>
      <c r="F1021" s="86" t="s">
        <v>3639</v>
      </c>
      <c r="G1021" s="75"/>
    </row>
    <row r="1022">
      <c r="A1022" s="70" t="str">
        <f>HYPERLINK("http://mspaintadventures.com/?s=6&amp;p=002752","Jade: Proceed.")</f>
        <v>Jade: Proceed.</v>
      </c>
    </row>
    <row r="1023" ht="27.0" customHeight="1">
      <c r="A1023" s="70" t="str">
        <f>HYPERLINK("http://mspaintadventures.com/?s=6&amp;p=002753","Jade: Keep going.")</f>
        <v>Jade: Keep going.</v>
      </c>
      <c r="B1023" s="194">
        <v>64.0</v>
      </c>
      <c r="C1023" s="86" t="s">
        <v>1444</v>
      </c>
      <c r="D1023" s="75"/>
      <c r="E1023" s="194">
        <v>66.0</v>
      </c>
      <c r="F1023" s="86" t="s">
        <v>1444</v>
      </c>
      <c r="G1023" s="75"/>
    </row>
    <row r="1024" ht="30.0" customHeight="1">
      <c r="A1024" s="70" t="str">
        <f>HYPERLINK("http://mspaintadventures.com/?s=6&amp;p=002754","Jade: Don't stop.")</f>
        <v>Jade: Don't stop.</v>
      </c>
    </row>
    <row r="1025">
      <c r="A1025" s="70" t="str">
        <f>HYPERLINK("http://mspaintadventures.com/?s=6&amp;p=002755","==&gt;")</f>
        <v>==&gt;</v>
      </c>
      <c r="B1025" s="194">
        <v>65.0</v>
      </c>
      <c r="C1025" s="86" t="s">
        <v>1445</v>
      </c>
      <c r="D1025" s="75"/>
      <c r="E1025" s="194">
        <v>67.0</v>
      </c>
      <c r="F1025" s="86" t="s">
        <v>1445</v>
      </c>
      <c r="G1025" s="75"/>
    </row>
    <row r="1026">
      <c r="A1026" s="70" t="str">
        <f>HYPERLINK("http://mspaintadventures.com/?s=6&amp;p=002756","Jade: Complete your descent.")</f>
        <v>Jade: Complete your descent.</v>
      </c>
      <c r="B1026" s="194">
        <v>66.0</v>
      </c>
      <c r="C1026" s="86" t="s">
        <v>1446</v>
      </c>
      <c r="D1026" s="75"/>
      <c r="E1026" s="194">
        <v>68.0</v>
      </c>
      <c r="F1026" s="86" t="s">
        <v>1446</v>
      </c>
      <c r="G1026" s="75"/>
    </row>
    <row r="1027">
      <c r="A1027" s="70" t="str">
        <f>HYPERLINK("http://mspaintadventures.com/?s=6&amp;p=002757","==&gt;")</f>
        <v>==&gt;</v>
      </c>
    </row>
    <row r="1028">
      <c r="A1028" s="70" t="str">
        <f>HYPERLINK("http://mspaintadventures.com/?s=6&amp;p=002758","==&gt;")</f>
        <v>==&gt;</v>
      </c>
    </row>
    <row r="1029" ht="57.0" customHeight="1">
      <c r="A1029" s="70" t="str">
        <f>HYPERLINK("http://mspaintadventures.com/?s=6&amp;p=002759","Jade: Answer.")</f>
        <v>Jade: Answer.</v>
      </c>
      <c r="B1029" s="194">
        <v>67.0</v>
      </c>
      <c r="C1029" s="86" t="s">
        <v>1447</v>
      </c>
      <c r="D1029" s="75"/>
      <c r="E1029" s="194">
        <v>69.0</v>
      </c>
      <c r="F1029" s="86" t="s">
        <v>1447</v>
      </c>
      <c r="G1029" s="75"/>
    </row>
    <row r="1030">
      <c r="A1030" s="70" t="str">
        <f>HYPERLINK("http://mspaintadventures.com/?s=6&amp;p=002760","Rose: Look at that kiosk.")</f>
        <v>Rose: Look at that kiosk.</v>
      </c>
      <c r="B1030" s="196">
        <v>68.0</v>
      </c>
      <c r="C1030" s="86" t="s">
        <v>1448</v>
      </c>
      <c r="D1030" s="75"/>
      <c r="E1030" s="196">
        <v>70.0</v>
      </c>
      <c r="F1030" s="86" t="s">
        <v>1448</v>
      </c>
      <c r="G1030" s="75"/>
    </row>
    <row r="1031">
      <c r="A1031" s="70" t="str">
        <f>HYPERLINK("http://mspaintadventures.com/?s=6&amp;p=002761","Rose: Go to the center and do a goofy dance.")</f>
        <v>Rose: Go to the center and do a goofy dance.</v>
      </c>
    </row>
    <row r="1032">
      <c r="A1032" s="70" t="str">
        <f>HYPERLINK("http://mspaintadventures.com/?s=6&amp;p=002762","Rose: Attempt to plug laptop into nearby hub.")</f>
        <v>Rose: Attempt to plug laptop into nearby hub.</v>
      </c>
      <c r="B1032" s="196">
        <v>69.0</v>
      </c>
      <c r="C1032" s="86" t="s">
        <v>1449</v>
      </c>
      <c r="D1032" s="75"/>
      <c r="E1032" s="196">
        <v>71.0</v>
      </c>
      <c r="F1032" s="86" t="s">
        <v>1449</v>
      </c>
      <c r="G1032" s="75"/>
    </row>
    <row r="1033">
      <c r="A1033" s="70" t="str">
        <f>HYPERLINK("http://mspaintadventures.com/?s=6&amp;p=002763","==&gt;")</f>
        <v>==&gt;</v>
      </c>
    </row>
    <row r="1034">
      <c r="A1034" s="70" t="str">
        <f>HYPERLINK("http://mspaintadventures.com/?s=6&amp;p=002764","Rose: Examine fetch modus.")</f>
        <v>Rose: Examine fetch modus.</v>
      </c>
    </row>
    <row r="1035">
      <c r="A1035" s="70" t="str">
        <f>HYPERLINK("http://mspaintadventures.com/?s=6&amp;p=002765","==&gt;")</f>
        <v>==&gt;</v>
      </c>
      <c r="B1035" s="196">
        <v>70.0</v>
      </c>
      <c r="C1035" s="86" t="s">
        <v>1450</v>
      </c>
      <c r="D1035" s="75"/>
      <c r="E1035" s="196">
        <v>72.0</v>
      </c>
      <c r="F1035" s="86" t="s">
        <v>1450</v>
      </c>
      <c r="G1035" s="75"/>
    </row>
    <row r="1036">
      <c r="A1036" s="70" t="str">
        <f>HYPERLINK("http://mspaintadventures.com/?s=6&amp;p=002766","Rose: Find the unlocked hub.")</f>
        <v>Rose: Find the unlocked hub.</v>
      </c>
    </row>
    <row r="1037">
      <c r="A1037" s="70" t="str">
        <f>HYPERLINK("http://mspaintadventures.com/?s=6&amp;p=002767","==&gt;")</f>
        <v>==&gt;</v>
      </c>
    </row>
    <row r="1038" ht="23.25" customHeight="1">
      <c r="A1038" s="70" t="str">
        <f>HYPERLINK("http://mspaintadventures.com/?s=6&amp;p=002768","==&gt;")</f>
        <v>==&gt;</v>
      </c>
      <c r="B1038" s="196">
        <v>71.0</v>
      </c>
      <c r="C1038" s="86" t="s">
        <v>1451</v>
      </c>
      <c r="D1038" s="75"/>
      <c r="E1038" s="196">
        <v>73.0</v>
      </c>
      <c r="F1038" s="86" t="s">
        <v>1451</v>
      </c>
      <c r="G1038" s="75"/>
    </row>
    <row r="1039" ht="21.75" customHeight="1">
      <c r="A1039" s="70" t="str">
        <f>HYPERLINK("http://mspaintadventures.com/?s=6&amp;p=002769","==&gt;")</f>
        <v>==&gt;</v>
      </c>
    </row>
    <row r="1040">
      <c r="A1040" s="70" t="str">
        <f>HYPERLINK("http://mspaintadventures.com/?s=6&amp;p=002770","Again in the future...")</f>
        <v>Again in the future...</v>
      </c>
      <c r="B1040" s="93">
        <v>72.0</v>
      </c>
      <c r="C1040" s="86" t="s">
        <v>1452</v>
      </c>
      <c r="D1040" s="75"/>
      <c r="E1040" s="93">
        <v>74.0</v>
      </c>
      <c r="F1040" s="86" t="s">
        <v>1452</v>
      </c>
      <c r="G1040" s="75"/>
    </row>
    <row r="1041">
      <c r="B1041" s="93">
        <v>73.0</v>
      </c>
      <c r="C1041" s="86" t="s">
        <v>1453</v>
      </c>
      <c r="D1041" s="75"/>
      <c r="E1041" s="93">
        <v>75.0</v>
      </c>
      <c r="F1041" s="86" t="s">
        <v>1453</v>
      </c>
      <c r="G1041" s="75"/>
    </row>
    <row r="1042">
      <c r="A1042" s="70" t="str">
        <f>HYPERLINK("http://mspaintadventures.com/?s=6&amp;p=002771","[S] Dave: Abscond.")</f>
        <v>[S] Dave: Abscond.</v>
      </c>
      <c r="B1042" s="91">
        <v>74.0</v>
      </c>
      <c r="C1042" s="86" t="s">
        <v>1454</v>
      </c>
      <c r="D1042" s="75"/>
      <c r="E1042" s="91">
        <v>76.0</v>
      </c>
      <c r="F1042" s="86" t="s">
        <v>1454</v>
      </c>
      <c r="G1042" s="75"/>
    </row>
    <row r="1043">
      <c r="B1043" s="91">
        <v>75.0</v>
      </c>
      <c r="C1043" s="86" t="s">
        <v>1455</v>
      </c>
      <c r="D1043" s="75"/>
      <c r="E1043" s="91">
        <v>77.0</v>
      </c>
      <c r="F1043" s="86" t="s">
        <v>1455</v>
      </c>
      <c r="G1043" s="75"/>
    </row>
    <row r="1044">
      <c r="B1044" s="91">
        <v>76.0</v>
      </c>
      <c r="C1044" s="86" t="s">
        <v>1456</v>
      </c>
      <c r="D1044" s="75"/>
      <c r="E1044" s="91">
        <v>78.0</v>
      </c>
      <c r="F1044" s="86" t="s">
        <v>1456</v>
      </c>
      <c r="G1044" s="75"/>
    </row>
    <row r="1045">
      <c r="B1045" s="91">
        <v>77.0</v>
      </c>
      <c r="C1045" s="86" t="s">
        <v>1457</v>
      </c>
      <c r="D1045" s="75"/>
      <c r="E1045" s="91">
        <v>79.0</v>
      </c>
      <c r="F1045" s="86" t="s">
        <v>1457</v>
      </c>
      <c r="G1045" s="75"/>
    </row>
    <row r="1046">
      <c r="B1046" s="91">
        <v>78.0</v>
      </c>
      <c r="C1046" s="86" t="s">
        <v>1458</v>
      </c>
      <c r="D1046" s="75"/>
      <c r="E1046" s="91">
        <v>80.0</v>
      </c>
      <c r="F1046" s="86" t="s">
        <v>1458</v>
      </c>
      <c r="G1046" s="75"/>
    </row>
    <row r="1047">
      <c r="B1047" s="91">
        <v>79.0</v>
      </c>
      <c r="C1047" s="86" t="s">
        <v>1459</v>
      </c>
      <c r="D1047" s="75"/>
      <c r="E1047" s="91">
        <v>81.0</v>
      </c>
      <c r="F1047" s="86" t="s">
        <v>1459</v>
      </c>
      <c r="G1047" s="75"/>
    </row>
    <row r="1048">
      <c r="B1048" s="91">
        <v>80.0</v>
      </c>
      <c r="C1048" s="86" t="s">
        <v>1460</v>
      </c>
      <c r="D1048" s="75"/>
      <c r="E1048" s="91">
        <v>82.0</v>
      </c>
      <c r="F1048" s="86" t="s">
        <v>1460</v>
      </c>
      <c r="G1048" s="75"/>
    </row>
    <row r="1049">
      <c r="B1049" s="91">
        <v>81.0</v>
      </c>
      <c r="C1049" s="86" t="s">
        <v>1461</v>
      </c>
      <c r="D1049" s="75"/>
      <c r="E1049" s="91">
        <v>83.0</v>
      </c>
      <c r="F1049" s="86" t="s">
        <v>1461</v>
      </c>
      <c r="G1049" s="75"/>
    </row>
    <row r="1050">
      <c r="B1050" s="91">
        <v>82.0</v>
      </c>
      <c r="C1050" s="86" t="s">
        <v>1462</v>
      </c>
      <c r="D1050" s="75"/>
      <c r="E1050" s="91">
        <v>84.0</v>
      </c>
      <c r="F1050" s="86" t="s">
        <v>1462</v>
      </c>
      <c r="G1050" s="75"/>
    </row>
    <row r="1051">
      <c r="B1051" s="91">
        <v>83.0</v>
      </c>
      <c r="C1051" s="86" t="s">
        <v>1463</v>
      </c>
      <c r="D1051" s="75"/>
      <c r="E1051" s="91">
        <v>85.0</v>
      </c>
      <c r="F1051" s="86" t="s">
        <v>1463</v>
      </c>
      <c r="G1051" s="75"/>
    </row>
    <row r="1052">
      <c r="A1052" s="70" t="str">
        <f>HYPERLINK("http://mspaintadventures.com/?s=6&amp;p=002772","IT KEEPS HAPPENING")</f>
        <v>IT KEEPS HAPPENING</v>
      </c>
      <c r="B1052" s="196">
        <v>84.0</v>
      </c>
      <c r="C1052" s="86" t="s">
        <v>3640</v>
      </c>
      <c r="D1052" s="75"/>
      <c r="E1052" s="196">
        <v>86.0</v>
      </c>
      <c r="F1052" s="86" t="s">
        <v>3640</v>
      </c>
      <c r="G1052" s="75"/>
    </row>
    <row r="1053">
      <c r="A1053" s="70" t="str">
        <f>HYPERLINK("http://mspaintadventures.com/?s=6&amp;p=002773","Rose: Look around for anything else of importance.")</f>
        <v>Rose: Look around for anything else of importance.</v>
      </c>
    </row>
    <row r="1054">
      <c r="A1054" s="70" t="str">
        <f>HYPERLINK("http://mspaintadventures.com/?s=6&amp;p=002774","==&gt;")</f>
        <v>==&gt;</v>
      </c>
    </row>
    <row r="1055">
      <c r="A1055" s="70" t="str">
        <f>HYPERLINK("http://mspaintadventures.com/?s=6&amp;p=002775","==&gt;")</f>
        <v>==&gt;</v>
      </c>
      <c r="B1055" s="196">
        <v>85.0</v>
      </c>
      <c r="C1055" s="86" t="s">
        <v>1465</v>
      </c>
      <c r="D1055" s="75"/>
      <c r="E1055" s="196">
        <v>87.0</v>
      </c>
      <c r="F1055" s="86" t="s">
        <v>1465</v>
      </c>
      <c r="G1055" s="75"/>
    </row>
    <row r="1056">
      <c r="A1056" s="70" t="str">
        <f>HYPERLINK("http://mspaintadventures.com/?s=6&amp;p=002776","==&gt;")</f>
        <v>==&gt;</v>
      </c>
      <c r="B1056" s="196">
        <v>86.0</v>
      </c>
      <c r="C1056" s="86" t="s">
        <v>1466</v>
      </c>
      <c r="D1056" s="75"/>
      <c r="E1056" s="196">
        <v>88.0</v>
      </c>
      <c r="F1056" s="86" t="s">
        <v>1466</v>
      </c>
      <c r="G1056" s="75"/>
    </row>
    <row r="1057">
      <c r="A1057" s="70" t="str">
        <f>HYPERLINK("http://mspaintadventures.com/?s=6&amp;p=002777","Rose: Turn on your laptop and check on John.")</f>
        <v>Rose: Turn on your laptop and check on John.</v>
      </c>
    </row>
    <row r="1058">
      <c r="A1058" s="70" t="str">
        <f>HYPERLINK("http://mspaintadventures.com/?s=6&amp;p=002778","==&gt;")</f>
        <v>==&gt;</v>
      </c>
    </row>
    <row r="1059">
      <c r="A1059" s="70" t="str">
        <f>HYPERLINK("http://mspaintadventures.com/?s=6&amp;p=002779","[S] Rose: Ascend.")</f>
        <v>[S] Rose: Ascend.</v>
      </c>
      <c r="B1059" s="196">
        <v>87.0</v>
      </c>
      <c r="C1059" s="86" t="s">
        <v>1467</v>
      </c>
      <c r="D1059" s="75"/>
      <c r="E1059" s="196">
        <v>89.0</v>
      </c>
      <c r="F1059" s="86" t="s">
        <v>1467</v>
      </c>
      <c r="G1059" s="75"/>
    </row>
    <row r="1060">
      <c r="B1060" s="195">
        <v>88.0</v>
      </c>
      <c r="C1060" s="86" t="s">
        <v>1468</v>
      </c>
      <c r="D1060" s="75"/>
      <c r="E1060" s="195">
        <v>90.0</v>
      </c>
      <c r="F1060" s="86" t="s">
        <v>1468</v>
      </c>
      <c r="G1060" s="75"/>
    </row>
    <row r="1061">
      <c r="B1061" s="195">
        <v>89.0</v>
      </c>
      <c r="C1061" s="86" t="s">
        <v>1469</v>
      </c>
      <c r="D1061" s="75"/>
      <c r="E1061" s="195">
        <v>91.0</v>
      </c>
      <c r="F1061" s="86" t="s">
        <v>1469</v>
      </c>
      <c r="G1061" s="75"/>
    </row>
    <row r="1062">
      <c r="B1062" s="195">
        <v>90.0</v>
      </c>
      <c r="C1062" s="86" t="s">
        <v>1470</v>
      </c>
      <c r="D1062" s="75"/>
      <c r="E1062" s="195">
        <v>92.0</v>
      </c>
      <c r="F1062" s="86" t="s">
        <v>1470</v>
      </c>
      <c r="G1062" s="75"/>
    </row>
    <row r="1063">
      <c r="B1063" s="195">
        <v>91.0</v>
      </c>
      <c r="C1063" s="86" t="s">
        <v>1471</v>
      </c>
      <c r="D1063" s="75"/>
      <c r="E1063" s="195">
        <v>93.0</v>
      </c>
      <c r="F1063" s="86" t="s">
        <v>1471</v>
      </c>
      <c r="G1063" s="75"/>
    </row>
    <row r="1064">
      <c r="B1064" s="195">
        <v>92.0</v>
      </c>
      <c r="C1064" s="86" t="s">
        <v>1472</v>
      </c>
      <c r="D1064" s="75"/>
      <c r="E1064" s="195">
        <v>94.0</v>
      </c>
      <c r="F1064" s="86" t="s">
        <v>1472</v>
      </c>
      <c r="G1064" s="75"/>
    </row>
    <row r="1065">
      <c r="B1065" s="195">
        <v>93.0</v>
      </c>
      <c r="C1065" s="86" t="s">
        <v>1473</v>
      </c>
      <c r="D1065" s="75"/>
      <c r="E1065" s="195">
        <v>95.0</v>
      </c>
      <c r="F1065" s="86" t="s">
        <v>1473</v>
      </c>
      <c r="G1065" s="75"/>
    </row>
    <row r="1066">
      <c r="B1066" s="195">
        <v>94.0</v>
      </c>
      <c r="C1066" s="86" t="s">
        <v>1474</v>
      </c>
      <c r="D1066" s="75"/>
      <c r="E1066" s="195">
        <v>96.0</v>
      </c>
      <c r="F1066" s="86" t="s">
        <v>1474</v>
      </c>
      <c r="G1066" s="75"/>
    </row>
    <row r="1067">
      <c r="A1067" s="70" t="str">
        <f>HYPERLINK("http://mspaintadventures.com/?s=6&amp;p=002780","John: High-five Nannaquin.")</f>
        <v>John: High-five Nannaquin.</v>
      </c>
      <c r="B1067" s="195">
        <v>95.0</v>
      </c>
      <c r="C1067" s="86" t="s">
        <v>1475</v>
      </c>
      <c r="D1067" s="75"/>
      <c r="E1067" s="195">
        <v>97.0</v>
      </c>
      <c r="F1067" s="86" t="s">
        <v>1475</v>
      </c>
      <c r="G1067" s="75"/>
    </row>
    <row r="1068">
      <c r="A1068" s="70" t="str">
        <f>HYPERLINK("http://mspaintadventures.com/?s=6&amp;p=002781","John: Climb that echeladder.")</f>
        <v>John: Climb that echeladder.</v>
      </c>
      <c r="B1068" s="195">
        <v>96.0</v>
      </c>
      <c r="C1068" s="86" t="s">
        <v>1476</v>
      </c>
      <c r="D1068" s="75"/>
      <c r="E1068" s="195">
        <v>98.0</v>
      </c>
      <c r="F1068" s="86" t="s">
        <v>1476</v>
      </c>
      <c r="G1068" s="75"/>
    </row>
    <row r="1069">
      <c r="A1069" s="70" t="str">
        <f>HYPERLINK("http://mspaintadventures.com/?s=6&amp;p=002782","John: Collect phat lewtz.")</f>
        <v>John: Collect phat lewtz.</v>
      </c>
    </row>
    <row r="1070">
      <c r="A1070" s="70" t="str">
        <f>HYPERLINK("http://mspaintadventures.com/?s=6&amp;p=002783","John: Pick up as much grist as you can hold.")</f>
        <v>John: Pick up as much grist as you can hold.</v>
      </c>
    </row>
    <row r="1071" ht="31.5" customHeight="1">
      <c r="A1071" s="70" t="str">
        <f>HYPERLINK("http://mspaintadventures.com/?s=6&amp;p=002784","==&gt;")</f>
        <v>==&gt;</v>
      </c>
      <c r="B1071" s="195">
        <v>97.0</v>
      </c>
      <c r="C1071" s="86" t="s">
        <v>3641</v>
      </c>
      <c r="D1071" s="75"/>
      <c r="E1071" s="195">
        <v>99.0</v>
      </c>
      <c r="F1071" s="86" t="s">
        <v>3641</v>
      </c>
      <c r="G1071" s="75"/>
    </row>
    <row r="1072" ht="34.5" customHeight="1">
      <c r="A1072" s="70" t="str">
        <f>HYPERLINK("http://mspaintadventures.com/?s=6&amp;p=002785","==&gt;")</f>
        <v>==&gt;</v>
      </c>
    </row>
    <row r="1073">
      <c r="A1073" s="70" t="str">
        <f>HYPERLINK("http://mspaintadventures.com/?s=6&amp;p=002786","Elsewhere, we find a place...")</f>
        <v>Elsewhere, we find a place...</v>
      </c>
      <c r="B1073" s="95">
        <v>98.0</v>
      </c>
      <c r="C1073" s="86" t="s">
        <v>1478</v>
      </c>
      <c r="D1073" s="75"/>
      <c r="E1073" s="95">
        <v>100.0</v>
      </c>
      <c r="F1073" s="86" t="s">
        <v>1478</v>
      </c>
      <c r="G1073" s="75"/>
    </row>
    <row r="1074">
      <c r="A1074" s="70" t="str">
        <f>HYPERLINK("http://mspaintadventures.com/?s=6&amp;p=002787","==&gt;")</f>
        <v>==&gt;</v>
      </c>
    </row>
    <row r="1075">
      <c r="A1075" s="70" t="str">
        <f>HYPERLINK("http://mspaintadventures.com/?s=6&amp;p=002788","==&gt;")</f>
        <v>==&gt;</v>
      </c>
    </row>
    <row r="1076">
      <c r="A1076" s="70" t="str">
        <f>HYPERLINK("http://mspaintadventures.com/?s=6&amp;p=002789","==&gt;")</f>
        <v>==&gt;</v>
      </c>
      <c r="B1076" s="95">
        <v>99.0</v>
      </c>
      <c r="C1076" s="86" t="s">
        <v>1479</v>
      </c>
      <c r="D1076" s="75"/>
      <c r="E1076" s="95">
        <v>101.0</v>
      </c>
      <c r="F1076" s="86" t="s">
        <v>1479</v>
      </c>
      <c r="G1076" s="75"/>
    </row>
    <row r="1077">
      <c r="A1077" s="70" t="str">
        <f>HYPERLINK("http://mspaintadventures.com/?s=6&amp;p=002790","==&gt;")</f>
        <v>==&gt;</v>
      </c>
    </row>
    <row r="1078">
      <c r="A1078" s="70" t="str">
        <f>HYPERLINK("http://mspaintadventures.com/?s=6&amp;p=002791","==&gt;")</f>
        <v>==&gt;</v>
      </c>
    </row>
    <row r="1079">
      <c r="A1079" s="70" t="str">
        <f>HYPERLINK("http://mspaintadventures.com/?s=6&amp;p=002792","You are now...")</f>
        <v>You are now...</v>
      </c>
      <c r="B1079" s="93">
        <v>100.0</v>
      </c>
      <c r="C1079" s="86" t="s">
        <v>1480</v>
      </c>
      <c r="D1079" s="75"/>
      <c r="E1079" s="93">
        <v>102.0</v>
      </c>
      <c r="F1079" s="86" t="s">
        <v>1480</v>
      </c>
      <c r="G1079" s="75"/>
    </row>
    <row r="1080">
      <c r="A1080" s="70" t="str">
        <f>HYPERLINK("http://mspaintadventures.com/?s=6&amp;p=002793","PM: Check mail.")</f>
        <v>PM: Check mail.</v>
      </c>
    </row>
    <row r="1081" ht="34.5" customHeight="1">
      <c r="A1081" s="70" t="str">
        <f>HYPERLINK("http://mspaintadventures.com/?s=6&amp;p=002794","PM: Open envelope.")</f>
        <v>PM: Open envelope.</v>
      </c>
    </row>
    <row r="1082" ht="29.25" customHeight="1">
      <c r="A1082" s="70" t="str">
        <f>HYPERLINK("http://mspaintadventures.com/?s=6&amp;p=002795","==&gt;")</f>
        <v>==&gt;</v>
      </c>
      <c r="B1082" s="93">
        <v>101.0</v>
      </c>
      <c r="C1082" s="86" t="s">
        <v>1481</v>
      </c>
      <c r="D1082" s="75"/>
      <c r="E1082" s="93">
        <v>103.0</v>
      </c>
      <c r="F1082" s="86" t="s">
        <v>1481</v>
      </c>
      <c r="G1082" s="75"/>
    </row>
    <row r="1083" ht="27.0" customHeight="1">
      <c r="A1083" s="70" t="str">
        <f>HYPERLINK("http://mspaintadventures.com/?s=6&amp;p=002796","==&gt;")</f>
        <v>==&gt;</v>
      </c>
    </row>
    <row r="1084">
      <c r="A1084" s="70" t="str">
        <f>HYPERLINK("http://mspaintadventures.com/?s=6&amp;p=002797","PM: Examine keyboard and screen.")</f>
        <v>PM: Examine keyboard and screen.</v>
      </c>
      <c r="B1084" s="93">
        <v>102.0</v>
      </c>
      <c r="C1084" s="86" t="s">
        <v>1482</v>
      </c>
      <c r="D1084" s="75"/>
      <c r="E1084" s="93">
        <v>104.0</v>
      </c>
      <c r="F1084" s="86" t="s">
        <v>1482</v>
      </c>
      <c r="G1084" s="75"/>
    </row>
    <row r="1085">
      <c r="A1085" s="70" t="str">
        <f>HYPERLINK("http://mspaintadventures.com/?s=6&amp;p=002798","PM: Type =&gt; VIEW")</f>
        <v>PM: Type =&gt; VIEW</v>
      </c>
    </row>
    <row r="1086">
      <c r="A1086" s="70" t="str">
        <f>HYPERLINK("http://mspaintadventures.com/?s=6&amp;p=002799","Greetings.")</f>
        <v>Greetings.</v>
      </c>
    </row>
    <row r="1087">
      <c r="A1087" s="70" t="str">
        <f>HYPERLINK("http://mspaintadventures.com/?s=6&amp;p=002800","Don't I know you?")</f>
        <v>Don't I know you?</v>
      </c>
      <c r="B1087" s="93">
        <v>103.0</v>
      </c>
      <c r="C1087" s="86" t="s">
        <v>1483</v>
      </c>
      <c r="D1087" s="75"/>
      <c r="E1087" s="93">
        <v>105.0</v>
      </c>
      <c r="F1087" s="86" t="s">
        <v>1483</v>
      </c>
      <c r="G1087" s="75"/>
    </row>
    <row r="1088">
      <c r="A1088" s="70" t="str">
        <f>HYPERLINK("http://mspaintadventures.com/?s=6&amp;p=002801","==&gt;")</f>
        <v>==&gt;</v>
      </c>
    </row>
    <row r="1089">
      <c r="A1089" s="70" t="str">
        <f>HYPERLINK("http://mspaintadventures.com/?s=6&amp;p=002802","==&gt;")</f>
        <v>==&gt;</v>
      </c>
    </row>
    <row r="1090">
      <c r="A1090" s="70" t="str">
        <f>HYPERLINK("http://mspaintadventures.com/?s=6&amp;p=002803","==&gt;")</f>
        <v>==&gt;</v>
      </c>
      <c r="B1090" s="196">
        <v>104.0</v>
      </c>
      <c r="C1090" s="86" t="s">
        <v>1484</v>
      </c>
      <c r="D1090" s="75"/>
      <c r="E1090" s="196">
        <v>106.0</v>
      </c>
      <c r="F1090" s="86" t="s">
        <v>1484</v>
      </c>
      <c r="G1090" s="75"/>
    </row>
    <row r="1091">
      <c r="A1091" s="70" t="str">
        <f>HYPERLINK("http://mspaintadventures.com/?s=6&amp;p=002804","Rose: Refuse to acknowledge the absurd tea set.")</f>
        <v>Rose: Refuse to acknowledge the absurd tea set.</v>
      </c>
    </row>
    <row r="1092">
      <c r="A1092" s="70" t="str">
        <f>HYPERLINK("http://mspaintadventures.com/?s=6&amp;p=002805","==&gt;")</f>
        <v>==&gt;</v>
      </c>
    </row>
    <row r="1093">
      <c r="A1093" s="70" t="str">
        <f>HYPERLINK("http://mspaintadventures.com/?s=6&amp;p=002806","Rose: Wear the scarf. Be the Rider.")</f>
        <v>Rose: Wear the scarf. Be the Rider.</v>
      </c>
    </row>
    <row r="1094">
      <c r="B1094" s="196">
        <v>105.0</v>
      </c>
      <c r="C1094" s="86" t="s">
        <v>1485</v>
      </c>
      <c r="D1094" s="75"/>
      <c r="E1094" s="196">
        <v>107.0</v>
      </c>
      <c r="F1094" s="86" t="s">
        <v>1485</v>
      </c>
      <c r="G1094" s="75"/>
    </row>
    <row r="1095">
      <c r="A1095" s="70" t="str">
        <f>HYPERLINK("http://mspaintadventures.com/?s=6&amp;p=002807","==&gt;")</f>
        <v>==&gt;</v>
      </c>
    </row>
    <row r="1096">
      <c r="A1096" s="70" t="str">
        <f>HYPERLINK("http://mspaintadventures.com/?s=6&amp;p=002808","John: Resist great urge to take the wedged shale.")</f>
        <v>John: Resist great urge to take the wedged shale.</v>
      </c>
    </row>
    <row r="1097" ht="23.25" customHeight="1">
      <c r="A1097" s="70" t="str">
        <f>HYPERLINK("http://mspaintadventures.com/?s=6&amp;p=002809","==&gt;")</f>
        <v>==&gt;</v>
      </c>
      <c r="B1097" s="195">
        <v>106.0</v>
      </c>
      <c r="C1097" s="86" t="s">
        <v>3642</v>
      </c>
      <c r="D1097" s="75"/>
      <c r="E1097" s="195">
        <v>108.0</v>
      </c>
      <c r="F1097" s="86" t="s">
        <v>3642</v>
      </c>
      <c r="G1097" s="75"/>
    </row>
    <row r="1098" ht="24.0" customHeight="1">
      <c r="A1098" s="70" t="str">
        <f>HYPERLINK("http://mspaintadventures.com/?s=6&amp;p=002810","John: Jump down.")</f>
        <v>John: Jump down.</v>
      </c>
    </row>
    <row r="1099">
      <c r="A1099" s="70" t="str">
        <f>HYPERLINK("http://mspaintadventures.com/?s=6&amp;p=002811","==&gt;")</f>
        <v>==&gt;</v>
      </c>
      <c r="B1099" s="194">
        <v>107.0</v>
      </c>
      <c r="C1099" s="86" t="s">
        <v>3643</v>
      </c>
      <c r="D1099" s="75"/>
      <c r="E1099" s="194">
        <v>109.0</v>
      </c>
      <c r="F1099" s="86" t="s">
        <v>3643</v>
      </c>
      <c r="G1099" s="75"/>
    </row>
    <row r="1100">
      <c r="A1100" s="70" t="str">
        <f>HYPERLINK("http://mspaintadventures.com/?s=6&amp;p=002812","Jade: Scamper into grand foyer with wild abandon.")</f>
        <v>Jade: Scamper into grand foyer with wild abandon.</v>
      </c>
    </row>
    <row r="1101">
      <c r="A1101" s="70" t="str">
        <f>HYPERLINK("http://mspaintadventures.com/?s=6&amp;p=002813","Jade: Arm yourself.")</f>
        <v>Jade: Arm yourself.</v>
      </c>
    </row>
    <row r="1102">
      <c r="A1102" s="70" t="str">
        <f>HYPERLINK("http://mspaintadventures.com/?s=6&amp;p=002814","Jade: Examine those chaps on the sofa.")</f>
        <v>Jade: Examine those chaps on the sofa.</v>
      </c>
      <c r="B1102" s="194">
        <v>108.0</v>
      </c>
      <c r="C1102" s="86" t="s">
        <v>1488</v>
      </c>
      <c r="D1102" s="75"/>
      <c r="E1102" s="194">
        <v>110.0</v>
      </c>
      <c r="F1102" s="86" t="s">
        <v>1488</v>
      </c>
      <c r="G1102" s="75"/>
    </row>
    <row r="1103">
      <c r="A1103" s="70" t="str">
        <f>HYPERLINK("http://mspaintadventures.com/?s=6&amp;p=002815","==&gt;")</f>
        <v>==&gt;</v>
      </c>
    </row>
    <row r="1104">
      <c r="A1104" s="70" t="str">
        <f>HYPERLINK("http://mspaintadventures.com/?s=6&amp;p=002816","==&gt;")</f>
        <v>==&gt;</v>
      </c>
      <c r="B1104" s="194">
        <v>109.0</v>
      </c>
      <c r="C1104" s="86" t="s">
        <v>1489</v>
      </c>
      <c r="D1104" s="75"/>
      <c r="E1104" s="194">
        <v>111.0</v>
      </c>
      <c r="F1104" s="86" t="s">
        <v>1489</v>
      </c>
      <c r="G1104" s="75"/>
    </row>
    <row r="1105">
      <c r="A1105" s="70" t="str">
        <f>HYPERLINK("http://mspaintadventures.com/?s=6&amp;p=002817","Jade: Leap dramatically across the divide.")</f>
        <v>Jade: Leap dramatically across the divide.</v>
      </c>
    </row>
    <row r="1106">
      <c r="A1106" s="70" t="str">
        <f>HYPERLINK("http://mspaintadventures.com/?s=6&amp;p=002818","[S] Strife!!!")</f>
        <v>[S] Strife!!!</v>
      </c>
      <c r="B1106" s="194">
        <v>110.0</v>
      </c>
      <c r="C1106" s="86" t="s">
        <v>1490</v>
      </c>
      <c r="D1106" s="75"/>
      <c r="E1106" s="194">
        <v>112.0</v>
      </c>
      <c r="F1106" s="86" t="s">
        <v>1490</v>
      </c>
      <c r="G1106" s="75"/>
    </row>
    <row r="1107">
      <c r="B1107" s="194">
        <v>111.0</v>
      </c>
      <c r="C1107" s="86" t="s">
        <v>1491</v>
      </c>
      <c r="D1107" s="75"/>
      <c r="E1107" s="194">
        <v>113.0</v>
      </c>
      <c r="F1107" s="86" t="s">
        <v>1491</v>
      </c>
      <c r="G1107" s="75"/>
    </row>
    <row r="1108">
      <c r="A1108" s="70" t="str">
        <f>HYPERLINK("http://mspaintadventures.com/?s=6&amp;p=002819","==&gt;")</f>
        <v>==&gt;</v>
      </c>
      <c r="B1108" s="194">
        <v>112.0</v>
      </c>
      <c r="C1108" s="86" t="s">
        <v>1492</v>
      </c>
      <c r="D1108" s="75"/>
      <c r="E1108" s="194">
        <v>114.0</v>
      </c>
      <c r="F1108" s="86" t="s">
        <v>1492</v>
      </c>
      <c r="G1108" s="75"/>
    </row>
    <row r="1109">
      <c r="A1109" s="70" t="str">
        <f>HYPERLINK("http://mspaintadventures.com/?s=6&amp;p=002820","Jade: Abscond!")</f>
        <v>Jade: Abscond!</v>
      </c>
    </row>
    <row r="1110">
      <c r="A1110" s="70" t="str">
        <f>HYPERLINK("http://mspaintadventures.com/?s=6&amp;p=002821","PM: Miraculously survive.")</f>
        <v>PM: Miraculously survive.</v>
      </c>
    </row>
    <row r="1111">
      <c r="A1111" s="70" t="str">
        <f>HYPERLINK("http://mspaintadventures.com/?s=6&amp;p=002822","PM: Peer out explosion hole.")</f>
        <v>PM: Peer out explosion hole.</v>
      </c>
      <c r="B1111" s="93">
        <v>113.0</v>
      </c>
      <c r="C1111" s="86" t="s">
        <v>3644</v>
      </c>
      <c r="D1111" s="75"/>
      <c r="E1111" s="93">
        <v>115.0</v>
      </c>
      <c r="F1111" s="86" t="s">
        <v>3644</v>
      </c>
      <c r="G1111" s="75"/>
    </row>
    <row r="1112">
      <c r="A1112" s="70" t="str">
        <f>HYPERLINK("http://mspaintadventures.com/?s=6&amp;p=002823","==&gt;")</f>
        <v>==&gt;</v>
      </c>
    </row>
    <row r="1113">
      <c r="A1113" s="70" t="str">
        <f>HYPERLINK("http://mspaintadventures.com/?s=6&amp;p=002824","==&gt;")</f>
        <v>==&gt;</v>
      </c>
    </row>
    <row r="1114">
      <c r="A1114" s="70" t="str">
        <f>HYPERLINK("http://mspaintadventures.com/?s=6&amp;p=002825","==&gt;")</f>
        <v>==&gt;</v>
      </c>
    </row>
    <row r="1115">
      <c r="A1115" s="70" t="str">
        <f>HYPERLINK("http://mspaintadventures.com/?s=6&amp;p=002826","Rose: Refuse to acknowledge the absurd kitten.")</f>
        <v>Rose: Refuse to acknowledge the absurd kitten.</v>
      </c>
      <c r="B1115" s="196">
        <v>114.0</v>
      </c>
      <c r="C1115" s="86" t="s">
        <v>1494</v>
      </c>
      <c r="D1115" s="75"/>
      <c r="E1115" s="196">
        <v>116.0</v>
      </c>
      <c r="F1115" s="86" t="s">
        <v>1494</v>
      </c>
      <c r="G1115" s="75"/>
    </row>
    <row r="1116">
      <c r="A1116" s="70" t="str">
        <f>HYPERLINK("http://mspaintadventures.com/?s=6&amp;p=002827","Rose: Insert coin.")</f>
        <v>Rose: Insert coin.</v>
      </c>
    </row>
    <row r="1117">
      <c r="A1117" s="70" t="str">
        <f>HYPERLINK("http://mspaintadventures.com/?s=6&amp;p=002828","Rose: Let's play a game.")</f>
        <v>Rose: Let's play a game.</v>
      </c>
    </row>
    <row r="1118">
      <c r="A1118" s="70" t="str">
        <f>HYPERLINK("http://mspaintadventures.com/?s=6&amp;p=002829","Rose: Screw around with the appearifier.")</f>
        <v>Rose: Screw around with the appearifier.</v>
      </c>
      <c r="B1118" s="196">
        <v>115.0</v>
      </c>
      <c r="C1118" s="86" t="s">
        <v>1495</v>
      </c>
      <c r="D1118" s="75"/>
      <c r="E1118" s="196">
        <v>117.0</v>
      </c>
      <c r="F1118" s="86" t="s">
        <v>1495</v>
      </c>
      <c r="G1118" s="75"/>
    </row>
    <row r="1119">
      <c r="A1119" s="70" t="str">
        <f>HYPERLINK("http://mspaintadventures.com/?s=6&amp;p=002830","==&gt;")</f>
        <v>==&gt;</v>
      </c>
    </row>
    <row r="1120">
      <c r="A1120" s="70" t="str">
        <f>HYPERLINK("http://mspaintadventures.com/?s=6&amp;p=002831","Rose: Cause time paradox.")</f>
        <v>Rose: Cause time paradox.</v>
      </c>
    </row>
    <row r="1121">
      <c r="A1121" s="70" t="str">
        <f>HYPERLINK("http://mspaintadventures.com/?s=6&amp;p=002832","==&gt;")</f>
        <v>==&gt;</v>
      </c>
      <c r="B1121" s="196">
        <v>116.0</v>
      </c>
      <c r="C1121" s="86" t="s">
        <v>1496</v>
      </c>
      <c r="D1121" s="75"/>
      <c r="E1121" s="196">
        <v>118.0</v>
      </c>
      <c r="F1121" s="86" t="s">
        <v>1496</v>
      </c>
      <c r="G1121" s="75"/>
    </row>
    <row r="1122">
      <c r="A1122" s="70" t="str">
        <f>HYPERLINK("http://mspaintadventures.com/?s=6&amp;p=002833","==&gt;")</f>
        <v>==&gt;</v>
      </c>
    </row>
    <row r="1123">
      <c r="A1123" s="70" t="str">
        <f>HYPERLINK("http://mspaintadventures.com/?s=6&amp;p=002834","==&gt;")</f>
        <v>==&gt;</v>
      </c>
      <c r="B1123" s="196">
        <v>117.0</v>
      </c>
      <c r="C1123" s="86" t="s">
        <v>1497</v>
      </c>
      <c r="D1123" s="75"/>
      <c r="E1123" s="196">
        <v>119.0</v>
      </c>
      <c r="F1123" s="86" t="s">
        <v>1497</v>
      </c>
      <c r="G1123" s="75"/>
    </row>
    <row r="1124" ht="42.0" customHeight="1">
      <c r="A1124" s="70" t="str">
        <f>HYPERLINK("http://mspaintadventures.com/?s=6&amp;p=002835","Rose: Have a flashback.")</f>
        <v>Rose: Have a flashback.</v>
      </c>
    </row>
    <row r="1125">
      <c r="A1125" s="70" t="str">
        <f>HYPERLINK("http://mspaintadventures.com/?s=6&amp;p=002836","==&gt;")</f>
        <v>==&gt;</v>
      </c>
      <c r="B1125" s="196">
        <v>118.0</v>
      </c>
      <c r="C1125" s="86" t="s">
        <v>1498</v>
      </c>
      <c r="D1125" s="75"/>
      <c r="E1125" s="196">
        <v>120.0</v>
      </c>
      <c r="F1125" s="86" t="s">
        <v>1498</v>
      </c>
      <c r="G1125" s="75"/>
    </row>
    <row r="1126">
      <c r="A1126" s="70" t="str">
        <f>HYPERLINK("http://mspaintadventures.com/?s=6&amp;p=002837","Rose: Trace Jaspers' whereabouts on the machine.")</f>
        <v>Rose: Trace Jaspers' whereabouts on the machine.</v>
      </c>
    </row>
    <row r="1127">
      <c r="A1127" s="70" t="str">
        <f>HYPERLINK("http://mspaintadventures.com/?s=6&amp;p=002838","[S] Rose: Fast forward to now.")</f>
        <v>[S] Rose: Fast forward to now.</v>
      </c>
      <c r="B1127" s="196">
        <v>119.0</v>
      </c>
      <c r="C1127" s="86" t="s">
        <v>1499</v>
      </c>
      <c r="D1127" s="76" t="s">
        <v>3645</v>
      </c>
      <c r="E1127" s="196">
        <v>121.0</v>
      </c>
      <c r="F1127" s="86" t="s">
        <v>1499</v>
      </c>
      <c r="G1127" s="75"/>
    </row>
    <row r="1128">
      <c r="B1128" s="196">
        <v>120.0</v>
      </c>
      <c r="C1128" s="86" t="s">
        <v>1500</v>
      </c>
      <c r="D1128" s="75"/>
      <c r="E1128" s="196">
        <v>122.0</v>
      </c>
      <c r="F1128" s="86" t="s">
        <v>1500</v>
      </c>
      <c r="G1128" s="75"/>
    </row>
    <row r="1129">
      <c r="A1129" s="70" t="str">
        <f>HYPERLINK("http://mspaintadventures.com/?s=6&amp;p=002839","==&gt;")</f>
        <v>==&gt;</v>
      </c>
      <c r="B1129" s="196">
        <v>121.0</v>
      </c>
      <c r="C1129" s="86" t="s">
        <v>1501</v>
      </c>
      <c r="D1129" s="75"/>
      <c r="E1129" s="196">
        <v>123.0</v>
      </c>
      <c r="F1129" s="86" t="s">
        <v>1501</v>
      </c>
      <c r="G1129" s="75"/>
    </row>
    <row r="1130">
      <c r="A1130" s="70" t="str">
        <f>HYPERLINK("http://mspaintadventures.com/?s=6&amp;p=002840","Rose: Appearify Jaspers immediately.")</f>
        <v>Rose: Appearify Jaspers immediately.</v>
      </c>
    </row>
    <row r="1131">
      <c r="A1131" s="70" t="str">
        <f>HYPERLINK("http://mspaintadventures.com/?s=6&amp;p=002841","Rose: Stop fooling around and transportalize out of there!")</f>
        <v>Rose: Stop fooling around and transportalize out of there!</v>
      </c>
      <c r="B1131" s="196">
        <v>122.0</v>
      </c>
      <c r="C1131" s="86" t="s">
        <v>1502</v>
      </c>
      <c r="D1131" s="75"/>
      <c r="E1131" s="196">
        <v>124.0</v>
      </c>
      <c r="F1131" s="86" t="s">
        <v>1502</v>
      </c>
      <c r="G1131" s="75"/>
    </row>
    <row r="1132">
      <c r="A1132" s="70" t="str">
        <f>HYPERLINK("http://mspaintadventures.com/?s=6&amp;p=002842","Jade: Locate and feed the devilbeast you call a pet.")</f>
        <v>Jade: Locate and feed the devilbeast you call a pet.</v>
      </c>
    </row>
    <row r="1133">
      <c r="A1133" s="70" t="str">
        <f>HYPERLINK("http://mspaintadventures.com/?s=6&amp;p=002843","==&gt;")</f>
        <v>==&gt;</v>
      </c>
      <c r="B1133" s="194">
        <v>123.0</v>
      </c>
      <c r="C1133" s="86" t="s">
        <v>1503</v>
      </c>
      <c r="D1133" s="75"/>
      <c r="E1133" s="194">
        <v>125.0</v>
      </c>
      <c r="F1133" s="86" t="s">
        <v>1503</v>
      </c>
      <c r="G1133" s="75"/>
    </row>
    <row r="1134">
      <c r="A1134" s="70" t="str">
        <f>HYPERLINK("http://mspaintadventures.com/?s=6&amp;p=002844","==&gt;")</f>
        <v>==&gt;</v>
      </c>
    </row>
    <row r="1135">
      <c r="A1135" s="70" t="str">
        <f>HYPERLINK("http://mspaintadventures.com/?s=6&amp;p=002845","Jade: Retrieve the package you expected to arrive.")</f>
        <v>Jade: Retrieve the package you expected to arrive.</v>
      </c>
    </row>
    <row r="1136">
      <c r="A1136" s="70" t="str">
        <f>HYPERLINK("http://mspaintadventures.com/?s=6&amp;p=002846","John: Triple somersault into room, etc. Stick the landing.")</f>
        <v>John: Triple somersault into room, etc. Stick the landing.</v>
      </c>
      <c r="B1136" s="195">
        <v>124.0</v>
      </c>
      <c r="C1136" s="86" t="s">
        <v>1504</v>
      </c>
      <c r="D1136" s="75"/>
      <c r="E1136" s="195">
        <v>126.0</v>
      </c>
      <c r="F1136" s="86" t="s">
        <v>1504</v>
      </c>
      <c r="G1136" s="75"/>
    </row>
    <row r="1137">
      <c r="A1137" s="70" t="str">
        <f>HYPERLINK("http://mspaintadventures.com/?s=6&amp;p=002847","John: Snoop.")</f>
        <v>John: Snoop.</v>
      </c>
    </row>
    <row r="1138" ht="44.25" customHeight="1">
      <c r="A1138" s="70" t="str">
        <f>HYPERLINK("http://mspaintadventures.com/?s=6&amp;p=002848","[S] John: Examine your dad's room.")</f>
        <v>[S] John: Examine your dad's room.</v>
      </c>
      <c r="B1138" s="195">
        <v>125.0</v>
      </c>
      <c r="C1138" s="86" t="s">
        <v>1505</v>
      </c>
      <c r="D1138" s="75"/>
      <c r="E1138" s="195">
        <v>127.0</v>
      </c>
      <c r="F1138" s="86" t="s">
        <v>1505</v>
      </c>
      <c r="G1138" s="75"/>
    </row>
    <row r="1139">
      <c r="B1139" s="195">
        <v>126.0</v>
      </c>
      <c r="C1139" s="86" t="s">
        <v>1506</v>
      </c>
      <c r="D1139" s="75"/>
      <c r="E1139" s="195">
        <v>128.0</v>
      </c>
      <c r="F1139" s="86" t="s">
        <v>1506</v>
      </c>
      <c r="G1139" s="75"/>
    </row>
    <row r="1140">
      <c r="A1140" s="70" t="str">
        <f>HYPERLINK("http://mspaintadventures.com/?s=6&amp;p=002849","John: Calm down, it'll be alright.")</f>
        <v>John: Calm down, it'll be alright.</v>
      </c>
      <c r="B1140" s="195">
        <v>127.0</v>
      </c>
      <c r="C1140" s="86" t="s">
        <v>1507</v>
      </c>
      <c r="D1140" s="75"/>
      <c r="E1140" s="195">
        <v>129.0</v>
      </c>
      <c r="F1140" s="86" t="s">
        <v>1507</v>
      </c>
      <c r="G1140" s="75"/>
    </row>
    <row r="1141">
      <c r="A1141" s="70" t="str">
        <f>HYPERLINK("http://mspaintadventures.com/?s=6&amp;p=002850","==&gt;")</f>
        <v>==&gt;</v>
      </c>
    </row>
    <row r="1142" ht="24.0" customHeight="1">
      <c r="A1142" s="70" t="str">
        <f>HYPERLINK("http://mspaintadventures.com/?s=6&amp;p=002851","==&gt;")</f>
        <v>==&gt;</v>
      </c>
      <c r="B1142" s="95">
        <v>128.0</v>
      </c>
      <c r="C1142" s="86" t="s">
        <v>1508</v>
      </c>
      <c r="D1142" s="75"/>
      <c r="E1142" s="95">
        <v>130.0</v>
      </c>
      <c r="F1142" s="86" t="s">
        <v>1508</v>
      </c>
      <c r="G1142" s="75"/>
    </row>
    <row r="1143" ht="24.75" customHeight="1">
      <c r="A1143" s="70" t="str">
        <f>HYPERLINK("http://mspaintadventures.com/?s=6&amp;p=002852","==&gt;")</f>
        <v>==&gt;</v>
      </c>
    </row>
    <row r="1144" ht="22.5" customHeight="1">
      <c r="A1144" s="70" t="str">
        <f>HYPERLINK("http://mspaintadventures.com/?s=6&amp;p=002853","Enter name.")</f>
        <v>Enter name.</v>
      </c>
      <c r="B1144" s="95">
        <v>129.0</v>
      </c>
      <c r="C1144" s="86" t="s">
        <v>1509</v>
      </c>
      <c r="D1144" s="75"/>
      <c r="E1144" s="95">
        <v>131.0</v>
      </c>
      <c r="F1144" s="86" t="s">
        <v>1509</v>
      </c>
      <c r="G1144" s="75"/>
    </row>
    <row r="1145" ht="30.0" customHeight="1">
      <c r="A1145" s="70" t="str">
        <f>HYPERLINK("http://mspaintadventures.com/?s=6&amp;p=002854","Take another stab at it.")</f>
        <v>Take another stab at it.</v>
      </c>
    </row>
    <row r="1146">
      <c r="A1146" s="70" t="str">
        <f>HYPERLINK("http://mspaintadventures.com/?s=6&amp;p=002855","State name and rank.")</f>
        <v>State name and rank.</v>
      </c>
    </row>
    <row r="1147">
      <c r="B1147" s="95">
        <v>130.0</v>
      </c>
      <c r="C1147" s="86" t="s">
        <v>1510</v>
      </c>
      <c r="D1147" s="75"/>
      <c r="E1147" s="95">
        <v>132.0</v>
      </c>
      <c r="F1147" s="86" t="s">
        <v>1510</v>
      </c>
      <c r="G1147" s="75"/>
    </row>
    <row r="1148">
      <c r="A1148" s="70" t="str">
        <f>HYPERLINK("http://mspaintadventures.com/?s=6&amp;p=002856","Jack: Don comical hat.")</f>
        <v>Jack: Don comical hat.</v>
      </c>
      <c r="B1148" s="95">
        <v>131.0</v>
      </c>
      <c r="C1148" s="86" t="s">
        <v>1511</v>
      </c>
      <c r="D1148" s="75"/>
      <c r="E1148" s="95">
        <v>133.0</v>
      </c>
      <c r="F1148" s="86" t="s">
        <v>1511</v>
      </c>
      <c r="G1148" s="75"/>
    </row>
    <row r="1149">
      <c r="A1149" s="70" t="str">
        <f>HYPERLINK("http://mspaintadventures.com/?s=6&amp;p=002857","Jack: Call a minion.")</f>
        <v>Jack: Call a minion.</v>
      </c>
    </row>
    <row r="1150" ht="28.5" customHeight="1">
      <c r="A1150" s="70" t="str">
        <f>HYPERLINK("http://mspaintadventures.com/?s=6&amp;p=002858","==&gt;")</f>
        <v>==&gt;</v>
      </c>
      <c r="B1150" s="95">
        <v>132.0</v>
      </c>
      <c r="C1150" s="86" t="s">
        <v>1512</v>
      </c>
      <c r="D1150" s="75"/>
      <c r="E1150" s="95">
        <v>134.0</v>
      </c>
      <c r="F1150" s="86" t="s">
        <v>1512</v>
      </c>
      <c r="G1150" s="75"/>
    </row>
    <row r="1151" ht="28.5" customHeight="1">
      <c r="A1151" s="70" t="str">
        <f>HYPERLINK("http://mspaintadventures.com/?s=6&amp;p=002859","==&gt;")</f>
        <v>==&gt;</v>
      </c>
    </row>
    <row r="1152">
      <c r="A1152" s="70" t="str">
        <f>HYPERLINK("http://mspaintadventures.com/?s=6&amp;p=002860","Jack: Throw down hat in disgust.")</f>
        <v>Jack: Throw down hat in disgust.</v>
      </c>
      <c r="B1152" s="95">
        <v>133.0</v>
      </c>
      <c r="C1152" s="86" t="s">
        <v>3646</v>
      </c>
      <c r="D1152" s="75"/>
      <c r="E1152" s="95">
        <v>135.0</v>
      </c>
      <c r="F1152" s="86" t="s">
        <v>3646</v>
      </c>
      <c r="G1152" s="75"/>
    </row>
    <row r="1153">
      <c r="A1153" s="70" t="str">
        <f>HYPERLINK("http://mspaintadventures.com/?s=6&amp;p=002861","==&gt;")</f>
        <v>==&gt;</v>
      </c>
    </row>
    <row r="1154">
      <c r="A1154" s="70" t="str">
        <f>HYPERLINK("http://mspaintadventures.com/?s=6&amp;p=002862","==&gt;")</f>
        <v>==&gt;</v>
      </c>
    </row>
    <row r="1155">
      <c r="A1155" s="70" t="str">
        <f>HYPERLINK("http://mspaintadventures.com/?s=6&amp;p=002863","John: Investigate room for anything dad may have left behind")</f>
        <v>John: Investigate room for anything dad may have left behind</v>
      </c>
      <c r="B1155" s="195">
        <v>134.0</v>
      </c>
      <c r="C1155" s="86" t="s">
        <v>1514</v>
      </c>
      <c r="D1155" s="75"/>
      <c r="E1155" s="195">
        <v>136.0</v>
      </c>
      <c r="F1155" s="86" t="s">
        <v>1514</v>
      </c>
      <c r="G1155" s="75"/>
    </row>
    <row r="1156">
      <c r="A1156" s="70" t="str">
        <f>HYPERLINK("http://mspaintadventures.com/?s=6&amp;p=002864","John: Present time! Open a present see what's inside!")</f>
        <v>John: Present time! Open a present see what's inside!</v>
      </c>
    </row>
    <row r="1157">
      <c r="A1157" s="70" t="str">
        <f>HYPERLINK("http://mspaintadventures.com/?s=6&amp;p=002865","John: Obtain SW33TL00T.")</f>
        <v>John: Obtain SW33TL00T.</v>
      </c>
    </row>
    <row r="1158">
      <c r="A1158" s="70" t="str">
        <f>HYPERLINK("http://mspaintadventures.com/?s=6&amp;p=002866","==&gt;")</f>
        <v>==&gt;</v>
      </c>
      <c r="B1158" s="195">
        <v>135.0</v>
      </c>
      <c r="C1158" s="86" t="s">
        <v>1515</v>
      </c>
      <c r="D1158" s="75"/>
      <c r="E1158" s="195">
        <v>137.0</v>
      </c>
      <c r="F1158" s="86" t="s">
        <v>1515</v>
      </c>
      <c r="G1158" s="75"/>
    </row>
    <row r="1159">
      <c r="A1159" s="70" t="str">
        <f>HYPERLINK("http://mspaintadventures.com/?s=6&amp;p=002867","John: Equip array fetch modus.")</f>
        <v>John: Equip array fetch modus.</v>
      </c>
    </row>
    <row r="1160">
      <c r="A1160" s="70" t="str">
        <f>HYPERLINK("http://mspaintadventures.com/?s=6&amp;p=002868","John: Read instructions for control deck.")</f>
        <v>John: Read instructions for control deck.</v>
      </c>
    </row>
    <row r="1161" ht="30.75" customHeight="1">
      <c r="A1161" s="70" t="str">
        <f>HYPERLINK("http://mspaintadventures.com/?s=6&amp;p=002869","==&gt;")</f>
        <v>==&gt;</v>
      </c>
      <c r="B1161" s="195">
        <v>136.0</v>
      </c>
      <c r="C1161" s="86" t="s">
        <v>1516</v>
      </c>
      <c r="D1161" s="75"/>
      <c r="E1161" s="195">
        <v>138.0</v>
      </c>
      <c r="F1161" s="86" t="s">
        <v>1516</v>
      </c>
      <c r="G1161" s="75"/>
    </row>
    <row r="1162" ht="32.25" customHeight="1">
      <c r="A1162" s="70" t="str">
        <f>HYPERLINK("http://mspaintadventures.com/?s=6&amp;p=002870","==&gt;")</f>
        <v>==&gt;</v>
      </c>
    </row>
    <row r="1163">
      <c r="A1163" s="70" t="str">
        <f>HYPERLINK("http://mspaintadventures.com/?s=6&amp;p=002871","John: Unwrap the smallest present first.")</f>
        <v>John: Unwrap the smallest present first.</v>
      </c>
      <c r="B1163" s="195">
        <v>137.0</v>
      </c>
      <c r="C1163" s="86" t="s">
        <v>1517</v>
      </c>
      <c r="D1163" s="75"/>
      <c r="E1163" s="195">
        <v>139.0</v>
      </c>
      <c r="F1163" s="86" t="s">
        <v>1517</v>
      </c>
      <c r="G1163" s="75"/>
    </row>
    <row r="1164">
      <c r="A1164" s="70" t="str">
        <f>HYPERLINK("http://mspaintadventures.com/?s=6&amp;p=002872","==&gt;")</f>
        <v>==&gt;</v>
      </c>
    </row>
    <row r="1165">
      <c r="A1165" s="70" t="str">
        <f>HYPERLINK("http://mspaintadventures.com/?s=6&amp;p=002873","John: Open the big one.")</f>
        <v>John: Open the big one.</v>
      </c>
    </row>
    <row r="1166">
      <c r="A1166" s="70" t="str">
        <f>HYPERLINK("http://mspaintadventures.com/?s=6&amp;p=002874","John: Fill up an entire queuestack with shoes.")</f>
        <v>John: Fill up an entire queuestack with shoes.</v>
      </c>
    </row>
    <row r="1167">
      <c r="A1167" s="70" t="str">
        <f>HYPERLINK("http://mspaintadventures.com/?s=6&amp;p=002875","John: Captchalogue Fruit Gushers.")</f>
        <v>John: Captchalogue Fruit Gushers.</v>
      </c>
      <c r="B1167" s="195">
        <v>138.0</v>
      </c>
      <c r="C1167" s="86" t="s">
        <v>1518</v>
      </c>
      <c r="D1167" s="75"/>
      <c r="E1167" s="195">
        <v>140.0</v>
      </c>
      <c r="F1167" s="86" t="s">
        <v>1518</v>
      </c>
      <c r="G1167" s="75"/>
    </row>
    <row r="1168">
      <c r="A1168" s="70" t="str">
        <f>HYPERLINK("http://mspaintadventures.com/?s=6&amp;p=002876","John: Closely inspect Fruit Gushers box.")</f>
        <v>John: Closely inspect Fruit Gushers box.</v>
      </c>
    </row>
    <row r="1169">
      <c r="A1169" s="70" t="str">
        <f>HYPERLINK("http://mspaintadventures.com/?s=6&amp;p=002877","==&gt;")</f>
        <v>==&gt;</v>
      </c>
    </row>
    <row r="1170">
      <c r="A1170" s="70" t="str">
        <f>HYPERLINK("http://mspaintadventures.com/?s=6&amp;p=002878","==&gt;")</f>
        <v>==&gt;</v>
      </c>
      <c r="B1170" s="195">
        <v>139.0</v>
      </c>
      <c r="C1170" s="86" t="s">
        <v>1519</v>
      </c>
      <c r="D1170" s="75"/>
      <c r="E1170" s="195">
        <v>141.0</v>
      </c>
      <c r="F1170" s="86" t="s">
        <v>1519</v>
      </c>
      <c r="G1170" s="75"/>
    </row>
    <row r="1171">
      <c r="A1171" s="70" t="str">
        <f>HYPERLINK("http://mspaintadventures.com/?s=6&amp;p=002879","[S] John: Mental breakdown.")</f>
        <v>[S] John: Mental breakdown.</v>
      </c>
    </row>
    <row r="1172">
      <c r="B1172" s="195">
        <v>140.0</v>
      </c>
      <c r="C1172" s="86" t="s">
        <v>1520</v>
      </c>
      <c r="D1172" s="75"/>
      <c r="E1172" s="195">
        <v>142.0</v>
      </c>
      <c r="F1172" s="86" t="s">
        <v>1520</v>
      </c>
      <c r="G1172" s="75"/>
    </row>
    <row r="1173">
      <c r="A1173" s="70" t="str">
        <f>HYPERLINK("http://mspaintadventures.com/?s=6&amp;p=002880","[S] Jade: Retrieve package.")</f>
        <v>[S] Jade: Retrieve package.</v>
      </c>
      <c r="B1173" s="194">
        <v>141.0</v>
      </c>
      <c r="C1173" s="86" t="s">
        <v>1521</v>
      </c>
      <c r="D1173" s="75"/>
      <c r="E1173" s="194">
        <v>143.0</v>
      </c>
      <c r="F1173" s="86" t="s">
        <v>1521</v>
      </c>
      <c r="G1173" s="75"/>
    </row>
    <row r="1174">
      <c r="B1174" s="194">
        <v>142.0</v>
      </c>
      <c r="C1174" s="86" t="s">
        <v>1522</v>
      </c>
      <c r="D1174" s="75"/>
      <c r="E1174" s="194">
        <v>144.0</v>
      </c>
      <c r="F1174" s="86" t="s">
        <v>1522</v>
      </c>
      <c r="G1174" s="75"/>
    </row>
    <row r="1175">
      <c r="B1175" s="194">
        <v>143.0</v>
      </c>
      <c r="C1175" s="86" t="s">
        <v>1523</v>
      </c>
      <c r="D1175" s="75"/>
      <c r="E1175" s="194">
        <v>145.0</v>
      </c>
      <c r="F1175" s="86" t="s">
        <v>1523</v>
      </c>
      <c r="G1175" s="75"/>
    </row>
    <row r="1176">
      <c r="B1176" s="194">
        <v>144.0</v>
      </c>
      <c r="C1176" s="86" t="s">
        <v>1524</v>
      </c>
      <c r="D1176" s="75"/>
      <c r="E1176" s="194">
        <v>146.0</v>
      </c>
      <c r="F1176" s="86" t="s">
        <v>1524</v>
      </c>
      <c r="G1176" s="75"/>
    </row>
    <row r="1177">
      <c r="B1177" s="194">
        <v>145.0</v>
      </c>
      <c r="C1177" s="86" t="s">
        <v>1525</v>
      </c>
      <c r="D1177" s="75"/>
      <c r="E1177" s="194">
        <v>147.0</v>
      </c>
      <c r="F1177" s="86" t="s">
        <v>1525</v>
      </c>
      <c r="G1177" s="75"/>
    </row>
    <row r="1178">
      <c r="B1178" s="194">
        <v>146.0</v>
      </c>
      <c r="C1178" s="86" t="s">
        <v>1526</v>
      </c>
      <c r="D1178" s="75"/>
      <c r="E1178" s="194">
        <v>148.0</v>
      </c>
      <c r="F1178" s="86" t="s">
        <v>1526</v>
      </c>
      <c r="G1178" s="75"/>
    </row>
    <row r="1179">
      <c r="B1179" s="194">
        <v>147.0</v>
      </c>
      <c r="C1179" s="86" t="s">
        <v>1527</v>
      </c>
      <c r="D1179" s="75"/>
      <c r="E1179" s="194">
        <v>149.0</v>
      </c>
      <c r="F1179" s="86" t="s">
        <v>1527</v>
      </c>
      <c r="G1179" s="75"/>
    </row>
    <row r="1180">
      <c r="B1180" s="194">
        <v>148.0</v>
      </c>
      <c r="C1180" s="86" t="s">
        <v>1528</v>
      </c>
      <c r="D1180" s="75"/>
      <c r="E1180" s="194">
        <v>150.0</v>
      </c>
      <c r="F1180" s="86" t="s">
        <v>1528</v>
      </c>
      <c r="G1180" s="75"/>
    </row>
    <row r="1181">
      <c r="B1181" s="194">
        <v>149.0</v>
      </c>
      <c r="C1181" s="86" t="s">
        <v>1529</v>
      </c>
      <c r="D1181" s="75"/>
      <c r="E1181" s="194">
        <v>151.0</v>
      </c>
      <c r="F1181" s="86" t="s">
        <v>1529</v>
      </c>
      <c r="G1181" s="75"/>
    </row>
    <row r="1182">
      <c r="A1182" s="70" t="str">
        <f>HYPERLINK("http://mspaintadventures.com/?s=6&amp;p=002881","==&gt;")</f>
        <v>==&gt;</v>
      </c>
      <c r="B1182" s="194">
        <v>150.0</v>
      </c>
      <c r="C1182" s="86" t="s">
        <v>1530</v>
      </c>
      <c r="D1182" s="75"/>
      <c r="E1182" s="194">
        <v>152.0</v>
      </c>
      <c r="F1182" s="86" t="s">
        <v>1530</v>
      </c>
      <c r="G1182" s="75"/>
    </row>
    <row r="1183">
      <c r="A1183" s="70" t="str">
        <f>HYPERLINK("http://mspaintadventures.com/?s=6&amp;p=002882","==&gt;")</f>
        <v>==&gt;</v>
      </c>
    </row>
    <row r="1184">
      <c r="A1184" s="70" t="str">
        <f>HYPERLINK("http://mspaintadventures.com/?s=6&amp;p=002883","==&gt;")</f>
        <v>==&gt;</v>
      </c>
    </row>
    <row r="1185">
      <c r="A1185" s="70" t="str">
        <f>HYPERLINK("http://mspaintadventures.com/?s=6&amp;p=002884","Rose: Check self for any mixed atoms with cat.")</f>
        <v>Rose: Check self for any mixed atoms with cat.</v>
      </c>
      <c r="B1185" s="196">
        <v>151.0</v>
      </c>
      <c r="C1185" s="86" t="s">
        <v>1531</v>
      </c>
      <c r="D1185" s="75"/>
      <c r="E1185" s="196">
        <v>153.0</v>
      </c>
      <c r="F1185" s="86" t="s">
        <v>1531</v>
      </c>
      <c r="G1185" s="75"/>
    </row>
    <row r="1186">
      <c r="A1186" s="70" t="str">
        <f>HYPERLINK("http://mspaintadventures.com/?s=6&amp;p=002885","Rose: Look around room.")</f>
        <v>Rose: Look around room.</v>
      </c>
    </row>
    <row r="1187">
      <c r="A1187" s="70" t="str">
        <f>HYPERLINK("http://mspaintadventures.com/?s=6&amp;p=002886","Rose: Watch the meteor impact.")</f>
        <v>Rose: Watch the meteor impact.</v>
      </c>
    </row>
    <row r="1188">
      <c r="A1188" s="70" t="str">
        <f>HYPERLINK("http://mspaintadventures.com/?s=6&amp;p=002887","==&gt;")</f>
        <v>==&gt;</v>
      </c>
      <c r="B1188" s="196">
        <v>152.0</v>
      </c>
      <c r="C1188" s="86" t="s">
        <v>1532</v>
      </c>
      <c r="D1188" s="75"/>
      <c r="E1188" s="196">
        <v>154.0</v>
      </c>
      <c r="F1188" s="86" t="s">
        <v>1532</v>
      </c>
      <c r="G1188" s="75"/>
    </row>
    <row r="1189">
      <c r="A1189" s="70" t="str">
        <f>HYPERLINK("http://mspaintadventures.com/?s=6&amp;p=002888","==&gt;")</f>
        <v>==&gt;</v>
      </c>
    </row>
    <row r="1190">
      <c r="A1190" s="70" t="str">
        <f>HYPERLINK("http://mspaintadventures.com/?s=6&amp;p=002889","John: Get down to business.")</f>
        <v>John: Get down to business.</v>
      </c>
      <c r="B1190" s="195">
        <v>153.0</v>
      </c>
      <c r="C1190" s="86" t="s">
        <v>1533</v>
      </c>
      <c r="D1190" s="75"/>
      <c r="E1190" s="195">
        <v>155.0</v>
      </c>
      <c r="F1190" s="86" t="s">
        <v>1533</v>
      </c>
      <c r="G1190" s="75"/>
    </row>
    <row r="1191">
      <c r="A1191" s="70" t="str">
        <f>HYPERLINK("http://mspaintadventures.com/?s=6&amp;p=002890","Jade: Dream.")</f>
        <v>Jade: Dream.</v>
      </c>
    </row>
    <row r="1192">
      <c r="A1192" s="70" t="str">
        <f>HYPERLINK("http://mspaintadventures.com/?s=6&amp;p=002891","==&gt;")</f>
        <v>==&gt;</v>
      </c>
    </row>
    <row r="1193">
      <c r="A1193" s="70" t="str">
        <f>HYPERLINK("http://mspaintadventures.com/?s=6&amp;p=002892","==&gt;")</f>
        <v>==&gt;</v>
      </c>
    </row>
    <row r="1194">
      <c r="A1194" s="70" t="str">
        <f>HYPERLINK("http://mspaintadventures.com/?s=6&amp;p=002893","==&gt;")</f>
        <v>==&gt;</v>
      </c>
      <c r="B1194" s="194">
        <v>154.0</v>
      </c>
      <c r="C1194" s="86" t="s">
        <v>1534</v>
      </c>
      <c r="D1194" s="75"/>
      <c r="E1194" s="194">
        <v>156.0</v>
      </c>
      <c r="F1194" s="86" t="s">
        <v>1534</v>
      </c>
      <c r="G1194" s="75"/>
    </row>
    <row r="1195">
      <c r="A1195" s="70" t="str">
        <f>HYPERLINK("http://mspaintadventures.com/?s=6&amp;p=002894","Jade: Obliquely foreshadow future through interpretive dance")</f>
        <v>Jade: Obliquely foreshadow future through interpretive dance</v>
      </c>
    </row>
    <row r="1196">
      <c r="A1196" s="70" t="str">
        <f>HYPERLINK("http://mspaintadventures.com/?s=6&amp;p=002895","Jade: Quick! Get into bed!")</f>
        <v>Jade: Quick! Get into bed!</v>
      </c>
      <c r="B1196" s="194">
        <v>155.0</v>
      </c>
      <c r="C1196" s="86" t="s">
        <v>1535</v>
      </c>
      <c r="D1196" s="75"/>
      <c r="E1196" s="194">
        <v>157.0</v>
      </c>
      <c r="F1196" s="86" t="s">
        <v>1535</v>
      </c>
      <c r="G1196" s="75"/>
    </row>
    <row r="1197">
      <c r="A1197" s="70" t="str">
        <f>HYPERLINK("http://mspaintadventures.com/?s=6&amp;p=002896","Jade: Realize you can fly!")</f>
        <v>Jade: Realize you can fly!</v>
      </c>
    </row>
    <row r="1198">
      <c r="A1198" s="70" t="str">
        <f>HYPERLINK("http://mspaintadventures.com/?s=6&amp;p=002897","Jade: Open the Package.")</f>
        <v>Jade: Open the Package.</v>
      </c>
      <c r="B1198" s="194">
        <v>156.0</v>
      </c>
      <c r="C1198" s="86" t="s">
        <v>1536</v>
      </c>
      <c r="D1198" s="75"/>
      <c r="E1198" s="194">
        <v>158.0</v>
      </c>
      <c r="F1198" s="86" t="s">
        <v>1536</v>
      </c>
      <c r="G1198" s="75"/>
    </row>
    <row r="1199">
      <c r="A1199" s="70" t="str">
        <f>HYPERLINK("http://mspaintadventures.com/?s=6&amp;p=002898","==&gt;")</f>
        <v>==&gt;</v>
      </c>
    </row>
    <row r="1200">
      <c r="A1200" s="70" t="str">
        <f>HYPERLINK("http://mspaintadventures.com/?s=6&amp;p=002899","Months in the past...")</f>
        <v>Months in the past...</v>
      </c>
      <c r="B1200" s="195">
        <v>157.0</v>
      </c>
      <c r="C1200" s="86" t="s">
        <v>1537</v>
      </c>
      <c r="D1200" s="75"/>
      <c r="E1200" s="195">
        <v>159.0</v>
      </c>
      <c r="F1200" s="86" t="s">
        <v>1537</v>
      </c>
      <c r="G1200" s="75"/>
    </row>
    <row r="1201">
      <c r="A1201" s="70" t="str">
        <f>HYPERLINK("http://mspaintadventures.com/?s=6&amp;p=002900","==&gt;")</f>
        <v>==&gt;</v>
      </c>
    </row>
    <row r="1202">
      <c r="B1202" s="195">
        <v>158.0</v>
      </c>
      <c r="C1202" s="86" t="s">
        <v>1538</v>
      </c>
      <c r="D1202" s="75"/>
      <c r="E1202" s="195">
        <v>160.0</v>
      </c>
      <c r="F1202" s="86" t="s">
        <v>1538</v>
      </c>
      <c r="G1202" s="75"/>
    </row>
    <row r="1203">
      <c r="A1203" s="70" t="str">
        <f>HYPERLINK("http://mspaintadventures.com/?s=6&amp;p=002901","John: Make totems.")</f>
        <v>John: Make totems.</v>
      </c>
      <c r="B1203" s="195">
        <v>159.0</v>
      </c>
      <c r="C1203" s="86" t="s">
        <v>1539</v>
      </c>
      <c r="D1203" s="75"/>
      <c r="E1203" s="195">
        <v>161.0</v>
      </c>
      <c r="F1203" s="86" t="s">
        <v>1539</v>
      </c>
      <c r="G1203" s="75"/>
    </row>
    <row r="1204">
      <c r="A1204" s="70" t="str">
        <f>HYPERLINK("http://mspaintadventures.com/?s=6&amp;p=002902","Rose: Flee room.")</f>
        <v>Rose: Flee room.</v>
      </c>
    </row>
    <row r="1205">
      <c r="A1205" s="70" t="str">
        <f>HYPERLINK("http://mspaintadventures.com/?s=6&amp;p=002903","Rose: Pester John.")</f>
        <v>Rose: Pester John.</v>
      </c>
      <c r="B1205" s="195">
        <v>160.0</v>
      </c>
      <c r="C1205" s="86" t="s">
        <v>1540</v>
      </c>
      <c r="D1205" s="75"/>
      <c r="E1205" s="195">
        <v>162.0</v>
      </c>
      <c r="F1205" s="86" t="s">
        <v>1540</v>
      </c>
      <c r="G1205" s="75"/>
    </row>
    <row r="1206">
      <c r="A1206" s="70" t="str">
        <f>HYPERLINK("http://mspaintadventures.com/?s=6&amp;p=002904","==&gt;")</f>
        <v>==&gt;</v>
      </c>
      <c r="B1206" s="195">
        <v>161.0</v>
      </c>
      <c r="C1206" s="86" t="s">
        <v>1541</v>
      </c>
      <c r="D1206" s="75"/>
      <c r="E1206" s="195">
        <v>163.0</v>
      </c>
      <c r="F1206" s="86" t="s">
        <v>1541</v>
      </c>
      <c r="G1206" s="75"/>
    </row>
    <row r="1207">
      <c r="A1207" s="70" t="str">
        <f>HYPERLINK("http://mspaintadventures.com/?s=6&amp;p=002905","==&gt;")</f>
        <v>==&gt;</v>
      </c>
      <c r="B1207" s="93">
        <v>162.0</v>
      </c>
      <c r="C1207" s="86" t="s">
        <v>1542</v>
      </c>
      <c r="D1207" s="75"/>
      <c r="E1207" s="93">
        <v>164.0</v>
      </c>
      <c r="F1207" s="86" t="s">
        <v>1542</v>
      </c>
      <c r="G1207" s="75"/>
    </row>
    <row r="1208">
      <c r="A1208" s="70" t="str">
        <f>HYPERLINK("http://mspaintadventures.com/?s=6&amp;p=002906","WV: Descend.")</f>
        <v>WV: Descend.</v>
      </c>
    </row>
    <row r="1209">
      <c r="A1209" s="70" t="str">
        <f>HYPERLINK("http://mspaintadventures.com/?s=6&amp;p=002907","WV: Sacrifice your MAYORAL SASH for more CABLES.")</f>
        <v>WV: Sacrifice your MAYORAL SASH for more CABLES.</v>
      </c>
      <c r="B1209" s="93">
        <v>163.0</v>
      </c>
      <c r="C1209" s="86" t="s">
        <v>3647</v>
      </c>
      <c r="D1209" s="75"/>
      <c r="E1209" s="93">
        <v>165.0</v>
      </c>
      <c r="F1209" s="86" t="s">
        <v>3647</v>
      </c>
      <c r="G1209" s="75"/>
    </row>
    <row r="1210">
      <c r="A1210" s="70" t="str">
        <f>HYPERLINK("http://mspaintadventures.com/?s=6&amp;p=002908","WV: Appearify the temple.")</f>
        <v>WV: Appearify the temple.</v>
      </c>
    </row>
    <row r="1211">
      <c r="A1211" s="70" t="str">
        <f>HYPERLINK("http://mspaintadventures.com/?s=6&amp;p=002909","==&gt;")</f>
        <v>==&gt;</v>
      </c>
    </row>
    <row r="1212">
      <c r="A1212" s="70" t="str">
        <f>HYPERLINK("http://mspaintadventures.com/?s=6&amp;p=002910","WV: Command Serenity to carry the rope to you.")</f>
        <v>WV: Command Serenity to carry the rope to you.</v>
      </c>
      <c r="B1212" s="93">
        <v>164.0</v>
      </c>
      <c r="C1212" s="86" t="s">
        <v>1544</v>
      </c>
      <c r="D1212" s="75"/>
      <c r="E1212" s="93">
        <v>166.0</v>
      </c>
      <c r="F1212" s="86" t="s">
        <v>1544</v>
      </c>
      <c r="G1212" s="75"/>
    </row>
    <row r="1213">
      <c r="A1213" s="70" t="str">
        <f>HYPERLINK("http://mspaintadventures.com/?s=6&amp;p=002911","WV: Get ye rope.")</f>
        <v>WV: Get ye rope.</v>
      </c>
    </row>
    <row r="1214">
      <c r="A1214" s="70" t="str">
        <f>HYPERLINK("http://mspaintadventures.com/?s=6&amp;p=002912","==&gt;")</f>
        <v>==&gt;</v>
      </c>
    </row>
    <row r="1215">
      <c r="A1215" s="70" t="str">
        <f>HYPERLINK("http://mspaintadventures.com/?s=6&amp;p=002913","==&gt;")</f>
        <v>==&gt;</v>
      </c>
      <c r="B1215" s="93">
        <v>165.0</v>
      </c>
      <c r="C1215" s="86" t="s">
        <v>1545</v>
      </c>
      <c r="D1215" s="75"/>
      <c r="E1215" s="93">
        <v>167.0</v>
      </c>
      <c r="F1215" s="86" t="s">
        <v>1545</v>
      </c>
      <c r="G1215" s="75"/>
    </row>
    <row r="1216">
      <c r="A1216" s="70" t="str">
        <f>HYPERLINK("http://mspaintadventures.com/?s=6&amp;p=002914","==&gt;")</f>
        <v>==&gt;</v>
      </c>
    </row>
    <row r="1217">
      <c r="A1217" s="70" t="str">
        <f>HYPERLINK("http://mspaintadventures.com/?s=6&amp;p=002915","WV: Try to appearify the cable again.")</f>
        <v>WV: Try to appearify the cable again.</v>
      </c>
      <c r="B1217" s="93">
        <v>166.0</v>
      </c>
      <c r="C1217" s="86" t="s">
        <v>1546</v>
      </c>
      <c r="D1217" s="75"/>
      <c r="E1217" s="93">
        <v>168.0</v>
      </c>
      <c r="F1217" s="86" t="s">
        <v>1546</v>
      </c>
      <c r="G1217" s="75"/>
    </row>
    <row r="1218">
      <c r="A1218" s="70" t="str">
        <f>HYPERLINK("http://mspaintadventures.com/?s=6&amp;p=002916","WV: Take obvious course of action.")</f>
        <v>WV: Take obvious course of action.</v>
      </c>
    </row>
    <row r="1219">
      <c r="A1219" s="70" t="str">
        <f>HYPERLINK("http://mspaintadventures.com/?s=6&amp;p=002917","Years in the future...")</f>
        <v>Years in the future...</v>
      </c>
    </row>
    <row r="1220">
      <c r="A1220" s="70" t="str">
        <f>HYPERLINK("http://mspaintadventures.com/?s=6&amp;p=002918","==&gt;")</f>
        <v>==&gt;</v>
      </c>
      <c r="B1220" s="93">
        <v>167.0</v>
      </c>
      <c r="C1220" s="86" t="s">
        <v>1547</v>
      </c>
      <c r="D1220" s="75"/>
      <c r="E1220" s="93">
        <v>169.0</v>
      </c>
      <c r="F1220" s="86" t="s">
        <v>1547</v>
      </c>
      <c r="G1220" s="75"/>
    </row>
    <row r="1221">
      <c r="A1221" s="70" t="str">
        <f>HYPERLINK("http://mspaintadventures.com/?s=6&amp;p=002919","==&gt;")</f>
        <v>==&gt;</v>
      </c>
    </row>
    <row r="1222">
      <c r="A1222" s="70" t="str">
        <f>HYPERLINK("http://mspaintadventures.com/?s=6&amp;p=002920","==&gt;")</f>
        <v>==&gt;</v>
      </c>
    </row>
    <row r="1223">
      <c r="A1223" s="70" t="str">
        <f>HYPERLINK("http://mspaintadventures.com/?s=6&amp;p=002921","==&gt;")</f>
        <v>==&gt;</v>
      </c>
    </row>
    <row r="1224">
      <c r="A1224" s="70" t="str">
        <f>HYPERLINK("http://mspaintadventures.com/?s=6&amp;p=002922","Rose: Build as much as you can as fast as you can.")</f>
        <v>Rose: Build as much as you can as fast as you can.</v>
      </c>
      <c r="B1224" s="196">
        <v>168.0</v>
      </c>
      <c r="C1224" s="86" t="s">
        <v>1548</v>
      </c>
      <c r="D1224" s="75"/>
      <c r="E1224" s="196">
        <v>170.0</v>
      </c>
      <c r="F1224" s="86" t="s">
        <v>1548</v>
      </c>
      <c r="G1224" s="75"/>
    </row>
    <row r="1225" ht="25.5" customHeight="1">
      <c r="A1225" s="70" t="str">
        <f>HYPERLINK("http://mspaintadventures.com/?s=6&amp;p=002923","==&gt;")</f>
        <v>==&gt;</v>
      </c>
      <c r="B1225" s="195">
        <v>169.0</v>
      </c>
      <c r="C1225" s="86" t="s">
        <v>1549</v>
      </c>
      <c r="D1225" s="75"/>
      <c r="E1225" s="195">
        <v>171.0</v>
      </c>
      <c r="F1225" s="86" t="s">
        <v>1549</v>
      </c>
      <c r="G1225" s="75"/>
    </row>
    <row r="1226">
      <c r="A1226" s="70" t="str">
        <f>HYPERLINK("http://mspaintadventures.com/?s=6&amp;p=002924","John: Alchemize.")</f>
        <v>John: Alchemize.</v>
      </c>
    </row>
    <row r="1227">
      <c r="B1227" s="195">
        <v>170.0</v>
      </c>
      <c r="C1227" s="86" t="s">
        <v>1550</v>
      </c>
      <c r="D1227" s="75"/>
      <c r="E1227" s="195">
        <v>172.0</v>
      </c>
      <c r="F1227" s="86" t="s">
        <v>1550</v>
      </c>
      <c r="G1227" s="75"/>
    </row>
    <row r="1228">
      <c r="A1228" s="70" t="str">
        <f>HYPERLINK("http://mspaintadventures.com/?s=6&amp;p=002925","==&gt;")</f>
        <v>==&gt;</v>
      </c>
      <c r="B1228" s="195">
        <v>171.0</v>
      </c>
      <c r="C1228" s="86" t="s">
        <v>1551</v>
      </c>
      <c r="D1228" s="75"/>
      <c r="E1228" s="195">
        <v>173.0</v>
      </c>
      <c r="F1228" s="86" t="s">
        <v>1551</v>
      </c>
      <c r="G1228" s="75"/>
    </row>
    <row r="1229" ht="17.25" customHeight="1">
      <c r="A1229" s="70" t="str">
        <f>HYPERLINK("http://mspaintadventures.com/?s=6&amp;p=002926","[S] Jade: Dream up extra arms and play advanced bass solo.")</f>
        <v>[S] Jade: Dream up extra arms and play advanced bass solo.</v>
      </c>
    </row>
    <row r="1230" ht="21.0" customHeight="1">
      <c r="B1230" s="194">
        <v>172.0</v>
      </c>
      <c r="C1230" s="86" t="s">
        <v>1552</v>
      </c>
      <c r="D1230" s="75"/>
      <c r="E1230" s="194">
        <v>174.0</v>
      </c>
      <c r="F1230" s="86" t="s">
        <v>1552</v>
      </c>
      <c r="G1230" s="75"/>
    </row>
    <row r="1231" ht="18.0" customHeight="1">
      <c r="B1231" s="194">
        <v>173.0</v>
      </c>
      <c r="C1231" s="86" t="s">
        <v>1553</v>
      </c>
      <c r="D1231" s="75"/>
      <c r="E1231" s="194">
        <v>175.0</v>
      </c>
      <c r="F1231" s="86" t="s">
        <v>1553</v>
      </c>
      <c r="G1231" s="75"/>
    </row>
    <row r="1232">
      <c r="A1232" s="70" t="str">
        <f>HYPERLINK("http://mspaintadventures.com/?s=6&amp;p=002927","Jade: Change wardrobifier to cycle thru STAR HEART HORSESHOE")</f>
        <v>Jade: Change wardrobifier to cycle thru STAR HEART HORSESHOE</v>
      </c>
    </row>
    <row r="1233">
      <c r="A1233" s="70" t="str">
        <f>HYPERLINK("http://mspaintadventures.com/?s=6&amp;p=002928","Jade: Go explore the golden city.")</f>
        <v>Jade: Go explore the golden city.</v>
      </c>
    </row>
    <row r="1234" ht="22.5" customHeight="1">
      <c r="A1234" s="70" t="str">
        <f>HYPERLINK("http://mspaintadventures.com/?s=6&amp;p=002929","==&gt;")</f>
        <v>==&gt;</v>
      </c>
      <c r="B1234" s="194">
        <v>174.0</v>
      </c>
      <c r="C1234" s="86" t="s">
        <v>1554</v>
      </c>
      <c r="D1234" s="75"/>
      <c r="E1234" s="194">
        <v>176.0</v>
      </c>
      <c r="F1234" s="86" t="s">
        <v>1554</v>
      </c>
      <c r="G1234" s="75"/>
    </row>
    <row r="1235" ht="20.25" customHeight="1">
      <c r="A1235" s="70" t="str">
        <f>HYPERLINK("http://mspaintadventures.com/?s=6&amp;p=002930","==&gt;")</f>
        <v>==&gt;</v>
      </c>
    </row>
    <row r="1236">
      <c r="A1236" s="70" t="str">
        <f>HYPERLINK("http://mspaintadventures.com/?s=6&amp;p=002931","==&gt;")</f>
        <v>==&gt;</v>
      </c>
      <c r="B1236" s="194">
        <v>175.0</v>
      </c>
      <c r="C1236" s="86" t="s">
        <v>1555</v>
      </c>
      <c r="D1236" s="75"/>
      <c r="E1236" s="194">
        <v>177.0</v>
      </c>
      <c r="F1236" s="86" t="s">
        <v>1555</v>
      </c>
      <c r="G1236" s="75"/>
    </row>
    <row r="1237">
      <c r="A1237" s="70" t="str">
        <f>HYPERLINK("http://mspaintadventures.com/?s=6&amp;p=002932","Jade: Go and make a new friend.")</f>
        <v>Jade: Go and make a new friend.</v>
      </c>
    </row>
    <row r="1238">
      <c r="A1238" s="70" t="str">
        <f>HYPERLINK("http://mspaintadventures.com/?s=6&amp;p=002933","==&gt;")</f>
        <v>==&gt;</v>
      </c>
      <c r="B1238" s="194">
        <v>176.0</v>
      </c>
      <c r="C1238" s="86" t="s">
        <v>1556</v>
      </c>
      <c r="D1238" s="75"/>
      <c r="E1238" s="194">
        <v>178.0</v>
      </c>
      <c r="F1238" s="86" t="s">
        <v>1556</v>
      </c>
      <c r="G1238" s="75"/>
    </row>
    <row r="1239">
      <c r="A1239" s="70" t="str">
        <f>HYPERLINK("http://mspaintadventures.com/?s=6&amp;p=002934","==&gt;")</f>
        <v>==&gt;</v>
      </c>
    </row>
    <row r="1240">
      <c r="B1240" s="194">
        <v>177.0</v>
      </c>
      <c r="C1240" s="86" t="s">
        <v>1557</v>
      </c>
      <c r="D1240" s="75"/>
      <c r="E1240" s="194">
        <v>179.0</v>
      </c>
      <c r="F1240" s="86" t="s">
        <v>1557</v>
      </c>
      <c r="G1240" s="75"/>
    </row>
    <row r="1241">
      <c r="A1241" s="70" t="str">
        <f>HYPERLINK("http://mspaintadventures.com/?s=6&amp;p=002935","==&gt;")</f>
        <v>==&gt;</v>
      </c>
    </row>
    <row r="1242">
      <c r="A1242" s="70" t="str">
        <f>HYPERLINK("http://mspaintadventures.com/?s=6&amp;p=002936","WV: Eat letter and envelope.")</f>
        <v>WV: Eat letter and envelope.</v>
      </c>
    </row>
    <row r="1243">
      <c r="A1243" s="70" t="str">
        <f>HYPERLINK("http://mspaintadventures.com/?s=6&amp;p=002937","WV: Look behind you!")</f>
        <v>WV: Look behind you!</v>
      </c>
      <c r="B1243" s="93">
        <v>178.0</v>
      </c>
      <c r="C1243" s="86" t="s">
        <v>1558</v>
      </c>
      <c r="D1243" s="75"/>
      <c r="E1243" s="93">
        <v>180.0</v>
      </c>
      <c r="F1243" s="86" t="s">
        <v>1558</v>
      </c>
      <c r="G1243" s="75"/>
    </row>
    <row r="1244">
      <c r="A1244" s="70" t="str">
        <f>HYPERLINK("http://mspaintadventures.com/?s=6&amp;p=002938","WV: Read letter.")</f>
        <v>WV: Read letter.</v>
      </c>
    </row>
    <row r="1245">
      <c r="A1245" s="70" t="str">
        <f>HYPERLINK("http://mspaintadventures.com/?s=6&amp;p=002939","==&gt;")</f>
        <v>==&gt;</v>
      </c>
      <c r="B1245" s="93">
        <v>179.0</v>
      </c>
      <c r="C1245" s="86" t="s">
        <v>1559</v>
      </c>
      <c r="D1245" s="75"/>
      <c r="E1245" s="93">
        <v>181.0</v>
      </c>
      <c r="F1245" s="86" t="s">
        <v>1559</v>
      </c>
      <c r="G1245" s="75"/>
    </row>
    <row r="1246">
      <c r="B1246" s="93">
        <v>180.0</v>
      </c>
      <c r="C1246" s="86" t="s">
        <v>1560</v>
      </c>
      <c r="D1246" s="75"/>
      <c r="E1246" s="93">
        <v>182.0</v>
      </c>
      <c r="F1246" s="86" t="s">
        <v>1560</v>
      </c>
      <c r="G1246" s="75"/>
    </row>
    <row r="1247" ht="25.5" customHeight="1">
      <c r="A1247" s="70" t="str">
        <f>HYPERLINK("http://mspaintadventures.com/?s=6&amp;p=002940","==&gt;")</f>
        <v>==&gt;</v>
      </c>
    </row>
    <row r="1248" ht="27.0" customHeight="1">
      <c r="A1248" s="70" t="str">
        <f>HYPERLINK("http://mspaintadventures.com/?s=6&amp;p=002941","==&gt;")</f>
        <v>==&gt;</v>
      </c>
    </row>
    <row r="1249">
      <c r="A1249" s="70" t="str">
        <f>HYPERLINK("http://mspaintadventures.com/?s=6&amp;p=002942","==&gt;")</f>
        <v>==&gt;</v>
      </c>
      <c r="B1249" s="93">
        <v>181.0</v>
      </c>
      <c r="C1249" s="86" t="s">
        <v>1561</v>
      </c>
      <c r="D1249" s="75"/>
      <c r="E1249" s="93">
        <v>183.0</v>
      </c>
      <c r="F1249" s="86" t="s">
        <v>1561</v>
      </c>
      <c r="G1249" s="75"/>
    </row>
    <row r="1250">
      <c r="A1250" s="70" t="str">
        <f>HYPERLINK("http://mspaintadventures.com/?s=6&amp;p=002943","==&gt;")</f>
        <v>==&gt;</v>
      </c>
    </row>
    <row r="1251">
      <c r="A1251" s="70" t="str">
        <f>HYPERLINK("http://mspaintadventures.com/?s=6&amp;p=002944","==&gt;")</f>
        <v>==&gt;</v>
      </c>
    </row>
    <row r="1252">
      <c r="A1252" s="90" t="str">
        <f>HYPERLINK("http://mspaintadventures.com/?s=6&amp;p=002945","==&gt;")</f>
        <v>==&gt;</v>
      </c>
    </row>
    <row r="1253">
      <c r="A1253" s="70" t="str">
        <f>HYPERLINK("http://mspaintadventures.com/?s=6&amp;p=002946","WV: Give present! Hooray!!!")</f>
        <v>WV: Give present! Hooray!!!</v>
      </c>
      <c r="B1253" s="194">
        <v>182.0</v>
      </c>
      <c r="C1253" s="86" t="s">
        <v>1562</v>
      </c>
      <c r="D1253" s="75"/>
      <c r="E1253" s="194">
        <v>184.0</v>
      </c>
      <c r="F1253" s="86" t="s">
        <v>1562</v>
      </c>
      <c r="G1253" s="75"/>
    </row>
    <row r="1254">
      <c r="A1254" s="70" t="str">
        <f>HYPERLINK("http://mspaintadventures.com/?s=6&amp;p=002947","Jade: Gracefully fly to the other golden tower.")</f>
        <v>Jade: Gracefully fly to the other golden tower.</v>
      </c>
    </row>
    <row r="1255">
      <c r="A1255" s="70" t="str">
        <f>HYPERLINK("http://mspaintadventures.com/?s=6&amp;p=002948","Jade: Inspect neighbor's tower.")</f>
        <v>Jade: Inspect neighbor's tower.</v>
      </c>
      <c r="B1255" s="194">
        <v>183.0</v>
      </c>
      <c r="C1255" s="86" t="s">
        <v>1563</v>
      </c>
      <c r="D1255" s="75"/>
      <c r="E1255" s="194">
        <v>185.0</v>
      </c>
      <c r="F1255" s="86" t="s">
        <v>1563</v>
      </c>
      <c r="G1255" s="75"/>
    </row>
    <row r="1256">
      <c r="A1256" s="70" t="str">
        <f>HYPERLINK("http://mspaintadventures.com/?s=6&amp;p=002949","==&gt;")</f>
        <v>==&gt;</v>
      </c>
    </row>
    <row r="1257">
      <c r="A1257" s="70" t="str">
        <f>HYPERLINK("http://mspaintadventures.com/?s=6&amp;p=002950","==&gt;")</f>
        <v>==&gt;</v>
      </c>
    </row>
    <row r="1258">
      <c r="A1258" s="70" t="str">
        <f>HYPERLINK("http://mspaintadventures.com/?s=6&amp;p=002951","==&gt;")</f>
        <v>==&gt;</v>
      </c>
      <c r="B1258" s="195">
        <v>184.0</v>
      </c>
      <c r="C1258" s="86" t="s">
        <v>1564</v>
      </c>
      <c r="D1258" s="75"/>
      <c r="E1258" s="195">
        <v>186.0</v>
      </c>
      <c r="F1258" s="86" t="s">
        <v>1564</v>
      </c>
      <c r="G1258" s="75"/>
    </row>
    <row r="1259">
      <c r="A1259" s="70" t="str">
        <f>HYPERLINK("http://mspaintadventures.com/?s=6&amp;p=002952","John: Alchemize in a 1980's time-lapse montage.")</f>
        <v>John: Alchemize in a 1980's time-lapse montage.</v>
      </c>
    </row>
    <row r="1260">
      <c r="A1260" s="70" t="str">
        <f>HYPERLINK("http://mspaintadventures.com/?s=6&amp;p=002953","John: Recombine hammer and pogo ride.")</f>
        <v>John: Recombine hammer and pogo ride.</v>
      </c>
      <c r="B1260" s="195">
        <v>185.0</v>
      </c>
      <c r="C1260" s="86" t="s">
        <v>1565</v>
      </c>
      <c r="D1260" s="75"/>
      <c r="E1260" s="195">
        <v>187.0</v>
      </c>
      <c r="F1260" s="86" t="s">
        <v>1565</v>
      </c>
      <c r="G1260" s="75"/>
    </row>
    <row r="1261">
      <c r="A1261" s="70" t="str">
        <f>HYPERLINK("http://mspaintadventures.com/?s=6&amp;p=002954","John: Combine ghost shirt and suit.")</f>
        <v>John: Combine ghost shirt and suit.</v>
      </c>
    </row>
    <row r="1262">
      <c r="A1262" s="70" t="str">
        <f>HYPERLINK("http://mspaintadventures.com/?s=6&amp;p=002955","John: Combine ghost suit and Wise Guy book.")</f>
        <v>John: Combine ghost suit and Wise Guy book.</v>
      </c>
      <c r="B1262" s="195">
        <v>186.0</v>
      </c>
      <c r="C1262" s="86" t="s">
        <v>1566</v>
      </c>
      <c r="D1262" s="75"/>
      <c r="E1262" s="195">
        <v>188.0</v>
      </c>
      <c r="F1262" s="86" t="s">
        <v>1566</v>
      </c>
      <c r="G1262" s="75"/>
    </row>
    <row r="1263">
      <c r="A1263" s="70" t="str">
        <f>HYPERLINK("http://mspaintadventures.com/?s=6&amp;p=002956","John: Combine glasses and PDA.")</f>
        <v>John: Combine glasses and PDA.</v>
      </c>
    </row>
    <row r="1264">
      <c r="B1264" s="195">
        <v>187.0</v>
      </c>
      <c r="C1264" s="86" t="s">
        <v>1567</v>
      </c>
      <c r="D1264" s="75"/>
      <c r="E1264" s="195">
        <v>189.0</v>
      </c>
      <c r="F1264" s="86" t="s">
        <v>1567</v>
      </c>
      <c r="G1264" s="75"/>
    </row>
    <row r="1265">
      <c r="A1265" s="70" t="str">
        <f>HYPERLINK("http://mspaintadventures.com/?s=6&amp;p=002957","John: Combine sledgehammer, telescope, and Sassacre text.")</f>
        <v>John: Combine sledgehammer, telescope, and Sassacre text.</v>
      </c>
    </row>
    <row r="1266">
      <c r="A1266" s="70" t="str">
        <f>HYPERLINK("http://mspaintadventures.com/?s=6&amp;p=002958","John: Combine gushers and blue ectoplasm.")</f>
        <v>John: Combine gushers and blue ectoplasm.</v>
      </c>
      <c r="B1266" s="195">
        <v>188.0</v>
      </c>
      <c r="C1266" s="86" t="s">
        <v>1568</v>
      </c>
      <c r="D1266" s="75"/>
      <c r="E1266" s="195">
        <v>190.0</v>
      </c>
      <c r="F1266" s="86" t="s">
        <v>1568</v>
      </c>
      <c r="G1266" s="75"/>
    </row>
    <row r="1267" ht="27.75" customHeight="1">
      <c r="A1267" s="70" t="str">
        <f>HYPERLINK("http://mspaintadventures.com/?s=6&amp;p=002959","John: Combine fake arm, blue ectoplasm, and PDA.")</f>
        <v>John: Combine fake arm, blue ectoplasm, and PDA.</v>
      </c>
    </row>
    <row r="1268" ht="28.5" customHeight="1">
      <c r="B1268" s="195">
        <v>189.0</v>
      </c>
      <c r="C1268" s="86" t="s">
        <v>3648</v>
      </c>
      <c r="D1268" s="75"/>
      <c r="E1268" s="195">
        <v>191.0</v>
      </c>
      <c r="F1268" s="86" t="s">
        <v>3648</v>
      </c>
      <c r="G1268" s="75"/>
    </row>
    <row r="1269">
      <c r="A1269" s="70" t="str">
        <f>HYPERLINK("http://mspaintadventures.com/?s=6&amp;p=002960","John: Combine ghost gauntlet and bathroom mirror.")</f>
        <v>John: Combine ghost gauntlet and bathroom mirror.</v>
      </c>
    </row>
    <row r="1270">
      <c r="A1270" s="70" t="str">
        <f>HYPERLINK("http://mspaintadventures.com/?s=6&amp;p=002961","John: Combine umbrella and straight razor.")</f>
        <v>John: Combine umbrella and straight razor.</v>
      </c>
      <c r="B1270" s="195">
        <v>190.0</v>
      </c>
      <c r="C1270" s="86" t="s">
        <v>1570</v>
      </c>
      <c r="D1270" s="75"/>
      <c r="E1270" s="195">
        <v>192.0</v>
      </c>
      <c r="F1270" s="86" t="s">
        <v>1570</v>
      </c>
      <c r="G1270" s="75"/>
    </row>
    <row r="1271">
      <c r="A1271" s="70" t="str">
        <f>HYPERLINK("http://mspaintadventures.com/?s=6&amp;p=002962","John: Combine gushers and shaving cream.")</f>
        <v>John: Combine gushers and shaving cream.</v>
      </c>
    </row>
    <row r="1272">
      <c r="A1272" s="70" t="str">
        <f>HYPERLINK("http://mspaintadventures.com/?s=6&amp;p=002963","John: Combine Ghost Dad poster with...")</f>
        <v>John: Combine Ghost Dad poster with...</v>
      </c>
      <c r="B1272" s="195">
        <v>191.0</v>
      </c>
      <c r="C1272" s="86" t="s">
        <v>1571</v>
      </c>
      <c r="D1272" s="75"/>
      <c r="E1272" s="195">
        <v>193.0</v>
      </c>
      <c r="F1272" s="86" t="s">
        <v>1571</v>
      </c>
      <c r="G1272" s="75"/>
    </row>
    <row r="1273">
      <c r="A1273" s="70" t="str">
        <f>HYPERLINK("http://mspaintadventures.com/?s=6&amp;p=002964","John: Captchalogue/punch Heath Ledger Joker figurine.")</f>
        <v>John: Captchalogue/punch Heath Ledger Joker figurine.</v>
      </c>
    </row>
    <row r="1274">
      <c r="A1274" s="70" t="str">
        <f>HYPERLINK("http://mspaintadventures.com/?s=6&amp;p=002965","John: Combine Cosby poster with computer.")</f>
        <v>John: Combine Cosby poster with computer.</v>
      </c>
      <c r="B1274" s="195">
        <v>192.0</v>
      </c>
      <c r="C1274" s="86" t="s">
        <v>1572</v>
      </c>
      <c r="D1274" s="75"/>
      <c r="E1274" s="195">
        <v>194.0</v>
      </c>
      <c r="F1274" s="86" t="s">
        <v>1572</v>
      </c>
      <c r="G1274" s="75"/>
    </row>
    <row r="1275">
      <c r="A1275" s="70" t="str">
        <f>HYPERLINK("http://mspaintadventures.com/?s=6&amp;p=002966","John: Combine Dad's hat and Problem Sleuth game.")</f>
        <v>John: Combine Dad's hat and Problem Sleuth game.</v>
      </c>
    </row>
    <row r="1276">
      <c r="A1276" s="70" t="str">
        <f>HYPERLINK("http://mspaintadventures.com/?s=6&amp;p=002967","John: Combine Hammer and Problem Sleuth game.")</f>
        <v>John: Combine Hammer and Problem Sleuth game.</v>
      </c>
      <c r="B1276" s="195">
        <v>193.0</v>
      </c>
      <c r="C1276" s="86" t="s">
        <v>1573</v>
      </c>
      <c r="D1276" s="75"/>
      <c r="E1276" s="195">
        <v>195.0</v>
      </c>
      <c r="F1276" s="86" t="s">
        <v>1573</v>
      </c>
      <c r="G1276" s="75"/>
    </row>
    <row r="1277">
      <c r="A1277" s="70" t="str">
        <f>HYPERLINK("http://mspaintadventures.com/?s=6&amp;p=002968","John: Combine iron and pogo hammer.")</f>
        <v>John: Combine iron and pogo hammer.</v>
      </c>
    </row>
    <row r="1278">
      <c r="A1278" s="70" t="str">
        <f>HYPERLINK("http://mspaintadventures.com/?s=6&amp;p=002969","==&gt;")</f>
        <v>==&gt;</v>
      </c>
      <c r="B1278" s="195">
        <v>194.0</v>
      </c>
      <c r="C1278" s="86" t="s">
        <v>1574</v>
      </c>
      <c r="D1278" s="75"/>
      <c r="E1278" s="195">
        <v>196.0</v>
      </c>
      <c r="F1278" s="86" t="s">
        <v>1574</v>
      </c>
      <c r="G1278" s="75"/>
    </row>
    <row r="1279">
      <c r="A1279" s="70" t="str">
        <f>HYPERLINK("http://mspaintadventures.com/?s=6&amp;p=002970","[S] Dave: Strife!")</f>
        <v>[S] Dave: Strife!</v>
      </c>
      <c r="B1279" s="91">
        <v>195.0</v>
      </c>
      <c r="C1279" s="86" t="s">
        <v>1575</v>
      </c>
      <c r="D1279" s="75"/>
      <c r="E1279" s="91">
        <v>197.0</v>
      </c>
      <c r="F1279" s="86" t="s">
        <v>1575</v>
      </c>
      <c r="G1279" s="75"/>
    </row>
    <row r="1280">
      <c r="B1280" s="91">
        <v>196.0</v>
      </c>
      <c r="C1280" s="86" t="s">
        <v>1576</v>
      </c>
      <c r="D1280" s="75"/>
      <c r="E1280" s="91">
        <v>198.0</v>
      </c>
      <c r="F1280" s="86" t="s">
        <v>1576</v>
      </c>
      <c r="G1280" s="75"/>
    </row>
    <row r="1281">
      <c r="B1281" s="91">
        <v>197.0</v>
      </c>
      <c r="C1281" s="86" t="s">
        <v>1577</v>
      </c>
      <c r="D1281" s="75"/>
      <c r="E1281" s="91">
        <v>199.0</v>
      </c>
      <c r="F1281" s="86" t="s">
        <v>1577</v>
      </c>
      <c r="G1281" s="75"/>
    </row>
    <row r="1282">
      <c r="B1282" s="97">
        <v>198.0</v>
      </c>
      <c r="C1282" s="86" t="s">
        <v>1578</v>
      </c>
      <c r="D1282" s="75"/>
      <c r="E1282" s="97">
        <v>200.0</v>
      </c>
      <c r="F1282" s="86" t="s">
        <v>1578</v>
      </c>
      <c r="G1282" s="75"/>
    </row>
    <row r="1283">
      <c r="A1283" s="70" t="str">
        <f>HYPERLINK("http://mspaintadventures.com/?s=6&amp;p=002971","==&gt;")</f>
        <v>==&gt;</v>
      </c>
    </row>
    <row r="1284">
      <c r="A1284" s="70" t="str">
        <f>HYPERLINK("http://mspaintadventures.com/?s=6&amp;p=002972","==&gt;")</f>
        <v>==&gt;</v>
      </c>
      <c r="B1284" s="91">
        <v>199.0</v>
      </c>
      <c r="C1284" s="86" t="s">
        <v>1579</v>
      </c>
      <c r="D1284" s="75"/>
      <c r="E1284" s="91">
        <v>201.0</v>
      </c>
      <c r="F1284" s="86" t="s">
        <v>1579</v>
      </c>
      <c r="G1284" s="75"/>
    </row>
    <row r="1285">
      <c r="A1285" s="70" t="str">
        <f>HYPERLINK("http://mspaintadventures.com/?s=6&amp;p=002973","[S] Jade: Pester John.")</f>
        <v>[S] Jade: Pester John.</v>
      </c>
    </row>
    <row r="1286">
      <c r="B1286" s="194">
        <v>200.0</v>
      </c>
      <c r="C1286" s="86" t="s">
        <v>1580</v>
      </c>
      <c r="D1286" s="75"/>
      <c r="E1286" s="194">
        <v>202.0</v>
      </c>
      <c r="F1286" s="86" t="s">
        <v>1580</v>
      </c>
      <c r="G1286" s="75"/>
    </row>
    <row r="1287">
      <c r="B1287" s="194">
        <v>201.0</v>
      </c>
      <c r="C1287" s="86" t="s">
        <v>3649</v>
      </c>
      <c r="D1287" s="76" t="s">
        <v>3650</v>
      </c>
      <c r="E1287" s="194">
        <v>203.0</v>
      </c>
      <c r="F1287" s="86" t="s">
        <v>3649</v>
      </c>
      <c r="G1287" s="76" t="s">
        <v>3651</v>
      </c>
    </row>
    <row r="1288">
      <c r="B1288" s="194">
        <v>202.0</v>
      </c>
      <c r="C1288" s="86" t="s">
        <v>1582</v>
      </c>
      <c r="D1288" s="76"/>
      <c r="E1288" s="194">
        <v>204.0</v>
      </c>
      <c r="F1288" s="86" t="s">
        <v>1582</v>
      </c>
      <c r="G1288" s="76"/>
    </row>
    <row r="1289">
      <c r="B1289" s="194">
        <v>203.0</v>
      </c>
      <c r="C1289" s="86" t="s">
        <v>1583</v>
      </c>
      <c r="D1289" s="75"/>
      <c r="E1289" s="194">
        <v>205.0</v>
      </c>
      <c r="F1289" s="86" t="s">
        <v>1583</v>
      </c>
      <c r="G1289" s="75"/>
    </row>
    <row r="1290">
      <c r="B1290" s="194">
        <v>204.0</v>
      </c>
      <c r="C1290" s="86" t="s">
        <v>1584</v>
      </c>
      <c r="D1290" s="75"/>
      <c r="E1290" s="194">
        <v>206.0</v>
      </c>
      <c r="F1290" s="86" t="s">
        <v>1584</v>
      </c>
      <c r="G1290" s="75"/>
    </row>
    <row r="1291">
      <c r="B1291" s="194">
        <v>205.0</v>
      </c>
      <c r="C1291" s="86" t="s">
        <v>1585</v>
      </c>
      <c r="D1291" s="75"/>
      <c r="E1291" s="194">
        <v>207.0</v>
      </c>
      <c r="F1291" s="86" t="s">
        <v>1585</v>
      </c>
      <c r="G1291" s="75"/>
    </row>
    <row r="1292">
      <c r="A1292" s="70" t="str">
        <f>HYPERLINK("http://mspaintadventures.com/?s=6&amp;p=002974","==&gt;")</f>
        <v>==&gt;</v>
      </c>
      <c r="B1292" s="194">
        <v>206.0</v>
      </c>
      <c r="C1292" s="86" t="s">
        <v>1586</v>
      </c>
      <c r="D1292" s="75"/>
      <c r="E1292" s="194">
        <v>208.0</v>
      </c>
      <c r="F1292" s="86" t="s">
        <v>1586</v>
      </c>
      <c r="G1292" s="75"/>
    </row>
    <row r="1293">
      <c r="B1293" s="194">
        <v>207.0</v>
      </c>
      <c r="C1293" s="86" t="s">
        <v>1587</v>
      </c>
      <c r="D1293" s="75"/>
      <c r="E1293" s="194">
        <v>209.0</v>
      </c>
      <c r="F1293" s="86" t="s">
        <v>1587</v>
      </c>
      <c r="G1293" s="75"/>
    </row>
    <row r="1294">
      <c r="A1294" s="70" t="str">
        <f>HYPERLINK("http://mspaintadventures.com/?s=6&amp;p=002975","Jade: Update colourful reminders.")</f>
        <v>Jade: Update colourful reminders.</v>
      </c>
      <c r="B1294" s="194">
        <v>208.0</v>
      </c>
      <c r="C1294" s="86" t="s">
        <v>1588</v>
      </c>
      <c r="D1294" s="76" t="s">
        <v>3652</v>
      </c>
      <c r="E1294" s="194">
        <v>210.0</v>
      </c>
      <c r="F1294" s="86" t="s">
        <v>1588</v>
      </c>
      <c r="G1294" s="76" t="s">
        <v>3653</v>
      </c>
    </row>
    <row r="1295">
      <c r="A1295" s="70" t="str">
        <f>HYPERLINK("http://mspaintadventures.com/?s=6&amp;p=002976","==&gt;")</f>
        <v>==&gt;</v>
      </c>
      <c r="B1295" s="194">
        <v>209.0</v>
      </c>
      <c r="C1295" s="86" t="s">
        <v>1590</v>
      </c>
      <c r="D1295" s="76"/>
      <c r="E1295" s="194">
        <v>211.0</v>
      </c>
      <c r="F1295" s="86" t="s">
        <v>1590</v>
      </c>
      <c r="G1295" s="76"/>
    </row>
    <row r="1296">
      <c r="A1296" s="70" t="str">
        <f>HYPERLINK("http://mspaintadventures.com/?s=6&amp;p=002977","Jade: Grab your harpoon gun.")</f>
        <v>Jade: Grab your harpoon gun.</v>
      </c>
    </row>
    <row r="1297">
      <c r="A1297" s="70" t="str">
        <f>HYPERLINK("http://mspaintadventures.com/?s=6&amp;p=002978","Jade: Use harpoon to zip-line into the great outdoors.")</f>
        <v>Jade: Use harpoon to zip-line into the great outdoors.</v>
      </c>
      <c r="B1297" s="194">
        <v>210.0</v>
      </c>
      <c r="C1297" s="86" t="s">
        <v>1591</v>
      </c>
      <c r="D1297" s="75"/>
      <c r="E1297" s="194">
        <v>212.0</v>
      </c>
      <c r="F1297" s="86" t="s">
        <v>1591</v>
      </c>
      <c r="G1297" s="75"/>
    </row>
    <row r="1298">
      <c r="A1298" s="70" t="str">
        <f>HYPERLINK("http://mspaintadventures.com/?s=6&amp;p=002979","==&gt;")</f>
        <v>==&gt;</v>
      </c>
    </row>
    <row r="1299">
      <c r="A1299" s="70" t="str">
        <f>HYPERLINK("http://mspaintadventures.com/?s=6&amp;p=002980","==&gt;")</f>
        <v>==&gt;</v>
      </c>
    </row>
    <row r="1300">
      <c r="B1300" s="194">
        <v>211.0</v>
      </c>
      <c r="C1300" s="86" t="s">
        <v>1592</v>
      </c>
      <c r="D1300" s="75"/>
      <c r="E1300" s="194">
        <v>213.0</v>
      </c>
      <c r="F1300" s="86" t="s">
        <v>1592</v>
      </c>
      <c r="G1300" s="75"/>
    </row>
    <row r="1301">
      <c r="A1301" s="70" t="str">
        <f>HYPERLINK("http://mspaintadventures.com/?s=6&amp;p=002981","Rose: Finish building.")</f>
        <v>Rose: Finish building.</v>
      </c>
    </row>
    <row r="1302">
      <c r="A1302" s="70" t="str">
        <f>HYPERLINK("http://mspaintadventures.com/?s=6&amp;p=002982","Dave: Mourn the loss of Cal.")</f>
        <v>Dave: Mourn the loss of Cal.</v>
      </c>
      <c r="B1302" s="91">
        <v>212.0</v>
      </c>
      <c r="C1302" s="86" t="s">
        <v>1593</v>
      </c>
      <c r="D1302" s="75"/>
      <c r="E1302" s="91">
        <v>214.0</v>
      </c>
      <c r="F1302" s="86" t="s">
        <v>1593</v>
      </c>
      <c r="G1302" s="75"/>
    </row>
    <row r="1303">
      <c r="A1303" s="70" t="str">
        <f>HYPERLINK("http://mspaintadventures.com/?s=6&amp;p=002983","Dave: Go get a god damn new sword.")</f>
        <v>Dave: Go get a god damn new sword.</v>
      </c>
    </row>
    <row r="1304">
      <c r="A1304" s="70" t="str">
        <f>HYPERLINK("http://mspaintadventures.com/?s=6&amp;p=002984","Dave: Captchalogue beta.")</f>
        <v>Dave: Captchalogue beta.</v>
      </c>
      <c r="B1304" s="91">
        <v>213.0</v>
      </c>
      <c r="C1304" s="86" t="s">
        <v>1594</v>
      </c>
      <c r="D1304" s="75"/>
      <c r="E1304" s="91">
        <v>215.0</v>
      </c>
      <c r="F1304" s="86" t="s">
        <v>1594</v>
      </c>
      <c r="G1304" s="75"/>
    </row>
    <row r="1305" ht="20.25" customHeight="1">
      <c r="A1305" s="70" t="str">
        <f>HYPERLINK("http://mspaintadventures.com/?s=6&amp;p=002985","Dave: Eject your modus and set it to Scrabble values.")</f>
        <v>Dave: Eject your modus and set it to Scrabble values.</v>
      </c>
    </row>
    <row r="1306" ht="20.25" customHeight="1">
      <c r="B1306" s="91">
        <v>214.0</v>
      </c>
      <c r="C1306" s="86" t="s">
        <v>1595</v>
      </c>
      <c r="D1306" s="75"/>
      <c r="E1306" s="91">
        <v>216.0</v>
      </c>
      <c r="F1306" s="86" t="s">
        <v>1595</v>
      </c>
      <c r="G1306" s="75"/>
    </row>
    <row r="1307">
      <c r="A1307" s="70" t="str">
        <f>HYPERLINK("http://mspaintadventures.com/?s=6&amp;p=002986","Dave: Get beta.")</f>
        <v>Dave: Get beta.</v>
      </c>
    </row>
    <row r="1308">
      <c r="A1308" s="70" t="str">
        <f>HYPERLINK("http://mspaintadventures.com/?s=6&amp;p=002987","Dave: Pester Rose.")</f>
        <v>Dave: Pester Rose.</v>
      </c>
    </row>
    <row r="1309">
      <c r="B1309" s="91">
        <v>215.0</v>
      </c>
      <c r="C1309" s="86" t="s">
        <v>1596</v>
      </c>
      <c r="D1309" s="75"/>
      <c r="E1309" s="91">
        <v>217.0</v>
      </c>
      <c r="F1309" s="86" t="s">
        <v>1596</v>
      </c>
      <c r="G1309" s="75"/>
    </row>
    <row r="1310">
      <c r="A1310" s="70" t="str">
        <f>HYPERLINK("http://mspaintadventures.com/?s=6&amp;p=002988","==&gt;")</f>
        <v>==&gt;</v>
      </c>
    </row>
    <row r="1311">
      <c r="A1311" s="70" t="str">
        <f>HYPERLINK("http://mspaintadventures.com/?s=6&amp;p=002989","Rose: Captchalogue and send John code for his present.")</f>
        <v>Rose: Captchalogue and send John code for his present.</v>
      </c>
      <c r="B1311" s="196">
        <v>216.0</v>
      </c>
      <c r="C1311" s="86" t="s">
        <v>1597</v>
      </c>
      <c r="D1311" s="75"/>
      <c r="E1311" s="196">
        <v>218.0</v>
      </c>
      <c r="F1311" s="86" t="s">
        <v>1597</v>
      </c>
      <c r="G1311" s="75"/>
    </row>
    <row r="1312">
      <c r="A1312" s="70" t="str">
        <f>HYPERLINK("http://mspaintadventures.com/?s=6&amp;p=002990","Months in the past...")</f>
        <v>Months in the past...</v>
      </c>
    </row>
    <row r="1313">
      <c r="A1313" s="70" t="str">
        <f>HYPERLINK("http://mspaintadventures.com/?s=6&amp;p=002991","dear rose,")</f>
        <v>dear rose,</v>
      </c>
    </row>
    <row r="1314">
      <c r="B1314" s="196">
        <v>217.0</v>
      </c>
      <c r="C1314" s="86" t="s">
        <v>1598</v>
      </c>
      <c r="D1314" s="75"/>
      <c r="E1314" s="196">
        <v>219.0</v>
      </c>
      <c r="F1314" s="86" t="s">
        <v>1598</v>
      </c>
      <c r="G1314" s="75"/>
    </row>
    <row r="1315">
      <c r="A1315" s="70" t="str">
        <f>HYPERLINK("http://mspaintadventures.com/?s=6&amp;p=002992","==&gt;")</f>
        <v>==&gt;</v>
      </c>
    </row>
    <row r="1316">
      <c r="A1316" s="70" t="str">
        <f>HYPERLINK("http://mspaintadventures.com/?s=6&amp;p=002993","Rose: Answer.")</f>
        <v>Rose: Answer.</v>
      </c>
    </row>
    <row r="1317">
      <c r="B1317" s="196">
        <v>218.0</v>
      </c>
      <c r="C1317" s="86" t="s">
        <v>1599</v>
      </c>
      <c r="D1317" s="75"/>
      <c r="E1317" s="196">
        <v>220.0</v>
      </c>
      <c r="F1317" s="86" t="s">
        <v>1599</v>
      </c>
      <c r="G1317" s="75"/>
    </row>
    <row r="1318">
      <c r="B1318" s="196">
        <v>219.0</v>
      </c>
      <c r="C1318" s="86" t="s">
        <v>1600</v>
      </c>
      <c r="D1318" s="75"/>
      <c r="E1318" s="196">
        <v>221.0</v>
      </c>
      <c r="F1318" s="86" t="s">
        <v>1600</v>
      </c>
      <c r="G1318" s="75"/>
    </row>
    <row r="1319">
      <c r="A1319" s="70" t="str">
        <f>HYPERLINK("http://mspaintadventures.com/?s=6&amp;p=002994","==&gt;")</f>
        <v>==&gt;</v>
      </c>
    </row>
    <row r="1320">
      <c r="A1320" s="70" t="str">
        <f>HYPERLINK("http://mspaintadventures.com/?s=6&amp;p=002995","==&gt;")</f>
        <v>==&gt;</v>
      </c>
      <c r="B1320" s="91">
        <v>220.0</v>
      </c>
      <c r="C1320" s="86" t="s">
        <v>1601</v>
      </c>
      <c r="D1320" s="75"/>
      <c r="E1320" s="91">
        <v>222.0</v>
      </c>
      <c r="F1320" s="86" t="s">
        <v>1601</v>
      </c>
      <c r="G1320" s="75"/>
    </row>
    <row r="1321">
      <c r="A1321" s="70" t="str">
        <f>HYPERLINK("http://mspaintadventures.com/?s=6&amp;p=002996","==&gt;")</f>
        <v>==&gt;</v>
      </c>
    </row>
    <row r="1322">
      <c r="A1322" s="70" t="str">
        <f>HYPERLINK("http://mspaintadventures.com/?s=6&amp;p=002997","dear dave,")</f>
        <v>dear dave,</v>
      </c>
    </row>
    <row r="1323">
      <c r="B1323" s="91">
        <v>221.0</v>
      </c>
      <c r="C1323" s="86" t="s">
        <v>1602</v>
      </c>
      <c r="D1323" s="75"/>
      <c r="E1323" s="91">
        <v>223.0</v>
      </c>
      <c r="F1323" s="86" t="s">
        <v>1602</v>
      </c>
      <c r="G1323" s="75"/>
    </row>
    <row r="1324">
      <c r="A1324" s="70" t="str">
        <f>HYPERLINK("http://mspaintadventures.com/?s=6&amp;p=002998","==&gt;")</f>
        <v>==&gt;</v>
      </c>
    </row>
    <row r="1325">
      <c r="A1325" s="70" t="str">
        <f>HYPERLINK("http://mspaintadventures.com/?s=6&amp;p=002999","Dave: Answer.")</f>
        <v>Dave: Answer.</v>
      </c>
    </row>
    <row r="1326">
      <c r="B1326" s="91">
        <v>222.0</v>
      </c>
      <c r="C1326" s="86" t="s">
        <v>1603</v>
      </c>
      <c r="D1326" s="75"/>
      <c r="E1326" s="91">
        <v>224.0</v>
      </c>
      <c r="F1326" s="86" t="s">
        <v>1603</v>
      </c>
      <c r="G1326" s="75"/>
    </row>
    <row r="1327">
      <c r="B1327" s="91">
        <v>223.0</v>
      </c>
      <c r="C1327" s="86" t="s">
        <v>1604</v>
      </c>
      <c r="D1327" s="75"/>
      <c r="E1327" s="91">
        <v>225.0</v>
      </c>
      <c r="F1327" s="86" t="s">
        <v>1604</v>
      </c>
      <c r="G1327" s="75"/>
    </row>
    <row r="1328">
      <c r="B1328" s="91">
        <v>224.0</v>
      </c>
      <c r="C1328" s="86" t="s">
        <v>1605</v>
      </c>
      <c r="D1328" s="75"/>
      <c r="E1328" s="91">
        <v>226.0</v>
      </c>
      <c r="F1328" s="86" t="s">
        <v>1605</v>
      </c>
      <c r="G1328" s="75"/>
    </row>
    <row r="1329">
      <c r="A1329" s="70" t="str">
        <f>HYPERLINK("http://mspaintadventures.com/?s=6&amp;p=003000","You are now...")</f>
        <v>You are now...</v>
      </c>
    </row>
    <row r="1330">
      <c r="A1330" s="70" t="str">
        <f>HYPERLINK("http://mspaintadventures.com/?s=6&amp;p=003001","AR: Realize that your weapon is magazine-fed, not clip-fed.")</f>
        <v>AR: Realize that your weapon is magazine-fed, not clip-fed.</v>
      </c>
      <c r="B1330" s="93">
        <v>225.0</v>
      </c>
      <c r="C1330" s="86" t="s">
        <v>1606</v>
      </c>
      <c r="D1330" s="75"/>
      <c r="E1330" s="93">
        <v>227.0</v>
      </c>
      <c r="F1330" s="86" t="s">
        <v>1606</v>
      </c>
      <c r="G1330" s="75"/>
    </row>
    <row r="1331">
      <c r="A1331" s="70" t="str">
        <f>HYPERLINK("http://mspaintadventures.com/?s=6&amp;p=003002","AR: Examine the wall behind you.")</f>
        <v>AR: Examine the wall behind you.</v>
      </c>
    </row>
    <row r="1332">
      <c r="A1332" s="70" t="str">
        <f>HYPERLINK("http://mspaintadventures.com/?s=6&amp;p=003003","AR: Go search for more ammo.")</f>
        <v>AR: Go search for more ammo.</v>
      </c>
      <c r="B1332" s="93">
        <v>226.0</v>
      </c>
      <c r="C1332" s="86" t="s">
        <v>1607</v>
      </c>
      <c r="D1332" s="75"/>
      <c r="E1332" s="93">
        <v>228.0</v>
      </c>
      <c r="F1332" s="86" t="s">
        <v>1607</v>
      </c>
      <c r="G1332" s="75"/>
    </row>
    <row r="1333">
      <c r="A1333" s="70" t="str">
        <f>HYPERLINK("http://mspaintadventures.com/?s=6&amp;p=003004","AR: Quickly retrieve side arms.")</f>
        <v>AR: Quickly retrieve side arms.</v>
      </c>
    </row>
    <row r="1334">
      <c r="A1334" s="70" t="str">
        <f>HYPERLINK("http://mspaintadventures.com/?s=6&amp;p=003005","AR: Find a rocket launcher.")</f>
        <v>AR: Find a rocket launcher.</v>
      </c>
    </row>
    <row r="1335">
      <c r="A1335" s="70" t="str">
        <f>HYPERLINK("http://mspaintadventures.com/?s=6&amp;p=003006","==&gt;")</f>
        <v>==&gt;</v>
      </c>
    </row>
    <row r="1336">
      <c r="A1336" s="70" t="str">
        <f>HYPERLINK("http://mspaintadventures.com/?s=6&amp;p=003007","AR: Befriend the unwelcome rogues.")</f>
        <v>AR: Befriend the unwelcome rogues.</v>
      </c>
      <c r="B1336" s="93">
        <v>227.0</v>
      </c>
      <c r="C1336" s="86" t="s">
        <v>1608</v>
      </c>
      <c r="D1336" s="75"/>
      <c r="E1336" s="93">
        <v>229.0</v>
      </c>
      <c r="F1336" s="86" t="s">
        <v>1608</v>
      </c>
      <c r="G1336" s="75"/>
    </row>
    <row r="1337">
      <c r="A1337" s="70" t="str">
        <f>HYPERLINK("http://mspaintadventures.com/?s=6&amp;p=003008","==&gt;")</f>
        <v>==&gt;</v>
      </c>
    </row>
    <row r="1338">
      <c r="A1338" s="70" t="str">
        <f>HYPERLINK("http://mspaintadventures.com/?s=6&amp;p=003009","==&gt;")</f>
        <v>==&gt;</v>
      </c>
      <c r="B1338" s="93">
        <v>228.0</v>
      </c>
      <c r="C1338" s="86" t="s">
        <v>1609</v>
      </c>
      <c r="D1338" s="75"/>
      <c r="E1338" s="93">
        <v>230.0</v>
      </c>
      <c r="F1338" s="86" t="s">
        <v>1609</v>
      </c>
      <c r="G1338" s="75"/>
    </row>
    <row r="1339">
      <c r="A1339" s="70" t="str">
        <f>HYPERLINK("http://mspaintadventures.com/?s=6&amp;p=003010","==&gt;")</f>
        <v>==&gt;</v>
      </c>
    </row>
    <row r="1340">
      <c r="A1340" s="70" t="str">
        <f>HYPERLINK("http://mspaintadventures.com/?s=6&amp;p=003011","AR: Examine moving platform.")</f>
        <v>AR: Examine moving platform.</v>
      </c>
    </row>
    <row r="1341">
      <c r="A1341" s="70" t="str">
        <f>HYPERLINK("http://mspaintadventures.com/?s=6&amp;p=003012","Jade: Place present on monument.")</f>
        <v>Jade: Place present on monument.</v>
      </c>
      <c r="B1341" s="194">
        <v>229.0</v>
      </c>
      <c r="C1341" s="86" t="s">
        <v>1610</v>
      </c>
      <c r="D1341" s="75"/>
      <c r="E1341" s="194">
        <v>231.0</v>
      </c>
      <c r="F1341" s="86" t="s">
        <v>1610</v>
      </c>
      <c r="G1341" s="75"/>
    </row>
    <row r="1342">
      <c r="A1342" s="70" t="str">
        <f>HYPERLINK("http://mspaintadventures.com/?s=6&amp;p=003013","==&gt;")</f>
        <v>==&gt;</v>
      </c>
    </row>
    <row r="1343">
      <c r="A1343" s="70" t="str">
        <f>HYPERLINK("http://mspaintadventures.com/?s=6&amp;p=003014","==&gt;")</f>
        <v>==&gt;</v>
      </c>
    </row>
    <row r="1344">
      <c r="A1344" s="70" t="str">
        <f>HYPERLINK("http://mspaintadventures.com/?s=6&amp;p=003015","==&gt;")</f>
        <v>==&gt;</v>
      </c>
      <c r="B1344" s="93">
        <v>230.0</v>
      </c>
      <c r="C1344" s="86" t="s">
        <v>1611</v>
      </c>
      <c r="D1344" s="75"/>
      <c r="E1344" s="93">
        <v>232.0</v>
      </c>
      <c r="F1344" s="86" t="s">
        <v>1611</v>
      </c>
      <c r="G1344" s="75"/>
    </row>
    <row r="1345">
      <c r="A1345" s="70" t="str">
        <f>HYPERLINK("http://mspaintadventures.com/?s=6&amp;p=003016","PM : Read the letter.")</f>
        <v>PM : Read the letter.</v>
      </c>
    </row>
    <row r="1346">
      <c r="A1346" s="70" t="str">
        <f>HYPERLINK("http://mspaintadventures.com/?s=6&amp;p=003017","==&gt;")</f>
        <v>==&gt;</v>
      </c>
    </row>
    <row r="1347">
      <c r="A1347" s="70" t="str">
        <f>HYPERLINK("http://mspaintadventures.com/?s=6&amp;p=003018","==&gt;")</f>
        <v>==&gt;</v>
      </c>
      <c r="B1347" s="93">
        <v>231.0</v>
      </c>
      <c r="C1347" s="86" t="s">
        <v>1612</v>
      </c>
      <c r="D1347" s="75"/>
      <c r="E1347" s="93">
        <v>233.0</v>
      </c>
      <c r="F1347" s="86" t="s">
        <v>1612</v>
      </c>
      <c r="G1347" s="75"/>
    </row>
    <row r="1348">
      <c r="A1348" s="70" t="str">
        <f>HYPERLINK("http://mspaintadventures.com/?s=6&amp;p=003019","AR: Berate self for unauthorized demolition.")</f>
        <v>AR: Berate self for unauthorized demolition.</v>
      </c>
    </row>
    <row r="1349">
      <c r="A1349" s="70" t="str">
        <f>HYPERLINK("http://mspaintadventures.com/?s=6&amp;p=003020","AR: Be the law.")</f>
        <v>AR: Be the law.</v>
      </c>
    </row>
    <row r="1350">
      <c r="A1350" s="70" t="str">
        <f>HYPERLINK("http://mspaintadventures.com/?s=6&amp;p=003021","==&gt;")</f>
        <v>==&gt;</v>
      </c>
      <c r="B1350" s="93">
        <v>232.0</v>
      </c>
      <c r="C1350" s="86" t="s">
        <v>1613</v>
      </c>
      <c r="D1350" s="75"/>
      <c r="E1350" s="93">
        <v>234.0</v>
      </c>
      <c r="F1350" s="86" t="s">
        <v>1613</v>
      </c>
      <c r="G1350" s="75"/>
    </row>
    <row r="1351">
      <c r="A1351" s="70" t="str">
        <f>HYPERLINK("http://mspaintadventures.com/?s=6&amp;p=003022","WV: Wave about in a distracting manner.")</f>
        <v>WV: Wave about in a distracting manner.</v>
      </c>
    </row>
    <row r="1352">
      <c r="A1352" s="70" t="str">
        <f>HYPERLINK("http://mspaintadventures.com/?s=6&amp;p=003023","==&gt;")</f>
        <v>==&gt;</v>
      </c>
    </row>
    <row r="1353">
      <c r="B1353" s="93">
        <v>233.0</v>
      </c>
      <c r="C1353" s="86" t="s">
        <v>1614</v>
      </c>
      <c r="D1353" s="75"/>
      <c r="E1353" s="93">
        <v>235.0</v>
      </c>
      <c r="F1353" s="86" t="s">
        <v>1614</v>
      </c>
      <c r="G1353" s="75"/>
    </row>
    <row r="1354">
      <c r="A1354" s="70" t="str">
        <f>HYPERLINK("http://mspaintadventures.com/?s=6&amp;p=003024","PM: Scamper quickly to the newly created hole.")</f>
        <v>PM: Scamper quickly to the newly created hole.</v>
      </c>
    </row>
    <row r="1355">
      <c r="A1355" s="70" t="str">
        <f>HYPERLINK("http://mspaintadventures.com/?s=6&amp;p=003025","==&gt;")</f>
        <v>==&gt;</v>
      </c>
      <c r="B1355" s="93">
        <v>234.0</v>
      </c>
      <c r="C1355" s="86" t="s">
        <v>1615</v>
      </c>
      <c r="D1355" s="75"/>
      <c r="E1355" s="93">
        <v>236.0</v>
      </c>
      <c r="F1355" s="86" t="s">
        <v>1615</v>
      </c>
      <c r="G1355" s="75"/>
    </row>
    <row r="1356">
      <c r="A1356" s="70" t="str">
        <f>HYPERLINK("http://mspaintadventures.com/?s=6&amp;p=003026","PM: Read the next step of the letter.")</f>
        <v>PM: Read the next step of the letter.</v>
      </c>
    </row>
    <row r="1357">
      <c r="B1357" s="93">
        <v>235.0</v>
      </c>
      <c r="C1357" s="86" t="s">
        <v>3654</v>
      </c>
      <c r="D1357" s="75"/>
      <c r="E1357" s="93">
        <v>237.0</v>
      </c>
      <c r="F1357" s="86" t="s">
        <v>3654</v>
      </c>
      <c r="G1357" s="75"/>
    </row>
    <row r="1358">
      <c r="A1358" s="70" t="str">
        <f>HYPERLINK("http://mspaintadventures.com/?s=6&amp;p=003027","==&gt;")</f>
        <v>==&gt;</v>
      </c>
    </row>
    <row r="1359">
      <c r="A1359" s="70" t="str">
        <f>HYPERLINK("http://mspaintadventures.com/?s=6&amp;p=003028","==&gt;")</f>
        <v>==&gt;</v>
      </c>
    </row>
    <row r="1360">
      <c r="A1360" s="70" t="str">
        <f>HYPERLINK("http://mspaintadventures.com/?s=6&amp;p=003029","Years in the past...")</f>
        <v>Years in the past...</v>
      </c>
      <c r="B1360" s="194">
        <v>236.0</v>
      </c>
      <c r="C1360" s="86" t="s">
        <v>1617</v>
      </c>
      <c r="D1360" s="75"/>
      <c r="E1360" s="194">
        <v>238.0</v>
      </c>
      <c r="F1360" s="86" t="s">
        <v>1617</v>
      </c>
      <c r="G1360" s="75"/>
    </row>
    <row r="1361">
      <c r="A1361" s="70" t="str">
        <f>HYPERLINK("http://mspaintadventures.com/?s=6&amp;p=003030","==&gt;")</f>
        <v>==&gt;</v>
      </c>
    </row>
    <row r="1362">
      <c r="A1362" s="70" t="str">
        <f>HYPERLINK("http://mspaintadventures.com/?s=6&amp;p=003031","==&gt;")</f>
        <v>==&gt;</v>
      </c>
    </row>
    <row r="1363">
      <c r="A1363" s="70" t="str">
        <f>HYPERLINK("http://mspaintadventures.com/?s=6&amp;p=003032","==&gt;")</f>
        <v>==&gt;</v>
      </c>
    </row>
    <row r="1364">
      <c r="A1364" s="70" t="str">
        <f>HYPERLINK("http://mspaintadventures.com/?s=6&amp;p=003033","==&gt;")</f>
        <v>==&gt;</v>
      </c>
      <c r="B1364" s="194">
        <v>237.0</v>
      </c>
      <c r="C1364" s="86" t="s">
        <v>1618</v>
      </c>
      <c r="D1364" s="75"/>
      <c r="E1364" s="194">
        <v>239.0</v>
      </c>
      <c r="F1364" s="86" t="s">
        <v>1618</v>
      </c>
      <c r="G1364" s="75"/>
    </row>
    <row r="1365">
      <c r="A1365" s="70" t="str">
        <f>HYPERLINK("http://mspaintadventures.com/?s=6&amp;p=003034","==&gt;")</f>
        <v>==&gt;</v>
      </c>
    </row>
    <row r="1366">
      <c r="A1366" s="70" t="str">
        <f>HYPERLINK("http://mspaintadventures.com/?s=6&amp;p=003035","dear jade,")</f>
        <v>dear jade,</v>
      </c>
      <c r="B1366" s="194">
        <v>238.0</v>
      </c>
      <c r="C1366" s="86" t="s">
        <v>1619</v>
      </c>
      <c r="D1366" s="75"/>
      <c r="E1366" s="194">
        <v>240.0</v>
      </c>
      <c r="F1366" s="86" t="s">
        <v>1619</v>
      </c>
      <c r="G1366" s="75"/>
    </row>
    <row r="1367">
      <c r="A1367" s="70" t="str">
        <f>HYPERLINK("http://mspaintadventures.com/?s=6&amp;p=003036","==&gt;")</f>
        <v>==&gt;</v>
      </c>
      <c r="B1367" s="194">
        <v>239.0</v>
      </c>
      <c r="C1367" s="86" t="s">
        <v>1620</v>
      </c>
      <c r="D1367" s="75"/>
      <c r="E1367" s="194">
        <v>241.0</v>
      </c>
      <c r="F1367" s="86" t="s">
        <v>1620</v>
      </c>
      <c r="G1367" s="75"/>
    </row>
    <row r="1368">
      <c r="A1368" s="70" t="str">
        <f>HYPERLINK("http://mspaintadventures.com/?s=6&amp;p=003037","WHOP")</f>
        <v>WHOP</v>
      </c>
    </row>
    <row r="1369">
      <c r="A1369" s="70" t="str">
        <f>HYPERLINK("http://mspaintadventures.com/?s=6&amp;p=003038","==&gt;")</f>
        <v>==&gt;</v>
      </c>
    </row>
    <row r="1370">
      <c r="A1370" s="70" t="str">
        <f>HYPERLINK("http://mspaintadventures.com/?s=6&amp;p=003039","Jack: Kill John's dad yourself.")</f>
        <v>Jack: Kill John's dad yourself.</v>
      </c>
      <c r="B1370" s="95">
        <v>240.0</v>
      </c>
      <c r="C1370" s="86" t="s">
        <v>1621</v>
      </c>
      <c r="D1370" s="75"/>
      <c r="E1370" s="95">
        <v>242.0</v>
      </c>
      <c r="F1370" s="86" t="s">
        <v>1621</v>
      </c>
      <c r="G1370" s="75"/>
    </row>
    <row r="1371">
      <c r="A1371" s="70" t="str">
        <f>HYPERLINK("http://mspaintadventures.com/?s=6&amp;p=003040","==&gt;")</f>
        <v>==&gt;</v>
      </c>
    </row>
    <row r="1372">
      <c r="A1372" s="70" t="str">
        <f>HYPERLINK("http://mspaintadventures.com/?s=6&amp;p=003041","==&gt;")</f>
        <v>==&gt;</v>
      </c>
    </row>
    <row r="1373">
      <c r="A1373" s="70" t="str">
        <f>HYPERLINK("http://mspaintadventures.com/?s=6&amp;p=003042","==&gt;")</f>
        <v>==&gt;</v>
      </c>
    </row>
    <row r="1374">
      <c r="A1374" s="70" t="str">
        <f>HYPERLINK("http://mspaintadventures.com/?s=6&amp;p=003043","==&gt;")</f>
        <v>==&gt;</v>
      </c>
      <c r="B1374" s="95">
        <v>241.0</v>
      </c>
      <c r="C1374" s="86" t="s">
        <v>1622</v>
      </c>
      <c r="D1374" s="75"/>
      <c r="E1374" s="95">
        <v>243.0</v>
      </c>
      <c r="F1374" s="86" t="s">
        <v>1622</v>
      </c>
      <c r="G1374" s="75"/>
    </row>
    <row r="1375">
      <c r="A1375" s="70" t="str">
        <f>HYPERLINK("http://mspaintadventures.com/?s=6&amp;p=003044","==&gt;")</f>
        <v>==&gt;</v>
      </c>
    </row>
    <row r="1376">
      <c r="A1376" s="70" t="str">
        <f>HYPERLINK("http://mspaintadventures.com/?s=6&amp;p=003045","Jade: Play guitar to summon giant lily pads.")</f>
        <v>Jade: Play guitar to summon giant lily pads.</v>
      </c>
      <c r="B1376" s="194">
        <v>242.0</v>
      </c>
      <c r="C1376" s="86" t="s">
        <v>1623</v>
      </c>
      <c r="D1376" s="75"/>
      <c r="E1376" s="194">
        <v>244.0</v>
      </c>
      <c r="F1376" s="86" t="s">
        <v>1623</v>
      </c>
      <c r="G1376" s="75"/>
    </row>
    <row r="1377">
      <c r="A1377" s="70" t="str">
        <f>HYPERLINK("http://mspaintadventures.com/?s=6&amp;p=003046","==&gt;")</f>
        <v>==&gt;</v>
      </c>
    </row>
    <row r="1378">
      <c r="A1378" s="70" t="str">
        <f>HYPERLINK("http://mspaintadventures.com/?s=6&amp;p=003047","==&gt;")</f>
        <v>==&gt;</v>
      </c>
      <c r="B1378" s="194">
        <v>243.0</v>
      </c>
      <c r="C1378" s="86" t="s">
        <v>1624</v>
      </c>
      <c r="D1378" s="75"/>
      <c r="E1378" s="194">
        <v>245.0</v>
      </c>
      <c r="F1378" s="86" t="s">
        <v>1624</v>
      </c>
      <c r="G1378" s="75"/>
    </row>
    <row r="1379">
      <c r="A1379" s="70" t="str">
        <f>HYPERLINK("http://mspaintadventures.com/?s=6&amp;p=003048","Dave: Install beta.")</f>
        <v>Dave: Install beta.</v>
      </c>
      <c r="B1379" s="91">
        <v>244.0</v>
      </c>
      <c r="C1379" s="86" t="s">
        <v>1625</v>
      </c>
      <c r="D1379" s="75"/>
      <c r="E1379" s="91">
        <v>246.0</v>
      </c>
      <c r="F1379" s="86" t="s">
        <v>1625</v>
      </c>
      <c r="G1379" s="75"/>
    </row>
    <row r="1380">
      <c r="A1380" s="70" t="str">
        <f>HYPERLINK("http://mspaintadventures.com/?s=6&amp;p=003049","[S] Enter.")</f>
        <v>[S] Enter.</v>
      </c>
      <c r="B1380" s="87">
        <v>245.0</v>
      </c>
      <c r="C1380" s="86" t="s">
        <v>1626</v>
      </c>
      <c r="D1380" s="75"/>
      <c r="E1380" s="87">
        <v>247.0</v>
      </c>
      <c r="F1380" s="86" t="s">
        <v>1626</v>
      </c>
      <c r="G1380" s="75"/>
    </row>
    <row r="1381">
      <c r="B1381" s="87">
        <v>246.0</v>
      </c>
      <c r="C1381" s="86" t="s">
        <v>1627</v>
      </c>
      <c r="D1381" s="75"/>
      <c r="E1381" s="87">
        <v>248.0</v>
      </c>
      <c r="F1381" s="86" t="s">
        <v>1627</v>
      </c>
      <c r="G1381" s="75"/>
    </row>
    <row r="1382">
      <c r="B1382" s="87">
        <v>247.0</v>
      </c>
      <c r="C1382" s="86" t="s">
        <v>3655</v>
      </c>
      <c r="D1382" s="75"/>
      <c r="E1382" s="87">
        <v>249.0</v>
      </c>
      <c r="F1382" s="86" t="s">
        <v>3655</v>
      </c>
      <c r="G1382" s="75"/>
    </row>
    <row r="1383">
      <c r="B1383" s="87">
        <v>248.0</v>
      </c>
      <c r="C1383" s="86" t="s">
        <v>1629</v>
      </c>
      <c r="D1383" s="75"/>
      <c r="E1383" s="87">
        <v>250.0</v>
      </c>
      <c r="F1383" s="86" t="s">
        <v>1629</v>
      </c>
      <c r="G1383" s="75"/>
    </row>
    <row r="1384">
      <c r="B1384" s="87">
        <v>249.0</v>
      </c>
      <c r="C1384" s="86" t="s">
        <v>1630</v>
      </c>
      <c r="D1384" s="75"/>
      <c r="E1384" s="87">
        <v>251.0</v>
      </c>
      <c r="F1384" s="86" t="s">
        <v>1630</v>
      </c>
      <c r="G1384" s="75"/>
    </row>
    <row r="1385">
      <c r="B1385" s="87">
        <v>250.0</v>
      </c>
      <c r="C1385" s="86" t="s">
        <v>1631</v>
      </c>
      <c r="D1385" s="75"/>
      <c r="E1385" s="87">
        <v>252.0</v>
      </c>
      <c r="F1385" s="86" t="s">
        <v>1631</v>
      </c>
      <c r="G1385" s="75"/>
    </row>
    <row r="1386">
      <c r="B1386" s="87">
        <v>251.0</v>
      </c>
      <c r="C1386" s="86" t="s">
        <v>1632</v>
      </c>
      <c r="D1386" s="75"/>
      <c r="E1386" s="87">
        <v>253.0</v>
      </c>
      <c r="F1386" s="86" t="s">
        <v>1632</v>
      </c>
      <c r="G1386" s="75"/>
    </row>
    <row r="1387" ht="19.5" customHeight="1">
      <c r="B1387" s="87">
        <v>252.0</v>
      </c>
      <c r="C1387" s="86" t="s">
        <v>1633</v>
      </c>
      <c r="D1387" s="75"/>
      <c r="E1387" s="87">
        <v>254.0</v>
      </c>
      <c r="F1387" s="86" t="s">
        <v>1633</v>
      </c>
      <c r="G1387" s="75"/>
    </row>
    <row r="1388">
      <c r="B1388" s="87">
        <v>253.0</v>
      </c>
      <c r="C1388" s="86" t="s">
        <v>1634</v>
      </c>
      <c r="D1388" s="75"/>
      <c r="E1388" s="87">
        <v>255.0</v>
      </c>
      <c r="F1388" s="86" t="s">
        <v>1634</v>
      </c>
      <c r="G1388" s="75"/>
    </row>
    <row r="1389">
      <c r="B1389" s="87">
        <v>254.0</v>
      </c>
      <c r="C1389" s="86" t="s">
        <v>1635</v>
      </c>
      <c r="D1389" s="75"/>
      <c r="E1389" s="87">
        <v>256.0</v>
      </c>
      <c r="F1389" s="86" t="s">
        <v>1635</v>
      </c>
      <c r="G1389" s="75"/>
    </row>
    <row r="1390">
      <c r="B1390" s="87">
        <v>255.0</v>
      </c>
      <c r="C1390" s="86" t="s">
        <v>1636</v>
      </c>
      <c r="D1390" s="75"/>
      <c r="E1390" s="87">
        <v>257.0</v>
      </c>
      <c r="F1390" s="86" t="s">
        <v>1636</v>
      </c>
      <c r="G1390" s="75"/>
    </row>
    <row r="1391">
      <c r="B1391" s="87">
        <v>256.0</v>
      </c>
      <c r="C1391" s="86" t="s">
        <v>1637</v>
      </c>
      <c r="D1391" s="75"/>
      <c r="E1391" s="87">
        <v>258.0</v>
      </c>
      <c r="F1391" s="86" t="s">
        <v>1637</v>
      </c>
      <c r="G1391" s="75"/>
    </row>
    <row r="1392">
      <c r="B1392" s="87">
        <v>257.0</v>
      </c>
      <c r="C1392" s="86" t="s">
        <v>1638</v>
      </c>
      <c r="D1392" s="75"/>
      <c r="E1392" s="87">
        <v>259.0</v>
      </c>
      <c r="F1392" s="86" t="s">
        <v>1638</v>
      </c>
      <c r="G1392" s="75"/>
    </row>
    <row r="1393">
      <c r="B1393" s="87">
        <v>258.0</v>
      </c>
      <c r="C1393" s="86" t="s">
        <v>1639</v>
      </c>
      <c r="D1393" s="75"/>
      <c r="E1393" s="87">
        <v>260.0</v>
      </c>
      <c r="F1393" s="86" t="s">
        <v>1639</v>
      </c>
      <c r="G1393" s="75"/>
    </row>
    <row r="1394">
      <c r="B1394" s="87">
        <v>259.0</v>
      </c>
      <c r="C1394" s="86" t="s">
        <v>1640</v>
      </c>
      <c r="D1394" s="75"/>
      <c r="E1394" s="87">
        <v>261.0</v>
      </c>
      <c r="F1394" s="86" t="s">
        <v>1640</v>
      </c>
      <c r="G1394" s="75"/>
    </row>
    <row r="1395">
      <c r="B1395" s="87">
        <v>260.0</v>
      </c>
      <c r="C1395" s="86" t="s">
        <v>1641</v>
      </c>
      <c r="D1395" s="75"/>
      <c r="E1395" s="87">
        <v>262.0</v>
      </c>
      <c r="F1395" s="86" t="s">
        <v>1641</v>
      </c>
      <c r="G1395" s="75"/>
    </row>
    <row r="1396" ht="24.75" customHeight="1">
      <c r="A1396" s="70" t="str">
        <f>HYPERLINK("http://mspaintadventures.com/?s=6&amp;p=003050","==&gt;")</f>
        <v>==&gt;</v>
      </c>
      <c r="B1396" s="87">
        <v>261.0</v>
      </c>
      <c r="C1396" s="86" t="s">
        <v>1642</v>
      </c>
      <c r="D1396" s="75"/>
      <c r="E1396" s="87">
        <v>263.0</v>
      </c>
      <c r="F1396" s="86" t="s">
        <v>1642</v>
      </c>
      <c r="G1396" s="75"/>
    </row>
    <row r="1397" ht="24.75" customHeight="1">
      <c r="A1397" s="70" t="str">
        <f>HYPERLINK("http://mspaintadventures.com/?s=6&amp;p=003051","==&gt;")</f>
        <v>==&gt;</v>
      </c>
    </row>
    <row r="1398" ht="22.5" customHeight="1">
      <c r="A1398" s="70" t="str">
        <f>HYPERLINK("http://mspaintadventures.com/?s=6&amp;p=003052","==&gt;")</f>
        <v>==&gt;</v>
      </c>
    </row>
    <row r="1399">
      <c r="A1399" s="70" t="str">
        <f>HYPERLINK("http://mspaintadventures.com/?s=6&amp;p=003053","END OF ACT 3")</f>
        <v>END OF ACT 3</v>
      </c>
      <c r="B1399" s="87">
        <v>262.0</v>
      </c>
      <c r="C1399" s="86" t="s">
        <v>3656</v>
      </c>
      <c r="D1399" s="76" t="s">
        <v>3657</v>
      </c>
      <c r="E1399" s="87">
        <v>264.0</v>
      </c>
      <c r="F1399" s="86" t="s">
        <v>3658</v>
      </c>
      <c r="G1399" s="75"/>
    </row>
    <row r="1400">
      <c r="A1400" s="161"/>
      <c r="B1400" s="162"/>
      <c r="C1400" s="163" t="s">
        <v>3659</v>
      </c>
      <c r="D1400" s="76"/>
      <c r="E1400" s="162"/>
      <c r="F1400" s="163" t="s">
        <v>3659</v>
      </c>
      <c r="G1400" s="76"/>
    </row>
  </sheetData>
  <mergeCells count="2700">
    <mergeCell ref="B634:B637"/>
    <mergeCell ref="C634:C637"/>
    <mergeCell ref="D634:D637"/>
    <mergeCell ref="E634:E637"/>
    <mergeCell ref="F634:F637"/>
    <mergeCell ref="G634:G637"/>
    <mergeCell ref="B638:B641"/>
    <mergeCell ref="G638:G641"/>
    <mergeCell ref="C638:C641"/>
    <mergeCell ref="D638:D641"/>
    <mergeCell ref="A641:A643"/>
    <mergeCell ref="B643:B646"/>
    <mergeCell ref="C643:C646"/>
    <mergeCell ref="D643:D646"/>
    <mergeCell ref="E643:E646"/>
    <mergeCell ref="B613:B615"/>
    <mergeCell ref="C613:C615"/>
    <mergeCell ref="D613:D615"/>
    <mergeCell ref="E613:E615"/>
    <mergeCell ref="F613:F615"/>
    <mergeCell ref="G613:G615"/>
    <mergeCell ref="A615:A616"/>
    <mergeCell ref="E618:E620"/>
    <mergeCell ref="F618:F620"/>
    <mergeCell ref="E621:E623"/>
    <mergeCell ref="F621:F623"/>
    <mergeCell ref="G621:G623"/>
    <mergeCell ref="B616:B617"/>
    <mergeCell ref="C616:C617"/>
    <mergeCell ref="D616:D617"/>
    <mergeCell ref="E616:E617"/>
    <mergeCell ref="F616:F617"/>
    <mergeCell ref="G616:G617"/>
    <mergeCell ref="B618:B620"/>
    <mergeCell ref="G618:G620"/>
    <mergeCell ref="C630:C633"/>
    <mergeCell ref="D630:D633"/>
    <mergeCell ref="E630:E633"/>
    <mergeCell ref="F630:F633"/>
    <mergeCell ref="G630:G633"/>
    <mergeCell ref="C618:C620"/>
    <mergeCell ref="D618:D620"/>
    <mergeCell ref="B621:B623"/>
    <mergeCell ref="C621:C623"/>
    <mergeCell ref="D621:D623"/>
    <mergeCell ref="A625:A629"/>
    <mergeCell ref="B630:B633"/>
    <mergeCell ref="E638:E641"/>
    <mergeCell ref="F638:F641"/>
    <mergeCell ref="C658:C659"/>
    <mergeCell ref="D658:D659"/>
    <mergeCell ref="G658:G659"/>
    <mergeCell ref="B547:B548"/>
    <mergeCell ref="C551:C552"/>
    <mergeCell ref="D551:D552"/>
    <mergeCell ref="E551:E552"/>
    <mergeCell ref="F551:F552"/>
    <mergeCell ref="G551:G552"/>
    <mergeCell ref="A552:A553"/>
    <mergeCell ref="B551:B552"/>
    <mergeCell ref="B554:B555"/>
    <mergeCell ref="C554:C555"/>
    <mergeCell ref="D554:D555"/>
    <mergeCell ref="E554:E555"/>
    <mergeCell ref="F554:F555"/>
    <mergeCell ref="G554:G555"/>
    <mergeCell ref="E533:E535"/>
    <mergeCell ref="F533:F535"/>
    <mergeCell ref="E536:E537"/>
    <mergeCell ref="F536:F537"/>
    <mergeCell ref="G536:G537"/>
    <mergeCell ref="B531:B532"/>
    <mergeCell ref="C531:C532"/>
    <mergeCell ref="D531:D532"/>
    <mergeCell ref="E531:E532"/>
    <mergeCell ref="F531:F532"/>
    <mergeCell ref="G531:G532"/>
    <mergeCell ref="B533:B535"/>
    <mergeCell ref="G533:G535"/>
    <mergeCell ref="D538:D541"/>
    <mergeCell ref="E538:E541"/>
    <mergeCell ref="F538:F541"/>
    <mergeCell ref="G538:G541"/>
    <mergeCell ref="C533:C535"/>
    <mergeCell ref="D533:D535"/>
    <mergeCell ref="B536:B537"/>
    <mergeCell ref="C536:C537"/>
    <mergeCell ref="D536:D537"/>
    <mergeCell ref="B538:B541"/>
    <mergeCell ref="C538:C541"/>
    <mergeCell ref="B542:B543"/>
    <mergeCell ref="C542:C543"/>
    <mergeCell ref="D542:D543"/>
    <mergeCell ref="E542:E543"/>
    <mergeCell ref="F542:F543"/>
    <mergeCell ref="G542:G543"/>
    <mergeCell ref="A543:A544"/>
    <mergeCell ref="A545:A547"/>
    <mergeCell ref="C547:C548"/>
    <mergeCell ref="D547:D548"/>
    <mergeCell ref="E547:E548"/>
    <mergeCell ref="F547:F548"/>
    <mergeCell ref="G547:G548"/>
    <mergeCell ref="A549:A550"/>
    <mergeCell ref="C558:C560"/>
    <mergeCell ref="D558:D560"/>
    <mergeCell ref="E558:E560"/>
    <mergeCell ref="F558:F560"/>
    <mergeCell ref="B556:B557"/>
    <mergeCell ref="C556:C557"/>
    <mergeCell ref="D556:D557"/>
    <mergeCell ref="E556:E557"/>
    <mergeCell ref="F556:F557"/>
    <mergeCell ref="G556:G557"/>
    <mergeCell ref="G558:G560"/>
    <mergeCell ref="B558:B560"/>
    <mergeCell ref="B561:B563"/>
    <mergeCell ref="C561:C563"/>
    <mergeCell ref="D561:D563"/>
    <mergeCell ref="E561:E563"/>
    <mergeCell ref="F561:F563"/>
    <mergeCell ref="G561:G563"/>
    <mergeCell ref="E566:E568"/>
    <mergeCell ref="F566:F568"/>
    <mergeCell ref="E569:E570"/>
    <mergeCell ref="F569:F570"/>
    <mergeCell ref="G569:G570"/>
    <mergeCell ref="B564:B565"/>
    <mergeCell ref="C564:C565"/>
    <mergeCell ref="D564:D565"/>
    <mergeCell ref="E564:E565"/>
    <mergeCell ref="F564:F565"/>
    <mergeCell ref="G564:G565"/>
    <mergeCell ref="B566:B568"/>
    <mergeCell ref="G566:G568"/>
    <mergeCell ref="C571:C573"/>
    <mergeCell ref="D571:D573"/>
    <mergeCell ref="E571:E573"/>
    <mergeCell ref="F571:F573"/>
    <mergeCell ref="G571:G573"/>
    <mergeCell ref="C566:C568"/>
    <mergeCell ref="D566:D568"/>
    <mergeCell ref="A568:A569"/>
    <mergeCell ref="B569:B570"/>
    <mergeCell ref="C569:C570"/>
    <mergeCell ref="D569:D570"/>
    <mergeCell ref="B571:B573"/>
    <mergeCell ref="E576:E578"/>
    <mergeCell ref="F576:F578"/>
    <mergeCell ref="B574:B575"/>
    <mergeCell ref="C574:C575"/>
    <mergeCell ref="D574:D575"/>
    <mergeCell ref="E574:E575"/>
    <mergeCell ref="F574:F575"/>
    <mergeCell ref="G574:G575"/>
    <mergeCell ref="B576:B578"/>
    <mergeCell ref="G576:G578"/>
    <mergeCell ref="F580:F582"/>
    <mergeCell ref="G580:G582"/>
    <mergeCell ref="C576:C578"/>
    <mergeCell ref="D576:D578"/>
    <mergeCell ref="A579:A580"/>
    <mergeCell ref="B580:B582"/>
    <mergeCell ref="C580:C582"/>
    <mergeCell ref="D580:D582"/>
    <mergeCell ref="E580:E582"/>
    <mergeCell ref="B583:B584"/>
    <mergeCell ref="C583:C584"/>
    <mergeCell ref="D583:D584"/>
    <mergeCell ref="E583:E584"/>
    <mergeCell ref="F583:F584"/>
    <mergeCell ref="G583:G584"/>
    <mergeCell ref="A584:A585"/>
    <mergeCell ref="E588:E590"/>
    <mergeCell ref="F588:F590"/>
    <mergeCell ref="E591:E593"/>
    <mergeCell ref="F591:F593"/>
    <mergeCell ref="G591:G593"/>
    <mergeCell ref="B585:B587"/>
    <mergeCell ref="C585:C587"/>
    <mergeCell ref="D585:D587"/>
    <mergeCell ref="E585:E587"/>
    <mergeCell ref="F585:F587"/>
    <mergeCell ref="G585:G587"/>
    <mergeCell ref="B588:B590"/>
    <mergeCell ref="G588:G590"/>
    <mergeCell ref="C594:C596"/>
    <mergeCell ref="D594:D596"/>
    <mergeCell ref="E594:E596"/>
    <mergeCell ref="F594:F596"/>
    <mergeCell ref="G594:G596"/>
    <mergeCell ref="C588:C590"/>
    <mergeCell ref="D588:D590"/>
    <mergeCell ref="A590:A591"/>
    <mergeCell ref="B591:B593"/>
    <mergeCell ref="C591:C593"/>
    <mergeCell ref="D591:D593"/>
    <mergeCell ref="B594:B596"/>
    <mergeCell ref="A598:A599"/>
    <mergeCell ref="B599:B600"/>
    <mergeCell ref="C599:C600"/>
    <mergeCell ref="D599:D600"/>
    <mergeCell ref="E599:E600"/>
    <mergeCell ref="F599:F600"/>
    <mergeCell ref="G599:G600"/>
    <mergeCell ref="E604:E606"/>
    <mergeCell ref="F604:F606"/>
    <mergeCell ref="E607:E608"/>
    <mergeCell ref="F607:F608"/>
    <mergeCell ref="G607:G608"/>
    <mergeCell ref="B601:B603"/>
    <mergeCell ref="C601:C603"/>
    <mergeCell ref="D601:D603"/>
    <mergeCell ref="E601:E603"/>
    <mergeCell ref="F601:F603"/>
    <mergeCell ref="G601:G603"/>
    <mergeCell ref="B604:B606"/>
    <mergeCell ref="G604:G606"/>
    <mergeCell ref="D609:D612"/>
    <mergeCell ref="E609:E612"/>
    <mergeCell ref="F609:F612"/>
    <mergeCell ref="G609:G612"/>
    <mergeCell ref="C604:C606"/>
    <mergeCell ref="D604:D606"/>
    <mergeCell ref="B607:B608"/>
    <mergeCell ref="C607:C608"/>
    <mergeCell ref="D607:D608"/>
    <mergeCell ref="B609:B612"/>
    <mergeCell ref="C609:C612"/>
    <mergeCell ref="F643:F646"/>
    <mergeCell ref="G643:G646"/>
    <mergeCell ref="C647:C648"/>
    <mergeCell ref="D647:D648"/>
    <mergeCell ref="E647:E648"/>
    <mergeCell ref="F647:F648"/>
    <mergeCell ref="G647:G648"/>
    <mergeCell ref="B647:B648"/>
    <mergeCell ref="B649:B651"/>
    <mergeCell ref="C649:C651"/>
    <mergeCell ref="D649:D651"/>
    <mergeCell ref="E649:E651"/>
    <mergeCell ref="F649:F651"/>
    <mergeCell ref="G649:G651"/>
    <mergeCell ref="E674:E676"/>
    <mergeCell ref="F674:F676"/>
    <mergeCell ref="B672:B673"/>
    <mergeCell ref="C672:C673"/>
    <mergeCell ref="D672:D673"/>
    <mergeCell ref="E672:E673"/>
    <mergeCell ref="F672:F673"/>
    <mergeCell ref="G672:G673"/>
    <mergeCell ref="B674:B676"/>
    <mergeCell ref="G674:G676"/>
    <mergeCell ref="E118:E120"/>
    <mergeCell ref="F118:F120"/>
    <mergeCell ref="B116:B117"/>
    <mergeCell ref="C116:C117"/>
    <mergeCell ref="D116:D117"/>
    <mergeCell ref="E116:E117"/>
    <mergeCell ref="F116:F117"/>
    <mergeCell ref="G116:G117"/>
    <mergeCell ref="B118:B120"/>
    <mergeCell ref="G118:G120"/>
    <mergeCell ref="C118:C120"/>
    <mergeCell ref="D118:D120"/>
    <mergeCell ref="C121:C124"/>
    <mergeCell ref="D121:D124"/>
    <mergeCell ref="E121:E124"/>
    <mergeCell ref="F121:F124"/>
    <mergeCell ref="G121:G124"/>
    <mergeCell ref="B121:B124"/>
    <mergeCell ref="B125:B126"/>
    <mergeCell ref="C125:C126"/>
    <mergeCell ref="D125:D126"/>
    <mergeCell ref="E125:E126"/>
    <mergeCell ref="F125:F126"/>
    <mergeCell ref="G125:G126"/>
    <mergeCell ref="E129:E130"/>
    <mergeCell ref="F129:F130"/>
    <mergeCell ref="E131:E132"/>
    <mergeCell ref="F131:F132"/>
    <mergeCell ref="G131:G132"/>
    <mergeCell ref="B127:B128"/>
    <mergeCell ref="C127:C128"/>
    <mergeCell ref="D127:D128"/>
    <mergeCell ref="E127:E128"/>
    <mergeCell ref="F127:F128"/>
    <mergeCell ref="G127:G128"/>
    <mergeCell ref="B129:B130"/>
    <mergeCell ref="G129:G130"/>
    <mergeCell ref="C134:C135"/>
    <mergeCell ref="D134:D135"/>
    <mergeCell ref="E134:E135"/>
    <mergeCell ref="F134:F135"/>
    <mergeCell ref="G134:G135"/>
    <mergeCell ref="C129:C130"/>
    <mergeCell ref="D129:D130"/>
    <mergeCell ref="B131:B132"/>
    <mergeCell ref="C131:C132"/>
    <mergeCell ref="D131:D132"/>
    <mergeCell ref="A132:A134"/>
    <mergeCell ref="A135:A136"/>
    <mergeCell ref="B134:B135"/>
    <mergeCell ref="B136:B138"/>
    <mergeCell ref="C136:C138"/>
    <mergeCell ref="D136:D138"/>
    <mergeCell ref="E136:E138"/>
    <mergeCell ref="F136:F138"/>
    <mergeCell ref="G136:G138"/>
    <mergeCell ref="E141:E142"/>
    <mergeCell ref="F141:F142"/>
    <mergeCell ref="B139:B140"/>
    <mergeCell ref="C139:C140"/>
    <mergeCell ref="D139:D140"/>
    <mergeCell ref="E139:E140"/>
    <mergeCell ref="F139:F140"/>
    <mergeCell ref="G139:G140"/>
    <mergeCell ref="B141:B142"/>
    <mergeCell ref="G141:G142"/>
    <mergeCell ref="C141:C142"/>
    <mergeCell ref="D141:D142"/>
    <mergeCell ref="C144:C146"/>
    <mergeCell ref="D144:D146"/>
    <mergeCell ref="E144:E146"/>
    <mergeCell ref="F144:F146"/>
    <mergeCell ref="G144:G146"/>
    <mergeCell ref="B144:B146"/>
    <mergeCell ref="A147:A148"/>
    <mergeCell ref="C148:C149"/>
    <mergeCell ref="D148:D149"/>
    <mergeCell ref="E148:E149"/>
    <mergeCell ref="F148:F149"/>
    <mergeCell ref="G148:G149"/>
    <mergeCell ref="B148:B149"/>
    <mergeCell ref="B150:B151"/>
    <mergeCell ref="C150:C151"/>
    <mergeCell ref="D150:D151"/>
    <mergeCell ref="E150:E151"/>
    <mergeCell ref="F150:F151"/>
    <mergeCell ref="G150:G151"/>
    <mergeCell ref="C157:C159"/>
    <mergeCell ref="D157:D159"/>
    <mergeCell ref="B160:B162"/>
    <mergeCell ref="C160:C162"/>
    <mergeCell ref="D160:D162"/>
    <mergeCell ref="A162:A163"/>
    <mergeCell ref="A165:A166"/>
    <mergeCell ref="B163:B164"/>
    <mergeCell ref="B166:B167"/>
    <mergeCell ref="A167:A169"/>
    <mergeCell ref="C174:C175"/>
    <mergeCell ref="D174:D175"/>
    <mergeCell ref="E174:E175"/>
    <mergeCell ref="A175:A176"/>
    <mergeCell ref="B152:B154"/>
    <mergeCell ref="C152:C154"/>
    <mergeCell ref="D152:D154"/>
    <mergeCell ref="E152:E154"/>
    <mergeCell ref="F152:F154"/>
    <mergeCell ref="G152:G154"/>
    <mergeCell ref="A154:A155"/>
    <mergeCell ref="E157:E159"/>
    <mergeCell ref="F157:F159"/>
    <mergeCell ref="E160:E162"/>
    <mergeCell ref="F160:F162"/>
    <mergeCell ref="G160:G162"/>
    <mergeCell ref="B155:B156"/>
    <mergeCell ref="C155:C156"/>
    <mergeCell ref="D155:D156"/>
    <mergeCell ref="E155:E156"/>
    <mergeCell ref="F155:F156"/>
    <mergeCell ref="G155:G156"/>
    <mergeCell ref="B157:B159"/>
    <mergeCell ref="G157:G159"/>
    <mergeCell ref="C163:C164"/>
    <mergeCell ref="D163:D164"/>
    <mergeCell ref="E163:E164"/>
    <mergeCell ref="F163:F164"/>
    <mergeCell ref="G163:G164"/>
    <mergeCell ref="C166:C167"/>
    <mergeCell ref="D166:D167"/>
    <mergeCell ref="E166:E167"/>
    <mergeCell ref="F166:F167"/>
    <mergeCell ref="G166:G167"/>
    <mergeCell ref="F174:F175"/>
    <mergeCell ref="G174:G175"/>
    <mergeCell ref="B174:B175"/>
    <mergeCell ref="B176:B177"/>
    <mergeCell ref="C176:C177"/>
    <mergeCell ref="D176:D177"/>
    <mergeCell ref="E176:E177"/>
    <mergeCell ref="F176:F177"/>
    <mergeCell ref="G176:G177"/>
    <mergeCell ref="E14:E15"/>
    <mergeCell ref="F14:F15"/>
    <mergeCell ref="B11:B13"/>
    <mergeCell ref="C11:C13"/>
    <mergeCell ref="D11:D13"/>
    <mergeCell ref="E11:E13"/>
    <mergeCell ref="F11:F13"/>
    <mergeCell ref="G11:G13"/>
    <mergeCell ref="B14:B15"/>
    <mergeCell ref="G14:G15"/>
    <mergeCell ref="C14:C15"/>
    <mergeCell ref="D14:D15"/>
    <mergeCell ref="C16:C18"/>
    <mergeCell ref="D16:D18"/>
    <mergeCell ref="E16:E18"/>
    <mergeCell ref="F16:F18"/>
    <mergeCell ref="G16:G18"/>
    <mergeCell ref="B16:B18"/>
    <mergeCell ref="B19:B21"/>
    <mergeCell ref="C19:C21"/>
    <mergeCell ref="D19:D21"/>
    <mergeCell ref="E19:E21"/>
    <mergeCell ref="F19:F21"/>
    <mergeCell ref="G19:G21"/>
    <mergeCell ref="E26:E28"/>
    <mergeCell ref="F26:F28"/>
    <mergeCell ref="E29:E30"/>
    <mergeCell ref="F29:F30"/>
    <mergeCell ref="G29:G30"/>
    <mergeCell ref="E31:E32"/>
    <mergeCell ref="F31:F32"/>
    <mergeCell ref="G31:G32"/>
    <mergeCell ref="B23:B24"/>
    <mergeCell ref="C23:C24"/>
    <mergeCell ref="D23:D24"/>
    <mergeCell ref="E23:E24"/>
    <mergeCell ref="F23:F24"/>
    <mergeCell ref="G23:G24"/>
    <mergeCell ref="B26:B28"/>
    <mergeCell ref="G26:G28"/>
    <mergeCell ref="C26:C28"/>
    <mergeCell ref="D26:D28"/>
    <mergeCell ref="B29:B30"/>
    <mergeCell ref="C29:C30"/>
    <mergeCell ref="D29:D30"/>
    <mergeCell ref="C31:C32"/>
    <mergeCell ref="D31:D32"/>
    <mergeCell ref="B31:B32"/>
    <mergeCell ref="B33:B34"/>
    <mergeCell ref="C33:C34"/>
    <mergeCell ref="D33:D34"/>
    <mergeCell ref="E33:E34"/>
    <mergeCell ref="F33:F34"/>
    <mergeCell ref="G33:G34"/>
    <mergeCell ref="A32:A33"/>
    <mergeCell ref="A34:A35"/>
    <mergeCell ref="C35:C36"/>
    <mergeCell ref="D35:D36"/>
    <mergeCell ref="E35:E36"/>
    <mergeCell ref="F35:F36"/>
    <mergeCell ref="G35:G36"/>
    <mergeCell ref="B35:B36"/>
    <mergeCell ref="B37:B38"/>
    <mergeCell ref="C37:C38"/>
    <mergeCell ref="D37:D38"/>
    <mergeCell ref="E37:E38"/>
    <mergeCell ref="F37:F38"/>
    <mergeCell ref="G37:G38"/>
    <mergeCell ref="E41:E43"/>
    <mergeCell ref="F41:F43"/>
    <mergeCell ref="B39:B40"/>
    <mergeCell ref="C39:C40"/>
    <mergeCell ref="D39:D40"/>
    <mergeCell ref="E39:E40"/>
    <mergeCell ref="F39:F40"/>
    <mergeCell ref="G39:G40"/>
    <mergeCell ref="B41:B43"/>
    <mergeCell ref="G41:G43"/>
    <mergeCell ref="F45:F47"/>
    <mergeCell ref="G45:G47"/>
    <mergeCell ref="C48:C49"/>
    <mergeCell ref="D48:D49"/>
    <mergeCell ref="F48:F49"/>
    <mergeCell ref="G48:G49"/>
    <mergeCell ref="C41:C43"/>
    <mergeCell ref="D41:D43"/>
    <mergeCell ref="A43:A44"/>
    <mergeCell ref="C45:C47"/>
    <mergeCell ref="D45:D47"/>
    <mergeCell ref="E45:E47"/>
    <mergeCell ref="A47:A48"/>
    <mergeCell ref="E48:E49"/>
    <mergeCell ref="B45:B47"/>
    <mergeCell ref="B48:B49"/>
    <mergeCell ref="C50:C51"/>
    <mergeCell ref="D50:D51"/>
    <mergeCell ref="E50:E51"/>
    <mergeCell ref="F50:F51"/>
    <mergeCell ref="G50:G51"/>
    <mergeCell ref="B50:B51"/>
    <mergeCell ref="B52:B53"/>
    <mergeCell ref="C52:C53"/>
    <mergeCell ref="D52:D53"/>
    <mergeCell ref="E52:E53"/>
    <mergeCell ref="F52:F53"/>
    <mergeCell ref="G52:G53"/>
    <mergeCell ref="E57:E58"/>
    <mergeCell ref="F57:F58"/>
    <mergeCell ref="E59:E60"/>
    <mergeCell ref="F59:F60"/>
    <mergeCell ref="G59:G60"/>
    <mergeCell ref="E61:E62"/>
    <mergeCell ref="F61:F62"/>
    <mergeCell ref="G61:G62"/>
    <mergeCell ref="B54:B56"/>
    <mergeCell ref="C54:C56"/>
    <mergeCell ref="D54:D56"/>
    <mergeCell ref="E54:E56"/>
    <mergeCell ref="F54:F56"/>
    <mergeCell ref="G54:G56"/>
    <mergeCell ref="B57:B58"/>
    <mergeCell ref="G57:G58"/>
    <mergeCell ref="B61:B62"/>
    <mergeCell ref="B63:B65"/>
    <mergeCell ref="C63:C65"/>
    <mergeCell ref="D63:D65"/>
    <mergeCell ref="E63:E65"/>
    <mergeCell ref="F63:F65"/>
    <mergeCell ref="G63:G65"/>
    <mergeCell ref="A65:A66"/>
    <mergeCell ref="C57:C58"/>
    <mergeCell ref="D57:D58"/>
    <mergeCell ref="B59:B60"/>
    <mergeCell ref="C59:C60"/>
    <mergeCell ref="D59:D60"/>
    <mergeCell ref="C61:C62"/>
    <mergeCell ref="D61:D62"/>
    <mergeCell ref="B78:B79"/>
    <mergeCell ref="C78:C79"/>
    <mergeCell ref="D78:D79"/>
    <mergeCell ref="E78:E79"/>
    <mergeCell ref="F78:F79"/>
    <mergeCell ref="G78:G79"/>
    <mergeCell ref="B80:B82"/>
    <mergeCell ref="G80:G82"/>
    <mergeCell ref="C80:C82"/>
    <mergeCell ref="D80:D82"/>
    <mergeCell ref="A82:A83"/>
    <mergeCell ref="B84:B86"/>
    <mergeCell ref="C84:C86"/>
    <mergeCell ref="D84:D86"/>
    <mergeCell ref="E84:E86"/>
    <mergeCell ref="E70:E73"/>
    <mergeCell ref="F70:F73"/>
    <mergeCell ref="E74:E75"/>
    <mergeCell ref="F74:F75"/>
    <mergeCell ref="G74:G75"/>
    <mergeCell ref="B66:B69"/>
    <mergeCell ref="C66:C69"/>
    <mergeCell ref="D66:D69"/>
    <mergeCell ref="E66:E69"/>
    <mergeCell ref="F66:F69"/>
    <mergeCell ref="G66:G69"/>
    <mergeCell ref="B70:B73"/>
    <mergeCell ref="G70:G73"/>
    <mergeCell ref="B76:B77"/>
    <mergeCell ref="C76:C77"/>
    <mergeCell ref="D76:D77"/>
    <mergeCell ref="E76:E77"/>
    <mergeCell ref="F76:F77"/>
    <mergeCell ref="G76:G77"/>
    <mergeCell ref="C70:C73"/>
    <mergeCell ref="D70:D73"/>
    <mergeCell ref="A73:A74"/>
    <mergeCell ref="B74:B75"/>
    <mergeCell ref="C74:C75"/>
    <mergeCell ref="D74:D75"/>
    <mergeCell ref="A75:A76"/>
    <mergeCell ref="E80:E82"/>
    <mergeCell ref="F80:F82"/>
    <mergeCell ref="F84:F86"/>
    <mergeCell ref="G84:G86"/>
    <mergeCell ref="C89:C91"/>
    <mergeCell ref="D89:D91"/>
    <mergeCell ref="E89:E91"/>
    <mergeCell ref="F89:F91"/>
    <mergeCell ref="E92:E93"/>
    <mergeCell ref="F92:F93"/>
    <mergeCell ref="G92:G93"/>
    <mergeCell ref="B87:B88"/>
    <mergeCell ref="C87:C88"/>
    <mergeCell ref="D87:D88"/>
    <mergeCell ref="E87:E88"/>
    <mergeCell ref="F87:F88"/>
    <mergeCell ref="G87:G88"/>
    <mergeCell ref="G89:G91"/>
    <mergeCell ref="E94:E96"/>
    <mergeCell ref="F94:F96"/>
    <mergeCell ref="G94:G96"/>
    <mergeCell ref="B89:B91"/>
    <mergeCell ref="B92:B93"/>
    <mergeCell ref="C92:C93"/>
    <mergeCell ref="D92:D93"/>
    <mergeCell ref="C94:C96"/>
    <mergeCell ref="D94:D96"/>
    <mergeCell ref="A96:A98"/>
    <mergeCell ref="B94:B96"/>
    <mergeCell ref="B99:B101"/>
    <mergeCell ref="C99:C101"/>
    <mergeCell ref="D99:D101"/>
    <mergeCell ref="E99:E101"/>
    <mergeCell ref="F99:F101"/>
    <mergeCell ref="G99:G101"/>
    <mergeCell ref="B102:B104"/>
    <mergeCell ref="C102:C104"/>
    <mergeCell ref="D102:D104"/>
    <mergeCell ref="E102:E104"/>
    <mergeCell ref="F102:F104"/>
    <mergeCell ref="G102:G104"/>
    <mergeCell ref="A104:A106"/>
    <mergeCell ref="B106:B107"/>
    <mergeCell ref="C106:C107"/>
    <mergeCell ref="D106:D107"/>
    <mergeCell ref="E106:E107"/>
    <mergeCell ref="F106:F107"/>
    <mergeCell ref="G106:G107"/>
    <mergeCell ref="A108:A112"/>
    <mergeCell ref="E181:E182"/>
    <mergeCell ref="F181:F182"/>
    <mergeCell ref="E183:E184"/>
    <mergeCell ref="F183:F184"/>
    <mergeCell ref="G183:G184"/>
    <mergeCell ref="B178:B179"/>
    <mergeCell ref="C178:C179"/>
    <mergeCell ref="D178:D179"/>
    <mergeCell ref="E178:E179"/>
    <mergeCell ref="F178:F179"/>
    <mergeCell ref="G178:G179"/>
    <mergeCell ref="B181:B182"/>
    <mergeCell ref="G181:G182"/>
    <mergeCell ref="B185:B186"/>
    <mergeCell ref="C185:C186"/>
    <mergeCell ref="D185:D186"/>
    <mergeCell ref="E185:E186"/>
    <mergeCell ref="F185:F186"/>
    <mergeCell ref="G185:G186"/>
    <mergeCell ref="C181:C182"/>
    <mergeCell ref="D181:D182"/>
    <mergeCell ref="A182:A183"/>
    <mergeCell ref="B183:B184"/>
    <mergeCell ref="C183:C184"/>
    <mergeCell ref="D183:D184"/>
    <mergeCell ref="A184:A185"/>
    <mergeCell ref="B190:B191"/>
    <mergeCell ref="C190:C191"/>
    <mergeCell ref="D190:D191"/>
    <mergeCell ref="E190:E191"/>
    <mergeCell ref="F190:F191"/>
    <mergeCell ref="G190:G191"/>
    <mergeCell ref="A191:A192"/>
    <mergeCell ref="B194:B195"/>
    <mergeCell ref="C194:C195"/>
    <mergeCell ref="D194:D195"/>
    <mergeCell ref="E194:E195"/>
    <mergeCell ref="F194:F195"/>
    <mergeCell ref="G194:G195"/>
    <mergeCell ref="A195:A196"/>
    <mergeCell ref="C198:C199"/>
    <mergeCell ref="D198:D199"/>
    <mergeCell ref="B207:B208"/>
    <mergeCell ref="C207:C208"/>
    <mergeCell ref="D207:D208"/>
    <mergeCell ref="E207:E208"/>
    <mergeCell ref="F207:F208"/>
    <mergeCell ref="G207:G208"/>
    <mergeCell ref="B209:B211"/>
    <mergeCell ref="G209:G211"/>
    <mergeCell ref="C209:C211"/>
    <mergeCell ref="D209:D211"/>
    <mergeCell ref="A211:A212"/>
    <mergeCell ref="B214:B215"/>
    <mergeCell ref="C214:C215"/>
    <mergeCell ref="D214:D215"/>
    <mergeCell ref="E214:E215"/>
    <mergeCell ref="F214:F215"/>
    <mergeCell ref="G214:G215"/>
    <mergeCell ref="C218:C219"/>
    <mergeCell ref="D218:D219"/>
    <mergeCell ref="E218:E219"/>
    <mergeCell ref="F218:F219"/>
    <mergeCell ref="G218:G219"/>
    <mergeCell ref="B218:B219"/>
    <mergeCell ref="B220:B221"/>
    <mergeCell ref="C220:C221"/>
    <mergeCell ref="D220:D221"/>
    <mergeCell ref="E220:E221"/>
    <mergeCell ref="F220:F221"/>
    <mergeCell ref="G220:G221"/>
    <mergeCell ref="E198:E199"/>
    <mergeCell ref="F198:F199"/>
    <mergeCell ref="B196:B197"/>
    <mergeCell ref="C196:C197"/>
    <mergeCell ref="D196:D197"/>
    <mergeCell ref="E196:E197"/>
    <mergeCell ref="F196:F197"/>
    <mergeCell ref="G196:G197"/>
    <mergeCell ref="G198:G199"/>
    <mergeCell ref="B198:B199"/>
    <mergeCell ref="C200:C201"/>
    <mergeCell ref="D200:D201"/>
    <mergeCell ref="E200:E201"/>
    <mergeCell ref="F200:F201"/>
    <mergeCell ref="G200:G201"/>
    <mergeCell ref="A201:A202"/>
    <mergeCell ref="B200:B201"/>
    <mergeCell ref="B202:B204"/>
    <mergeCell ref="C202:C204"/>
    <mergeCell ref="D202:D204"/>
    <mergeCell ref="E202:E204"/>
    <mergeCell ref="F202:F204"/>
    <mergeCell ref="G202:G204"/>
    <mergeCell ref="B205:B206"/>
    <mergeCell ref="C205:C206"/>
    <mergeCell ref="D205:D206"/>
    <mergeCell ref="E205:E206"/>
    <mergeCell ref="F205:F206"/>
    <mergeCell ref="G205:G206"/>
    <mergeCell ref="A206:A207"/>
    <mergeCell ref="E209:E211"/>
    <mergeCell ref="F209:F211"/>
    <mergeCell ref="C225:C226"/>
    <mergeCell ref="D225:D226"/>
    <mergeCell ref="B239:B240"/>
    <mergeCell ref="A240:A241"/>
    <mergeCell ref="B241:B242"/>
    <mergeCell ref="C241:C242"/>
    <mergeCell ref="D241:D242"/>
    <mergeCell ref="E241:E242"/>
    <mergeCell ref="F241:F242"/>
    <mergeCell ref="G241:G242"/>
    <mergeCell ref="B243:B244"/>
    <mergeCell ref="C243:C244"/>
    <mergeCell ref="D243:D244"/>
    <mergeCell ref="E243:E244"/>
    <mergeCell ref="F243:F244"/>
    <mergeCell ref="G243:G244"/>
    <mergeCell ref="A244:A246"/>
    <mergeCell ref="E225:E226"/>
    <mergeCell ref="F225:F226"/>
    <mergeCell ref="B223:B224"/>
    <mergeCell ref="C223:C224"/>
    <mergeCell ref="D223:D224"/>
    <mergeCell ref="E223:E224"/>
    <mergeCell ref="F223:F224"/>
    <mergeCell ref="G223:G224"/>
    <mergeCell ref="G225:G226"/>
    <mergeCell ref="B225:B226"/>
    <mergeCell ref="B227:B229"/>
    <mergeCell ref="C227:C229"/>
    <mergeCell ref="D227:D229"/>
    <mergeCell ref="E227:E229"/>
    <mergeCell ref="F227:F229"/>
    <mergeCell ref="G227:G229"/>
    <mergeCell ref="E233:E235"/>
    <mergeCell ref="F233:F235"/>
    <mergeCell ref="E236:E238"/>
    <mergeCell ref="F236:F238"/>
    <mergeCell ref="G236:G238"/>
    <mergeCell ref="E239:E240"/>
    <mergeCell ref="F239:F240"/>
    <mergeCell ref="G239:G240"/>
    <mergeCell ref="B230:B231"/>
    <mergeCell ref="C230:C231"/>
    <mergeCell ref="D230:D231"/>
    <mergeCell ref="E230:E231"/>
    <mergeCell ref="F230:F231"/>
    <mergeCell ref="G230:G231"/>
    <mergeCell ref="B233:B235"/>
    <mergeCell ref="G233:G235"/>
    <mergeCell ref="C233:C235"/>
    <mergeCell ref="D233:D235"/>
    <mergeCell ref="B236:B238"/>
    <mergeCell ref="C236:C238"/>
    <mergeCell ref="D236:D238"/>
    <mergeCell ref="C239:C240"/>
    <mergeCell ref="D239:D240"/>
    <mergeCell ref="C250:C252"/>
    <mergeCell ref="D250:D252"/>
    <mergeCell ref="E250:E252"/>
    <mergeCell ref="F250:F252"/>
    <mergeCell ref="B246:B248"/>
    <mergeCell ref="C246:C248"/>
    <mergeCell ref="D246:D248"/>
    <mergeCell ref="E246:E248"/>
    <mergeCell ref="F246:F248"/>
    <mergeCell ref="G246:G248"/>
    <mergeCell ref="G250:G252"/>
    <mergeCell ref="B250:B252"/>
    <mergeCell ref="B253:B255"/>
    <mergeCell ref="C253:C255"/>
    <mergeCell ref="D253:D255"/>
    <mergeCell ref="E253:E255"/>
    <mergeCell ref="F253:F255"/>
    <mergeCell ref="G253:G255"/>
    <mergeCell ref="A252:A253"/>
    <mergeCell ref="A255:A256"/>
    <mergeCell ref="C256:C257"/>
    <mergeCell ref="D256:D257"/>
    <mergeCell ref="E256:E257"/>
    <mergeCell ref="F256:F257"/>
    <mergeCell ref="G256:G257"/>
    <mergeCell ref="B256:B257"/>
    <mergeCell ref="B262:B263"/>
    <mergeCell ref="C262:C263"/>
    <mergeCell ref="D262:D263"/>
    <mergeCell ref="E262:E263"/>
    <mergeCell ref="F262:F263"/>
    <mergeCell ref="G262:G263"/>
    <mergeCell ref="E267:E269"/>
    <mergeCell ref="F267:F269"/>
    <mergeCell ref="E270:E271"/>
    <mergeCell ref="F270:F271"/>
    <mergeCell ref="G270:G271"/>
    <mergeCell ref="B264:B266"/>
    <mergeCell ref="C264:C266"/>
    <mergeCell ref="D264:D266"/>
    <mergeCell ref="E264:E266"/>
    <mergeCell ref="F264:F266"/>
    <mergeCell ref="G264:G266"/>
    <mergeCell ref="B267:B269"/>
    <mergeCell ref="G267:G269"/>
    <mergeCell ref="B294:B295"/>
    <mergeCell ref="C294:C295"/>
    <mergeCell ref="D294:D295"/>
    <mergeCell ref="E294:E295"/>
    <mergeCell ref="F294:F295"/>
    <mergeCell ref="G294:G295"/>
    <mergeCell ref="A295:A298"/>
    <mergeCell ref="B299:B300"/>
    <mergeCell ref="C299:C300"/>
    <mergeCell ref="D299:D300"/>
    <mergeCell ref="E299:E300"/>
    <mergeCell ref="F299:F300"/>
    <mergeCell ref="G299:G300"/>
    <mergeCell ref="A300:A302"/>
    <mergeCell ref="B285:B286"/>
    <mergeCell ref="A286:A287"/>
    <mergeCell ref="B288:B289"/>
    <mergeCell ref="C288:C289"/>
    <mergeCell ref="D288:D289"/>
    <mergeCell ref="E288:E289"/>
    <mergeCell ref="F288:F289"/>
    <mergeCell ref="G288:G289"/>
    <mergeCell ref="B290:B292"/>
    <mergeCell ref="C290:C292"/>
    <mergeCell ref="D290:D292"/>
    <mergeCell ref="E290:E292"/>
    <mergeCell ref="F290:F292"/>
    <mergeCell ref="G290:G292"/>
    <mergeCell ref="A292:A294"/>
    <mergeCell ref="F339:F341"/>
    <mergeCell ref="G339:G341"/>
    <mergeCell ref="E331:E333"/>
    <mergeCell ref="F331:F333"/>
    <mergeCell ref="G331:G333"/>
    <mergeCell ref="E335:E338"/>
    <mergeCell ref="F335:F338"/>
    <mergeCell ref="G335:G338"/>
    <mergeCell ref="E339:E341"/>
    <mergeCell ref="F354:F355"/>
    <mergeCell ref="G354:G355"/>
    <mergeCell ref="E345:E347"/>
    <mergeCell ref="F345:F347"/>
    <mergeCell ref="G345:G347"/>
    <mergeCell ref="E348:E350"/>
    <mergeCell ref="F348:F350"/>
    <mergeCell ref="G348:G350"/>
    <mergeCell ref="E354:E355"/>
    <mergeCell ref="F361:F363"/>
    <mergeCell ref="G361:G363"/>
    <mergeCell ref="E364:E366"/>
    <mergeCell ref="F364:F366"/>
    <mergeCell ref="G364:G366"/>
    <mergeCell ref="E368:E370"/>
    <mergeCell ref="F368:F370"/>
    <mergeCell ref="G368:G370"/>
    <mergeCell ref="E356:E357"/>
    <mergeCell ref="F356:F357"/>
    <mergeCell ref="G356:G357"/>
    <mergeCell ref="E358:E360"/>
    <mergeCell ref="F358:F360"/>
    <mergeCell ref="G358:G360"/>
    <mergeCell ref="E361:E363"/>
    <mergeCell ref="C272:C274"/>
    <mergeCell ref="D272:D274"/>
    <mergeCell ref="E272:E274"/>
    <mergeCell ref="F272:F274"/>
    <mergeCell ref="G272:G274"/>
    <mergeCell ref="C267:C269"/>
    <mergeCell ref="D267:D269"/>
    <mergeCell ref="A269:A270"/>
    <mergeCell ref="B270:B271"/>
    <mergeCell ref="C270:C271"/>
    <mergeCell ref="D270:D271"/>
    <mergeCell ref="B272:B274"/>
    <mergeCell ref="B275:B277"/>
    <mergeCell ref="C275:C277"/>
    <mergeCell ref="D275:D277"/>
    <mergeCell ref="E275:E277"/>
    <mergeCell ref="F275:F277"/>
    <mergeCell ref="G275:G277"/>
    <mergeCell ref="A277:A278"/>
    <mergeCell ref="E280:E282"/>
    <mergeCell ref="F280:F282"/>
    <mergeCell ref="E283:E284"/>
    <mergeCell ref="F283:F284"/>
    <mergeCell ref="G283:G284"/>
    <mergeCell ref="E285:E286"/>
    <mergeCell ref="F285:F286"/>
    <mergeCell ref="G285:G286"/>
    <mergeCell ref="B278:B279"/>
    <mergeCell ref="C278:C279"/>
    <mergeCell ref="D278:D279"/>
    <mergeCell ref="E278:E279"/>
    <mergeCell ref="F278:F279"/>
    <mergeCell ref="G278:G279"/>
    <mergeCell ref="B280:B282"/>
    <mergeCell ref="G280:G282"/>
    <mergeCell ref="C280:C282"/>
    <mergeCell ref="D280:D282"/>
    <mergeCell ref="B283:B284"/>
    <mergeCell ref="C283:C284"/>
    <mergeCell ref="D283:D284"/>
    <mergeCell ref="C285:C286"/>
    <mergeCell ref="D285:D286"/>
    <mergeCell ref="E342:E344"/>
    <mergeCell ref="F342:F344"/>
    <mergeCell ref="G342:G344"/>
    <mergeCell ref="A304:A305"/>
    <mergeCell ref="A306:A308"/>
    <mergeCell ref="A309:A310"/>
    <mergeCell ref="A312:A330"/>
    <mergeCell ref="C331:C333"/>
    <mergeCell ref="D331:D333"/>
    <mergeCell ref="A333:A334"/>
    <mergeCell ref="B331:B333"/>
    <mergeCell ref="B335:B338"/>
    <mergeCell ref="C335:C338"/>
    <mergeCell ref="D335:D338"/>
    <mergeCell ref="B339:B341"/>
    <mergeCell ref="C339:C341"/>
    <mergeCell ref="D339:D341"/>
    <mergeCell ref="B342:B344"/>
    <mergeCell ref="C342:C344"/>
    <mergeCell ref="D342:D344"/>
    <mergeCell ref="A344:A345"/>
    <mergeCell ref="C345:C347"/>
    <mergeCell ref="D345:D347"/>
    <mergeCell ref="A347:A348"/>
    <mergeCell ref="A352:A354"/>
    <mergeCell ref="A355:A356"/>
    <mergeCell ref="A363:A364"/>
    <mergeCell ref="A371:A372"/>
    <mergeCell ref="B345:B347"/>
    <mergeCell ref="B348:B350"/>
    <mergeCell ref="C348:C350"/>
    <mergeCell ref="D348:D350"/>
    <mergeCell ref="B354:B355"/>
    <mergeCell ref="C354:C355"/>
    <mergeCell ref="D354:D355"/>
    <mergeCell ref="C361:C363"/>
    <mergeCell ref="D361:D363"/>
    <mergeCell ref="B356:B357"/>
    <mergeCell ref="C356:C357"/>
    <mergeCell ref="D356:D357"/>
    <mergeCell ref="B358:B360"/>
    <mergeCell ref="C358:C360"/>
    <mergeCell ref="D358:D360"/>
    <mergeCell ref="B361:B363"/>
    <mergeCell ref="C384:C386"/>
    <mergeCell ref="D384:D386"/>
    <mergeCell ref="C387:C390"/>
    <mergeCell ref="D387:D390"/>
    <mergeCell ref="E387:E390"/>
    <mergeCell ref="F387:F390"/>
    <mergeCell ref="G387:G390"/>
    <mergeCell ref="B387:B390"/>
    <mergeCell ref="C391:C393"/>
    <mergeCell ref="D391:D393"/>
    <mergeCell ref="E391:E393"/>
    <mergeCell ref="F391:F393"/>
    <mergeCell ref="G391:G393"/>
    <mergeCell ref="A393:A394"/>
    <mergeCell ref="C372:C374"/>
    <mergeCell ref="D372:D374"/>
    <mergeCell ref="E372:E374"/>
    <mergeCell ref="F372:F374"/>
    <mergeCell ref="G372:G374"/>
    <mergeCell ref="B375:B376"/>
    <mergeCell ref="C375:C376"/>
    <mergeCell ref="D375:D376"/>
    <mergeCell ref="E375:E376"/>
    <mergeCell ref="F375:F376"/>
    <mergeCell ref="G375:G376"/>
    <mergeCell ref="B377:B378"/>
    <mergeCell ref="C377:C378"/>
    <mergeCell ref="D377:D378"/>
    <mergeCell ref="E377:E378"/>
    <mergeCell ref="F377:F378"/>
    <mergeCell ref="G377:G378"/>
    <mergeCell ref="A378:A379"/>
    <mergeCell ref="B364:B366"/>
    <mergeCell ref="C364:C366"/>
    <mergeCell ref="D364:D366"/>
    <mergeCell ref="B368:B370"/>
    <mergeCell ref="C368:C370"/>
    <mergeCell ref="D368:D370"/>
    <mergeCell ref="B372:B374"/>
    <mergeCell ref="E384:E386"/>
    <mergeCell ref="F384:F386"/>
    <mergeCell ref="B381:B383"/>
    <mergeCell ref="C381:C383"/>
    <mergeCell ref="D381:D383"/>
    <mergeCell ref="E381:E383"/>
    <mergeCell ref="F381:F383"/>
    <mergeCell ref="G381:G383"/>
    <mergeCell ref="B384:B386"/>
    <mergeCell ref="G384:G386"/>
    <mergeCell ref="B391:B393"/>
    <mergeCell ref="B394:B395"/>
    <mergeCell ref="C394:C395"/>
    <mergeCell ref="D394:D395"/>
    <mergeCell ref="E394:E395"/>
    <mergeCell ref="F394:F395"/>
    <mergeCell ref="G394:G395"/>
    <mergeCell ref="E402:E404"/>
    <mergeCell ref="F402:F404"/>
    <mergeCell ref="E405:E406"/>
    <mergeCell ref="F405:F406"/>
    <mergeCell ref="G405:G406"/>
    <mergeCell ref="B400:B401"/>
    <mergeCell ref="C400:C401"/>
    <mergeCell ref="D400:D401"/>
    <mergeCell ref="E400:E401"/>
    <mergeCell ref="F400:F401"/>
    <mergeCell ref="G400:G401"/>
    <mergeCell ref="B402:B404"/>
    <mergeCell ref="G402:G404"/>
    <mergeCell ref="D407:D409"/>
    <mergeCell ref="E407:E409"/>
    <mergeCell ref="F407:F409"/>
    <mergeCell ref="G407:G409"/>
    <mergeCell ref="B410:B411"/>
    <mergeCell ref="C410:C411"/>
    <mergeCell ref="D410:D411"/>
    <mergeCell ref="E410:E411"/>
    <mergeCell ref="F410:F411"/>
    <mergeCell ref="G410:G411"/>
    <mergeCell ref="C402:C404"/>
    <mergeCell ref="D402:D404"/>
    <mergeCell ref="B405:B406"/>
    <mergeCell ref="C405:C406"/>
    <mergeCell ref="D405:D406"/>
    <mergeCell ref="B407:B409"/>
    <mergeCell ref="C407:C409"/>
    <mergeCell ref="B412:B413"/>
    <mergeCell ref="C412:C413"/>
    <mergeCell ref="D412:D413"/>
    <mergeCell ref="E412:E413"/>
    <mergeCell ref="F412:F413"/>
    <mergeCell ref="G412:G413"/>
    <mergeCell ref="A413:A416"/>
    <mergeCell ref="C420:C422"/>
    <mergeCell ref="D420:D422"/>
    <mergeCell ref="E420:E422"/>
    <mergeCell ref="F420:F422"/>
    <mergeCell ref="B417:B419"/>
    <mergeCell ref="C417:C419"/>
    <mergeCell ref="D417:D419"/>
    <mergeCell ref="E417:E419"/>
    <mergeCell ref="F417:F419"/>
    <mergeCell ref="G417:G419"/>
    <mergeCell ref="G420:G422"/>
    <mergeCell ref="B420:B422"/>
    <mergeCell ref="B424:B426"/>
    <mergeCell ref="C424:C426"/>
    <mergeCell ref="D424:D426"/>
    <mergeCell ref="E424:E426"/>
    <mergeCell ref="F424:F426"/>
    <mergeCell ref="G424:G426"/>
    <mergeCell ref="E430:E432"/>
    <mergeCell ref="F430:F432"/>
    <mergeCell ref="E433:E435"/>
    <mergeCell ref="F433:F435"/>
    <mergeCell ref="G433:G435"/>
    <mergeCell ref="B427:B429"/>
    <mergeCell ref="C427:C429"/>
    <mergeCell ref="D427:D429"/>
    <mergeCell ref="E427:E429"/>
    <mergeCell ref="F427:F429"/>
    <mergeCell ref="G427:G429"/>
    <mergeCell ref="B430:B432"/>
    <mergeCell ref="G430:G432"/>
    <mergeCell ref="D436:D439"/>
    <mergeCell ref="E436:E439"/>
    <mergeCell ref="F436:F439"/>
    <mergeCell ref="G436:G439"/>
    <mergeCell ref="C440:C441"/>
    <mergeCell ref="D440:D441"/>
    <mergeCell ref="E440:E441"/>
    <mergeCell ref="F440:F441"/>
    <mergeCell ref="G440:G441"/>
    <mergeCell ref="C454:C455"/>
    <mergeCell ref="D454:D455"/>
    <mergeCell ref="C456:C458"/>
    <mergeCell ref="D456:D458"/>
    <mergeCell ref="E456:E458"/>
    <mergeCell ref="F456:F458"/>
    <mergeCell ref="G456:G458"/>
    <mergeCell ref="B456:B458"/>
    <mergeCell ref="B459:B461"/>
    <mergeCell ref="C459:C461"/>
    <mergeCell ref="D459:D461"/>
    <mergeCell ref="E459:E461"/>
    <mergeCell ref="F459:F461"/>
    <mergeCell ref="G459:G461"/>
    <mergeCell ref="C430:C432"/>
    <mergeCell ref="D430:D432"/>
    <mergeCell ref="B433:B435"/>
    <mergeCell ref="C433:C435"/>
    <mergeCell ref="D433:D435"/>
    <mergeCell ref="C436:C439"/>
    <mergeCell ref="A439:A440"/>
    <mergeCell ref="B436:B439"/>
    <mergeCell ref="B440:B441"/>
    <mergeCell ref="C442:C445"/>
    <mergeCell ref="D442:D445"/>
    <mergeCell ref="E442:E445"/>
    <mergeCell ref="F442:F445"/>
    <mergeCell ref="G442:G445"/>
    <mergeCell ref="B442:B445"/>
    <mergeCell ref="C446:C448"/>
    <mergeCell ref="D446:D448"/>
    <mergeCell ref="E446:E448"/>
    <mergeCell ref="F446:F448"/>
    <mergeCell ref="G446:G448"/>
    <mergeCell ref="A448:A449"/>
    <mergeCell ref="B446:B448"/>
    <mergeCell ref="B449:B450"/>
    <mergeCell ref="C449:C450"/>
    <mergeCell ref="D449:D450"/>
    <mergeCell ref="E449:E450"/>
    <mergeCell ref="F449:F450"/>
    <mergeCell ref="G449:G450"/>
    <mergeCell ref="E454:E455"/>
    <mergeCell ref="F454:F455"/>
    <mergeCell ref="B451:B453"/>
    <mergeCell ref="C451:C453"/>
    <mergeCell ref="D451:D453"/>
    <mergeCell ref="E451:E453"/>
    <mergeCell ref="F451:F453"/>
    <mergeCell ref="G451:G453"/>
    <mergeCell ref="B454:B455"/>
    <mergeCell ref="G454:G455"/>
    <mergeCell ref="C465:C467"/>
    <mergeCell ref="D465:D467"/>
    <mergeCell ref="E465:E467"/>
    <mergeCell ref="F465:F467"/>
    <mergeCell ref="E468:E469"/>
    <mergeCell ref="F468:F469"/>
    <mergeCell ref="G468:G469"/>
    <mergeCell ref="B462:B464"/>
    <mergeCell ref="C462:C464"/>
    <mergeCell ref="D462:D464"/>
    <mergeCell ref="E462:E464"/>
    <mergeCell ref="F462:F464"/>
    <mergeCell ref="G462:G464"/>
    <mergeCell ref="G465:G467"/>
    <mergeCell ref="E470:E473"/>
    <mergeCell ref="F470:F473"/>
    <mergeCell ref="G470:G473"/>
    <mergeCell ref="B470:B473"/>
    <mergeCell ref="B476:B478"/>
    <mergeCell ref="C476:C478"/>
    <mergeCell ref="D476:D478"/>
    <mergeCell ref="E476:E478"/>
    <mergeCell ref="F476:F478"/>
    <mergeCell ref="G476:G478"/>
    <mergeCell ref="B465:B467"/>
    <mergeCell ref="B468:B469"/>
    <mergeCell ref="C468:C469"/>
    <mergeCell ref="D468:D469"/>
    <mergeCell ref="C470:C473"/>
    <mergeCell ref="D470:D473"/>
    <mergeCell ref="A474:A475"/>
    <mergeCell ref="A479:A480"/>
    <mergeCell ref="C481:C482"/>
    <mergeCell ref="D481:D482"/>
    <mergeCell ref="E481:E482"/>
    <mergeCell ref="F481:F482"/>
    <mergeCell ref="G481:G482"/>
    <mergeCell ref="A482:A484"/>
    <mergeCell ref="B481:B482"/>
    <mergeCell ref="B485:B486"/>
    <mergeCell ref="C485:C486"/>
    <mergeCell ref="D485:D486"/>
    <mergeCell ref="E485:E486"/>
    <mergeCell ref="F485:F486"/>
    <mergeCell ref="G485:G486"/>
    <mergeCell ref="B488:B489"/>
    <mergeCell ref="C488:C489"/>
    <mergeCell ref="D488:D489"/>
    <mergeCell ref="E488:E489"/>
    <mergeCell ref="F488:F489"/>
    <mergeCell ref="G488:G489"/>
    <mergeCell ref="A489:A490"/>
    <mergeCell ref="E492:E493"/>
    <mergeCell ref="F492:F493"/>
    <mergeCell ref="B490:B491"/>
    <mergeCell ref="C490:C491"/>
    <mergeCell ref="D490:D491"/>
    <mergeCell ref="E490:E491"/>
    <mergeCell ref="F490:F491"/>
    <mergeCell ref="G490:G491"/>
    <mergeCell ref="B492:B493"/>
    <mergeCell ref="G492:G493"/>
    <mergeCell ref="C492:C493"/>
    <mergeCell ref="D492:D493"/>
    <mergeCell ref="C495:C497"/>
    <mergeCell ref="D495:D497"/>
    <mergeCell ref="E495:E497"/>
    <mergeCell ref="F495:F497"/>
    <mergeCell ref="G495:G497"/>
    <mergeCell ref="B495:B497"/>
    <mergeCell ref="A497:A500"/>
    <mergeCell ref="C500:C503"/>
    <mergeCell ref="D500:D503"/>
    <mergeCell ref="E500:E503"/>
    <mergeCell ref="F500:F503"/>
    <mergeCell ref="G500:G503"/>
    <mergeCell ref="B500:B503"/>
    <mergeCell ref="B504:B505"/>
    <mergeCell ref="C504:C505"/>
    <mergeCell ref="D504:D505"/>
    <mergeCell ref="E504:E505"/>
    <mergeCell ref="F504:F505"/>
    <mergeCell ref="G504:G505"/>
    <mergeCell ref="C509:C511"/>
    <mergeCell ref="D509:D511"/>
    <mergeCell ref="B523:B524"/>
    <mergeCell ref="C523:C524"/>
    <mergeCell ref="D523:D524"/>
    <mergeCell ref="E523:E524"/>
    <mergeCell ref="F523:F524"/>
    <mergeCell ref="G523:G524"/>
    <mergeCell ref="A524:A525"/>
    <mergeCell ref="C525:C526"/>
    <mergeCell ref="D525:D526"/>
    <mergeCell ref="E525:E526"/>
    <mergeCell ref="F525:F526"/>
    <mergeCell ref="G525:G526"/>
    <mergeCell ref="A527:A528"/>
    <mergeCell ref="E509:E511"/>
    <mergeCell ref="F509:F511"/>
    <mergeCell ref="B506:B508"/>
    <mergeCell ref="C506:C508"/>
    <mergeCell ref="D506:D508"/>
    <mergeCell ref="E506:E508"/>
    <mergeCell ref="F506:F508"/>
    <mergeCell ref="G506:G508"/>
    <mergeCell ref="G509:G511"/>
    <mergeCell ref="B509:B511"/>
    <mergeCell ref="B512:B514"/>
    <mergeCell ref="C512:C514"/>
    <mergeCell ref="D512:D514"/>
    <mergeCell ref="E512:E514"/>
    <mergeCell ref="F512:F514"/>
    <mergeCell ref="G512:G514"/>
    <mergeCell ref="E517:E519"/>
    <mergeCell ref="F517:F519"/>
    <mergeCell ref="E521:E522"/>
    <mergeCell ref="F521:F522"/>
    <mergeCell ref="G521:G522"/>
    <mergeCell ref="B515:B516"/>
    <mergeCell ref="C515:C516"/>
    <mergeCell ref="D515:D516"/>
    <mergeCell ref="E515:E516"/>
    <mergeCell ref="F515:F516"/>
    <mergeCell ref="G515:G516"/>
    <mergeCell ref="B517:B519"/>
    <mergeCell ref="G517:G519"/>
    <mergeCell ref="C517:C519"/>
    <mergeCell ref="D517:D519"/>
    <mergeCell ref="A519:A520"/>
    <mergeCell ref="B521:B522"/>
    <mergeCell ref="C521:C522"/>
    <mergeCell ref="D521:D522"/>
    <mergeCell ref="A522:A523"/>
    <mergeCell ref="B525:B526"/>
    <mergeCell ref="B529:B530"/>
    <mergeCell ref="C529:C530"/>
    <mergeCell ref="D529:D530"/>
    <mergeCell ref="E529:E530"/>
    <mergeCell ref="F529:F530"/>
    <mergeCell ref="G529:G530"/>
    <mergeCell ref="B773:B776"/>
    <mergeCell ref="B778:B779"/>
    <mergeCell ref="C778:C779"/>
    <mergeCell ref="D778:D779"/>
    <mergeCell ref="E778:E779"/>
    <mergeCell ref="F778:F779"/>
    <mergeCell ref="G778:G779"/>
    <mergeCell ref="A777:A778"/>
    <mergeCell ref="A779:A780"/>
    <mergeCell ref="C781:C783"/>
    <mergeCell ref="D781:D783"/>
    <mergeCell ref="E781:E783"/>
    <mergeCell ref="F781:F783"/>
    <mergeCell ref="G781:G783"/>
    <mergeCell ref="E761:E762"/>
    <mergeCell ref="F761:F762"/>
    <mergeCell ref="B757:B760"/>
    <mergeCell ref="C757:C760"/>
    <mergeCell ref="D757:D760"/>
    <mergeCell ref="E757:E760"/>
    <mergeCell ref="F757:F760"/>
    <mergeCell ref="G757:G760"/>
    <mergeCell ref="G761:G762"/>
    <mergeCell ref="B761:B762"/>
    <mergeCell ref="B763:B766"/>
    <mergeCell ref="C763:C766"/>
    <mergeCell ref="D763:D766"/>
    <mergeCell ref="E763:E766"/>
    <mergeCell ref="F763:F766"/>
    <mergeCell ref="G763:G766"/>
    <mergeCell ref="E770:E772"/>
    <mergeCell ref="F770:F772"/>
    <mergeCell ref="B767:B768"/>
    <mergeCell ref="C767:C768"/>
    <mergeCell ref="D767:D768"/>
    <mergeCell ref="E767:E768"/>
    <mergeCell ref="F767:F768"/>
    <mergeCell ref="G767:G768"/>
    <mergeCell ref="B770:B772"/>
    <mergeCell ref="G770:G772"/>
    <mergeCell ref="C770:C772"/>
    <mergeCell ref="D770:D772"/>
    <mergeCell ref="C773:C776"/>
    <mergeCell ref="D773:D776"/>
    <mergeCell ref="E773:E776"/>
    <mergeCell ref="F773:F776"/>
    <mergeCell ref="G773:G776"/>
    <mergeCell ref="B781:B783"/>
    <mergeCell ref="B784:B786"/>
    <mergeCell ref="C784:C786"/>
    <mergeCell ref="D784:D786"/>
    <mergeCell ref="E784:E786"/>
    <mergeCell ref="F784:F786"/>
    <mergeCell ref="G784:G786"/>
    <mergeCell ref="C1150:C1151"/>
    <mergeCell ref="D1150:D1151"/>
    <mergeCell ref="E1150:E1151"/>
    <mergeCell ref="F1150:F1151"/>
    <mergeCell ref="G1150:G1151"/>
    <mergeCell ref="C1144:C1146"/>
    <mergeCell ref="D1144:D1146"/>
    <mergeCell ref="A1146:A1147"/>
    <mergeCell ref="B1148:B1149"/>
    <mergeCell ref="C1148:C1149"/>
    <mergeCell ref="D1148:D1149"/>
    <mergeCell ref="B1150:B1151"/>
    <mergeCell ref="E1155:E1157"/>
    <mergeCell ref="F1155:F1157"/>
    <mergeCell ref="E1158:E1160"/>
    <mergeCell ref="F1158:F1160"/>
    <mergeCell ref="G1158:G1160"/>
    <mergeCell ref="E1161:E1162"/>
    <mergeCell ref="F1161:F1162"/>
    <mergeCell ref="G1161:G1162"/>
    <mergeCell ref="B1152:B1154"/>
    <mergeCell ref="C1152:C1154"/>
    <mergeCell ref="D1152:D1154"/>
    <mergeCell ref="E1152:E1154"/>
    <mergeCell ref="F1152:F1154"/>
    <mergeCell ref="G1152:G1154"/>
    <mergeCell ref="B1155:B1157"/>
    <mergeCell ref="G1155:G1157"/>
    <mergeCell ref="C1155:C1157"/>
    <mergeCell ref="D1155:D1157"/>
    <mergeCell ref="B1158:B1160"/>
    <mergeCell ref="C1158:C1160"/>
    <mergeCell ref="D1158:D1160"/>
    <mergeCell ref="C1161:C1162"/>
    <mergeCell ref="D1161:D1162"/>
    <mergeCell ref="B1161:B1162"/>
    <mergeCell ref="B1163:B1166"/>
    <mergeCell ref="C1163:C1166"/>
    <mergeCell ref="D1163:D1166"/>
    <mergeCell ref="E1163:E1166"/>
    <mergeCell ref="F1163:F1166"/>
    <mergeCell ref="G1163:G1166"/>
    <mergeCell ref="E1182:E1184"/>
    <mergeCell ref="F1182:F1184"/>
    <mergeCell ref="G1182:G1184"/>
    <mergeCell ref="C1170:C1171"/>
    <mergeCell ref="D1170:D1171"/>
    <mergeCell ref="A1171:A1172"/>
    <mergeCell ref="A1173:A1181"/>
    <mergeCell ref="B1182:B1184"/>
    <mergeCell ref="C1182:C1184"/>
    <mergeCell ref="D1182:D1184"/>
    <mergeCell ref="E1188:E1189"/>
    <mergeCell ref="F1188:F1189"/>
    <mergeCell ref="B1185:B1187"/>
    <mergeCell ref="C1185:C1187"/>
    <mergeCell ref="D1185:D1187"/>
    <mergeCell ref="E1185:E1187"/>
    <mergeCell ref="F1185:F1187"/>
    <mergeCell ref="G1185:G1187"/>
    <mergeCell ref="B1188:B1189"/>
    <mergeCell ref="G1188:G1189"/>
    <mergeCell ref="C1188:C1189"/>
    <mergeCell ref="D1188:D1189"/>
    <mergeCell ref="C1190:C1193"/>
    <mergeCell ref="D1190:D1193"/>
    <mergeCell ref="E1190:E1193"/>
    <mergeCell ref="F1190:F1193"/>
    <mergeCell ref="G1190:G1193"/>
    <mergeCell ref="B1190:B1193"/>
    <mergeCell ref="B1194:B1195"/>
    <mergeCell ref="C1194:C1195"/>
    <mergeCell ref="D1194:D1195"/>
    <mergeCell ref="E1194:E1195"/>
    <mergeCell ref="F1194:F1195"/>
    <mergeCell ref="G1194:G1195"/>
    <mergeCell ref="E1198:E1199"/>
    <mergeCell ref="F1198:F1199"/>
    <mergeCell ref="E1200:E1201"/>
    <mergeCell ref="F1200:F1201"/>
    <mergeCell ref="G1200:G1201"/>
    <mergeCell ref="B1196:B1197"/>
    <mergeCell ref="C1196:C1197"/>
    <mergeCell ref="D1196:D1197"/>
    <mergeCell ref="E1196:E1197"/>
    <mergeCell ref="F1196:F1197"/>
    <mergeCell ref="G1196:G1197"/>
    <mergeCell ref="B1198:B1199"/>
    <mergeCell ref="G1198:G1199"/>
    <mergeCell ref="B1243:B1244"/>
    <mergeCell ref="C1243:C1244"/>
    <mergeCell ref="D1243:D1244"/>
    <mergeCell ref="E1243:E1244"/>
    <mergeCell ref="F1243:F1244"/>
    <mergeCell ref="G1243:G1244"/>
    <mergeCell ref="A1245:A1246"/>
    <mergeCell ref="B1246:B1248"/>
    <mergeCell ref="C1246:C1248"/>
    <mergeCell ref="D1246:D1248"/>
    <mergeCell ref="E1246:E1248"/>
    <mergeCell ref="F1246:F1248"/>
    <mergeCell ref="G1246:G1248"/>
    <mergeCell ref="C1225:C1226"/>
    <mergeCell ref="D1225:D1226"/>
    <mergeCell ref="A1226:A1227"/>
    <mergeCell ref="C1228:C1229"/>
    <mergeCell ref="D1228:D1229"/>
    <mergeCell ref="E1228:E1229"/>
    <mergeCell ref="A1229:A1231"/>
    <mergeCell ref="B1228:B1229"/>
    <mergeCell ref="B1231:B1233"/>
    <mergeCell ref="C1231:C1233"/>
    <mergeCell ref="D1231:D1233"/>
    <mergeCell ref="E1231:E1233"/>
    <mergeCell ref="F1231:F1233"/>
    <mergeCell ref="G1231:G1233"/>
    <mergeCell ref="E1236:E1237"/>
    <mergeCell ref="F1236:F1237"/>
    <mergeCell ref="E1238:E1239"/>
    <mergeCell ref="F1238:F1239"/>
    <mergeCell ref="G1238:G1239"/>
    <mergeCell ref="B1234:B1235"/>
    <mergeCell ref="C1234:C1235"/>
    <mergeCell ref="D1234:D1235"/>
    <mergeCell ref="E1234:E1235"/>
    <mergeCell ref="F1234:F1235"/>
    <mergeCell ref="G1234:G1235"/>
    <mergeCell ref="B1236:B1237"/>
    <mergeCell ref="G1236:G1237"/>
    <mergeCell ref="C1240:C1242"/>
    <mergeCell ref="D1240:D1242"/>
    <mergeCell ref="E1240:E1242"/>
    <mergeCell ref="F1240:F1242"/>
    <mergeCell ref="G1240:G1242"/>
    <mergeCell ref="C1236:C1237"/>
    <mergeCell ref="D1236:D1237"/>
    <mergeCell ref="B1238:B1239"/>
    <mergeCell ref="C1238:C1239"/>
    <mergeCell ref="D1238:D1239"/>
    <mergeCell ref="A1239:A1240"/>
    <mergeCell ref="B1240:B1242"/>
    <mergeCell ref="C1253:C1254"/>
    <mergeCell ref="D1253:D1254"/>
    <mergeCell ref="G1253:G1254"/>
    <mergeCell ref="A1292:A1293"/>
    <mergeCell ref="B1295:B1296"/>
    <mergeCell ref="C1295:C1296"/>
    <mergeCell ref="D1295:D1296"/>
    <mergeCell ref="E1295:E1296"/>
    <mergeCell ref="F1295:F1296"/>
    <mergeCell ref="G1295:G1296"/>
    <mergeCell ref="B1297:B1299"/>
    <mergeCell ref="C1297:C1299"/>
    <mergeCell ref="D1297:D1299"/>
    <mergeCell ref="E1297:E1299"/>
    <mergeCell ref="F1297:F1299"/>
    <mergeCell ref="G1297:G1299"/>
    <mergeCell ref="A1299:A1300"/>
    <mergeCell ref="E1270:E1271"/>
    <mergeCell ref="F1270:F1271"/>
    <mergeCell ref="E1272:E1273"/>
    <mergeCell ref="F1272:F1273"/>
    <mergeCell ref="G1272:G1273"/>
    <mergeCell ref="E1274:E1275"/>
    <mergeCell ref="F1274:F1275"/>
    <mergeCell ref="G1274:G1275"/>
    <mergeCell ref="B1268:B1269"/>
    <mergeCell ref="C1268:C1269"/>
    <mergeCell ref="D1268:D1269"/>
    <mergeCell ref="E1268:E1269"/>
    <mergeCell ref="F1268:F1269"/>
    <mergeCell ref="G1268:G1269"/>
    <mergeCell ref="B1270:B1271"/>
    <mergeCell ref="G1270:G1271"/>
    <mergeCell ref="B1274:B1275"/>
    <mergeCell ref="B1276:B1277"/>
    <mergeCell ref="C1276:C1277"/>
    <mergeCell ref="D1276:D1277"/>
    <mergeCell ref="E1276:E1277"/>
    <mergeCell ref="F1276:F1277"/>
    <mergeCell ref="G1276:G1277"/>
    <mergeCell ref="C1270:C1271"/>
    <mergeCell ref="D1270:D1271"/>
    <mergeCell ref="B1272:B1273"/>
    <mergeCell ref="C1272:C1273"/>
    <mergeCell ref="D1272:D1273"/>
    <mergeCell ref="C1274:C1275"/>
    <mergeCell ref="D1274:D1275"/>
    <mergeCell ref="A1279:A1282"/>
    <mergeCell ref="B1282:B1283"/>
    <mergeCell ref="C1282:C1283"/>
    <mergeCell ref="D1282:D1283"/>
    <mergeCell ref="E1282:E1283"/>
    <mergeCell ref="F1282:F1283"/>
    <mergeCell ref="G1282:G1283"/>
    <mergeCell ref="B1284:B1285"/>
    <mergeCell ref="C1284:C1285"/>
    <mergeCell ref="D1284:D1285"/>
    <mergeCell ref="E1284:E1285"/>
    <mergeCell ref="F1284:F1285"/>
    <mergeCell ref="G1284:G1285"/>
    <mergeCell ref="A1285:A1291"/>
    <mergeCell ref="C1302:C1303"/>
    <mergeCell ref="D1302:D1303"/>
    <mergeCell ref="E1302:E1303"/>
    <mergeCell ref="F1302:F1303"/>
    <mergeCell ref="B1300:B1301"/>
    <mergeCell ref="C1300:C1301"/>
    <mergeCell ref="D1300:D1301"/>
    <mergeCell ref="E1300:E1301"/>
    <mergeCell ref="F1300:F1301"/>
    <mergeCell ref="G1300:G1301"/>
    <mergeCell ref="G1302:G1303"/>
    <mergeCell ref="B1302:B1303"/>
    <mergeCell ref="C1304:C1305"/>
    <mergeCell ref="D1304:D1305"/>
    <mergeCell ref="E1304:E1305"/>
    <mergeCell ref="F1304:F1305"/>
    <mergeCell ref="G1304:G1305"/>
    <mergeCell ref="A1305:A1306"/>
    <mergeCell ref="B1304:B1305"/>
    <mergeCell ref="C1306:C1308"/>
    <mergeCell ref="D1306:D1308"/>
    <mergeCell ref="E1306:E1308"/>
    <mergeCell ref="F1306:F1308"/>
    <mergeCell ref="G1306:G1308"/>
    <mergeCell ref="A1308:A1309"/>
    <mergeCell ref="B1306:B1308"/>
    <mergeCell ref="B1309:B1310"/>
    <mergeCell ref="C1309:C1310"/>
    <mergeCell ref="D1309:D1310"/>
    <mergeCell ref="E1309:E1310"/>
    <mergeCell ref="F1309:F1310"/>
    <mergeCell ref="G1309:G1310"/>
    <mergeCell ref="B1311:B1313"/>
    <mergeCell ref="C1311:C1313"/>
    <mergeCell ref="D1311:D1313"/>
    <mergeCell ref="E1311:E1313"/>
    <mergeCell ref="F1311:F1313"/>
    <mergeCell ref="G1311:G1313"/>
    <mergeCell ref="A1313:A1314"/>
    <mergeCell ref="B1314:B1316"/>
    <mergeCell ref="C1314:C1316"/>
    <mergeCell ref="D1314:D1316"/>
    <mergeCell ref="E1314:E1316"/>
    <mergeCell ref="F1314:F1316"/>
    <mergeCell ref="G1314:G1316"/>
    <mergeCell ref="A1316:A1318"/>
    <mergeCell ref="E1332:E1335"/>
    <mergeCell ref="F1332:F1335"/>
    <mergeCell ref="E1336:E1337"/>
    <mergeCell ref="F1336:F1337"/>
    <mergeCell ref="G1336:G1337"/>
    <mergeCell ref="E1338:E1340"/>
    <mergeCell ref="F1338:F1340"/>
    <mergeCell ref="G1338:G1340"/>
    <mergeCell ref="C1332:C1335"/>
    <mergeCell ref="D1332:D1335"/>
    <mergeCell ref="B1336:B1337"/>
    <mergeCell ref="C1336:C1337"/>
    <mergeCell ref="D1336:D1337"/>
    <mergeCell ref="C1338:C1340"/>
    <mergeCell ref="D1338:D1340"/>
    <mergeCell ref="E1320:E1322"/>
    <mergeCell ref="F1320:F1322"/>
    <mergeCell ref="E1323:E1325"/>
    <mergeCell ref="F1323:F1325"/>
    <mergeCell ref="G1323:G1325"/>
    <mergeCell ref="B1318:B1319"/>
    <mergeCell ref="C1318:C1319"/>
    <mergeCell ref="D1318:D1319"/>
    <mergeCell ref="E1318:E1319"/>
    <mergeCell ref="F1318:F1319"/>
    <mergeCell ref="G1318:G1319"/>
    <mergeCell ref="B1320:B1322"/>
    <mergeCell ref="G1320:G1322"/>
    <mergeCell ref="B1328:B1329"/>
    <mergeCell ref="C1328:C1329"/>
    <mergeCell ref="D1328:D1329"/>
    <mergeCell ref="E1328:E1329"/>
    <mergeCell ref="F1328:F1329"/>
    <mergeCell ref="G1328:G1329"/>
    <mergeCell ref="C1320:C1322"/>
    <mergeCell ref="D1320:D1322"/>
    <mergeCell ref="A1322:A1323"/>
    <mergeCell ref="B1323:B1325"/>
    <mergeCell ref="C1323:C1325"/>
    <mergeCell ref="D1323:D1325"/>
    <mergeCell ref="A1325:A1328"/>
    <mergeCell ref="B1330:B1331"/>
    <mergeCell ref="C1330:C1331"/>
    <mergeCell ref="D1330:D1331"/>
    <mergeCell ref="E1330:E1331"/>
    <mergeCell ref="F1330:F1331"/>
    <mergeCell ref="G1330:G1331"/>
    <mergeCell ref="B1332:B1335"/>
    <mergeCell ref="G1332:G1335"/>
    <mergeCell ref="B1338:B1340"/>
    <mergeCell ref="B1341:B1343"/>
    <mergeCell ref="C1341:C1343"/>
    <mergeCell ref="D1341:D1343"/>
    <mergeCell ref="E1341:E1343"/>
    <mergeCell ref="F1341:F1343"/>
    <mergeCell ref="G1341:G1343"/>
    <mergeCell ref="C1347:C1349"/>
    <mergeCell ref="D1347:D1349"/>
    <mergeCell ref="D1367:D1369"/>
    <mergeCell ref="E1367:E1369"/>
    <mergeCell ref="F1367:F1369"/>
    <mergeCell ref="G1367:G1369"/>
    <mergeCell ref="C1360:C1363"/>
    <mergeCell ref="D1360:D1363"/>
    <mergeCell ref="B1364:B1365"/>
    <mergeCell ref="C1364:C1365"/>
    <mergeCell ref="D1364:D1365"/>
    <mergeCell ref="B1367:B1369"/>
    <mergeCell ref="C1367:C1369"/>
    <mergeCell ref="E1374:E1375"/>
    <mergeCell ref="F1374:F1375"/>
    <mergeCell ref="E1376:E1377"/>
    <mergeCell ref="F1376:F1377"/>
    <mergeCell ref="G1376:G1377"/>
    <mergeCell ref="B1370:B1373"/>
    <mergeCell ref="C1370:C1373"/>
    <mergeCell ref="D1370:D1373"/>
    <mergeCell ref="E1370:E1373"/>
    <mergeCell ref="F1370:F1373"/>
    <mergeCell ref="G1370:G1373"/>
    <mergeCell ref="B1374:B1375"/>
    <mergeCell ref="G1374:G1375"/>
    <mergeCell ref="C1396:C1398"/>
    <mergeCell ref="D1396:D1398"/>
    <mergeCell ref="E1396:E1398"/>
    <mergeCell ref="F1396:F1398"/>
    <mergeCell ref="G1396:G1398"/>
    <mergeCell ref="C1374:C1375"/>
    <mergeCell ref="D1374:D1375"/>
    <mergeCell ref="B1376:B1377"/>
    <mergeCell ref="C1376:C1377"/>
    <mergeCell ref="D1376:D1377"/>
    <mergeCell ref="A1380:A1395"/>
    <mergeCell ref="B1396:B1398"/>
    <mergeCell ref="E1347:E1349"/>
    <mergeCell ref="F1347:F1349"/>
    <mergeCell ref="B1344:B1346"/>
    <mergeCell ref="C1344:C1346"/>
    <mergeCell ref="D1344:D1346"/>
    <mergeCell ref="E1344:E1346"/>
    <mergeCell ref="F1344:F1346"/>
    <mergeCell ref="G1344:G1346"/>
    <mergeCell ref="G1347:G1349"/>
    <mergeCell ref="B1347:B1349"/>
    <mergeCell ref="C1350:C1352"/>
    <mergeCell ref="D1350:D1352"/>
    <mergeCell ref="E1350:E1352"/>
    <mergeCell ref="F1350:F1352"/>
    <mergeCell ref="G1350:G1352"/>
    <mergeCell ref="A1352:A1353"/>
    <mergeCell ref="B1350:B1352"/>
    <mergeCell ref="B1353:B1354"/>
    <mergeCell ref="C1353:C1354"/>
    <mergeCell ref="D1353:D1354"/>
    <mergeCell ref="E1353:E1354"/>
    <mergeCell ref="F1353:F1354"/>
    <mergeCell ref="G1353:G1354"/>
    <mergeCell ref="B1355:B1356"/>
    <mergeCell ref="C1355:C1356"/>
    <mergeCell ref="D1355:D1356"/>
    <mergeCell ref="E1355:E1356"/>
    <mergeCell ref="F1355:F1356"/>
    <mergeCell ref="G1355:G1356"/>
    <mergeCell ref="A1356:A1357"/>
    <mergeCell ref="E1360:E1363"/>
    <mergeCell ref="F1360:F1363"/>
    <mergeCell ref="E1364:E1365"/>
    <mergeCell ref="F1364:F1365"/>
    <mergeCell ref="G1364:G1365"/>
    <mergeCell ref="B1357:B1359"/>
    <mergeCell ref="C1357:C1359"/>
    <mergeCell ref="D1357:D1359"/>
    <mergeCell ref="E1357:E1359"/>
    <mergeCell ref="F1357:F1359"/>
    <mergeCell ref="G1357:G1359"/>
    <mergeCell ref="B1360:B1363"/>
    <mergeCell ref="G1360:G1363"/>
    <mergeCell ref="E1073:E1075"/>
    <mergeCell ref="F1073:F1075"/>
    <mergeCell ref="E1076:E1078"/>
    <mergeCell ref="F1076:F1078"/>
    <mergeCell ref="G1076:G1078"/>
    <mergeCell ref="E1079:E1081"/>
    <mergeCell ref="F1079:F1081"/>
    <mergeCell ref="G1079:G1081"/>
    <mergeCell ref="C1073:C1075"/>
    <mergeCell ref="D1073:D1075"/>
    <mergeCell ref="B1076:B1078"/>
    <mergeCell ref="C1076:C1078"/>
    <mergeCell ref="D1076:D1078"/>
    <mergeCell ref="C1079:C1081"/>
    <mergeCell ref="D1079:D1081"/>
    <mergeCell ref="C1035:C1037"/>
    <mergeCell ref="D1035:D1037"/>
    <mergeCell ref="B1038:B1039"/>
    <mergeCell ref="C1038:C1039"/>
    <mergeCell ref="D1038:D1039"/>
    <mergeCell ref="A1040:A1041"/>
    <mergeCell ref="A1042:A1051"/>
    <mergeCell ref="E1056:E1058"/>
    <mergeCell ref="F1056:F1058"/>
    <mergeCell ref="B1052:B1054"/>
    <mergeCell ref="C1052:C1054"/>
    <mergeCell ref="D1052:D1054"/>
    <mergeCell ref="E1052:E1054"/>
    <mergeCell ref="F1052:F1054"/>
    <mergeCell ref="G1052:G1054"/>
    <mergeCell ref="B1056:B1058"/>
    <mergeCell ref="G1056:G1058"/>
    <mergeCell ref="F1068:F1070"/>
    <mergeCell ref="G1068:G1070"/>
    <mergeCell ref="C1056:C1058"/>
    <mergeCell ref="D1056:D1058"/>
    <mergeCell ref="A1059:A1066"/>
    <mergeCell ref="B1068:B1070"/>
    <mergeCell ref="C1068:C1070"/>
    <mergeCell ref="D1068:D1070"/>
    <mergeCell ref="E1068:E1070"/>
    <mergeCell ref="B1071:B1072"/>
    <mergeCell ref="C1071:C1072"/>
    <mergeCell ref="D1071:D1072"/>
    <mergeCell ref="E1071:E1072"/>
    <mergeCell ref="F1071:F1072"/>
    <mergeCell ref="G1071:G1072"/>
    <mergeCell ref="B1073:B1075"/>
    <mergeCell ref="G1073:G1075"/>
    <mergeCell ref="B1079:B1081"/>
    <mergeCell ref="B1082:B1083"/>
    <mergeCell ref="C1082:C1083"/>
    <mergeCell ref="D1082:D1083"/>
    <mergeCell ref="E1082:E1083"/>
    <mergeCell ref="F1082:F1083"/>
    <mergeCell ref="G1082:G1083"/>
    <mergeCell ref="E1087:E1089"/>
    <mergeCell ref="F1087:F1089"/>
    <mergeCell ref="B1084:B1086"/>
    <mergeCell ref="C1084:C1086"/>
    <mergeCell ref="D1084:D1086"/>
    <mergeCell ref="E1084:E1086"/>
    <mergeCell ref="F1084:F1086"/>
    <mergeCell ref="G1084:G1086"/>
    <mergeCell ref="B1087:B1089"/>
    <mergeCell ref="G1087:G1089"/>
    <mergeCell ref="C1087:C1089"/>
    <mergeCell ref="D1087:D1089"/>
    <mergeCell ref="C1090:C1093"/>
    <mergeCell ref="D1090:D1093"/>
    <mergeCell ref="E1090:E1093"/>
    <mergeCell ref="F1090:F1093"/>
    <mergeCell ref="G1090:G1093"/>
    <mergeCell ref="B1090:B1093"/>
    <mergeCell ref="A1093:A1094"/>
    <mergeCell ref="C1094:C1096"/>
    <mergeCell ref="D1094:D1096"/>
    <mergeCell ref="E1094:E1096"/>
    <mergeCell ref="F1094:F1096"/>
    <mergeCell ref="G1094:G1096"/>
    <mergeCell ref="B1094:B1096"/>
    <mergeCell ref="B1097:B1098"/>
    <mergeCell ref="C1097:C1098"/>
    <mergeCell ref="D1097:D1098"/>
    <mergeCell ref="E1097:E1098"/>
    <mergeCell ref="F1097:F1098"/>
    <mergeCell ref="G1097:G1098"/>
    <mergeCell ref="E1102:E1103"/>
    <mergeCell ref="F1102:F1103"/>
    <mergeCell ref="E1104:E1105"/>
    <mergeCell ref="F1104:F1105"/>
    <mergeCell ref="G1104:G1105"/>
    <mergeCell ref="B1099:B1101"/>
    <mergeCell ref="C1099:C1101"/>
    <mergeCell ref="D1099:D1101"/>
    <mergeCell ref="E1099:E1101"/>
    <mergeCell ref="F1099:F1101"/>
    <mergeCell ref="G1099:G1101"/>
    <mergeCell ref="B1102:B1103"/>
    <mergeCell ref="G1102:G1103"/>
    <mergeCell ref="C1108:C1110"/>
    <mergeCell ref="D1108:D1110"/>
    <mergeCell ref="E1108:E1110"/>
    <mergeCell ref="F1108:F1110"/>
    <mergeCell ref="G1108:G1110"/>
    <mergeCell ref="C1102:C1103"/>
    <mergeCell ref="D1102:D1103"/>
    <mergeCell ref="B1104:B1105"/>
    <mergeCell ref="C1104:C1105"/>
    <mergeCell ref="D1104:D1105"/>
    <mergeCell ref="A1106:A1107"/>
    <mergeCell ref="B1108:B1110"/>
    <mergeCell ref="E1115:E1117"/>
    <mergeCell ref="F1115:F1117"/>
    <mergeCell ref="E1118:E1120"/>
    <mergeCell ref="F1118:F1120"/>
    <mergeCell ref="G1118:G1120"/>
    <mergeCell ref="E1121:E1122"/>
    <mergeCell ref="F1121:F1122"/>
    <mergeCell ref="G1121:G1122"/>
    <mergeCell ref="B1111:B1114"/>
    <mergeCell ref="C1111:C1114"/>
    <mergeCell ref="D1111:D1114"/>
    <mergeCell ref="E1111:E1114"/>
    <mergeCell ref="F1111:F1114"/>
    <mergeCell ref="G1111:G1114"/>
    <mergeCell ref="B1115:B1117"/>
    <mergeCell ref="G1115:G1117"/>
    <mergeCell ref="B1121:B1122"/>
    <mergeCell ref="B1123:B1124"/>
    <mergeCell ref="C1123:C1124"/>
    <mergeCell ref="D1123:D1124"/>
    <mergeCell ref="E1123:E1124"/>
    <mergeCell ref="F1123:F1124"/>
    <mergeCell ref="G1123:G1124"/>
    <mergeCell ref="C1115:C1117"/>
    <mergeCell ref="D1115:D1117"/>
    <mergeCell ref="B1118:B1120"/>
    <mergeCell ref="C1118:C1120"/>
    <mergeCell ref="D1118:D1120"/>
    <mergeCell ref="C1121:C1122"/>
    <mergeCell ref="D1121:D1122"/>
    <mergeCell ref="B1125:B1126"/>
    <mergeCell ref="C1125:C1126"/>
    <mergeCell ref="D1125:D1126"/>
    <mergeCell ref="E1125:E1126"/>
    <mergeCell ref="F1125:F1126"/>
    <mergeCell ref="G1125:G1126"/>
    <mergeCell ref="A1127:A1128"/>
    <mergeCell ref="E1131:E1132"/>
    <mergeCell ref="F1131:F1132"/>
    <mergeCell ref="B1129:B1130"/>
    <mergeCell ref="C1129:C1130"/>
    <mergeCell ref="D1129:D1130"/>
    <mergeCell ref="E1129:E1130"/>
    <mergeCell ref="F1129:F1130"/>
    <mergeCell ref="G1129:G1130"/>
    <mergeCell ref="B1131:B1132"/>
    <mergeCell ref="G1131:G1132"/>
    <mergeCell ref="C1131:C1132"/>
    <mergeCell ref="D1131:D1132"/>
    <mergeCell ref="C1133:C1135"/>
    <mergeCell ref="D1133:D1135"/>
    <mergeCell ref="E1133:E1135"/>
    <mergeCell ref="F1133:F1135"/>
    <mergeCell ref="G1133:G1135"/>
    <mergeCell ref="B1133:B1135"/>
    <mergeCell ref="C1136:C1137"/>
    <mergeCell ref="D1136:D1137"/>
    <mergeCell ref="E1136:E1137"/>
    <mergeCell ref="F1136:F1137"/>
    <mergeCell ref="G1136:G1137"/>
    <mergeCell ref="A1138:A1139"/>
    <mergeCell ref="B1136:B1137"/>
    <mergeCell ref="B1140:B1141"/>
    <mergeCell ref="C1140:C1141"/>
    <mergeCell ref="D1140:D1141"/>
    <mergeCell ref="E1140:E1141"/>
    <mergeCell ref="F1140:F1141"/>
    <mergeCell ref="G1140:G1141"/>
    <mergeCell ref="E1144:E1146"/>
    <mergeCell ref="F1144:F1146"/>
    <mergeCell ref="E1148:E1149"/>
    <mergeCell ref="F1148:F1149"/>
    <mergeCell ref="G1148:G1149"/>
    <mergeCell ref="B1142:B1143"/>
    <mergeCell ref="C1142:C1143"/>
    <mergeCell ref="D1142:D1143"/>
    <mergeCell ref="E1142:E1143"/>
    <mergeCell ref="F1142:F1143"/>
    <mergeCell ref="G1142:G1143"/>
    <mergeCell ref="B1144:B1146"/>
    <mergeCell ref="G1144:G1146"/>
    <mergeCell ref="E1170:E1171"/>
    <mergeCell ref="F1170:F1171"/>
    <mergeCell ref="B1167:B1169"/>
    <mergeCell ref="C1167:C1169"/>
    <mergeCell ref="D1167:D1169"/>
    <mergeCell ref="E1167:E1169"/>
    <mergeCell ref="F1167:F1169"/>
    <mergeCell ref="G1167:G1169"/>
    <mergeCell ref="B1170:B1171"/>
    <mergeCell ref="G1170:G1171"/>
    <mergeCell ref="E1253:E1254"/>
    <mergeCell ref="F1253:F1254"/>
    <mergeCell ref="B1249:B1252"/>
    <mergeCell ref="C1249:C1252"/>
    <mergeCell ref="D1249:D1252"/>
    <mergeCell ref="E1249:E1252"/>
    <mergeCell ref="F1249:F1252"/>
    <mergeCell ref="G1249:G1252"/>
    <mergeCell ref="B1253:B1254"/>
    <mergeCell ref="E1258:E1259"/>
    <mergeCell ref="F1258:F1259"/>
    <mergeCell ref="E1260:E1261"/>
    <mergeCell ref="F1260:F1261"/>
    <mergeCell ref="G1260:G1261"/>
    <mergeCell ref="E1262:E1263"/>
    <mergeCell ref="F1262:F1263"/>
    <mergeCell ref="G1262:G1263"/>
    <mergeCell ref="B1255:B1257"/>
    <mergeCell ref="C1255:C1257"/>
    <mergeCell ref="D1255:D1257"/>
    <mergeCell ref="E1255:E1257"/>
    <mergeCell ref="F1255:F1257"/>
    <mergeCell ref="G1255:G1257"/>
    <mergeCell ref="B1258:B1259"/>
    <mergeCell ref="G1258:G1259"/>
    <mergeCell ref="B1262:B1263"/>
    <mergeCell ref="A1263:A1264"/>
    <mergeCell ref="B1264:B1265"/>
    <mergeCell ref="C1264:C1265"/>
    <mergeCell ref="D1264:D1265"/>
    <mergeCell ref="E1264:E1265"/>
    <mergeCell ref="F1264:F1265"/>
    <mergeCell ref="G1264:G1265"/>
    <mergeCell ref="C1258:C1259"/>
    <mergeCell ref="D1258:D1259"/>
    <mergeCell ref="B1260:B1261"/>
    <mergeCell ref="C1260:C1261"/>
    <mergeCell ref="D1260:D1261"/>
    <mergeCell ref="C1262:C1263"/>
    <mergeCell ref="D1262:D1263"/>
    <mergeCell ref="B1266:B1267"/>
    <mergeCell ref="C1266:C1267"/>
    <mergeCell ref="D1266:D1267"/>
    <mergeCell ref="E1266:E1267"/>
    <mergeCell ref="F1266:F1267"/>
    <mergeCell ref="G1266:G1267"/>
    <mergeCell ref="A1267:A1268"/>
    <mergeCell ref="B787:B790"/>
    <mergeCell ref="C787:C790"/>
    <mergeCell ref="D787:D790"/>
    <mergeCell ref="E787:E790"/>
    <mergeCell ref="F787:F790"/>
    <mergeCell ref="G787:G790"/>
    <mergeCell ref="A790:A791"/>
    <mergeCell ref="E793:E794"/>
    <mergeCell ref="F793:F794"/>
    <mergeCell ref="B791:B792"/>
    <mergeCell ref="C791:C792"/>
    <mergeCell ref="D791:D792"/>
    <mergeCell ref="E791:E792"/>
    <mergeCell ref="F791:F792"/>
    <mergeCell ref="G791:G792"/>
    <mergeCell ref="B793:B794"/>
    <mergeCell ref="G793:G794"/>
    <mergeCell ref="F802:F804"/>
    <mergeCell ref="G802:G804"/>
    <mergeCell ref="C793:C794"/>
    <mergeCell ref="D793:D794"/>
    <mergeCell ref="A794:A801"/>
    <mergeCell ref="B802:B804"/>
    <mergeCell ref="C802:C804"/>
    <mergeCell ref="D802:D804"/>
    <mergeCell ref="E802:E804"/>
    <mergeCell ref="E807:E809"/>
    <mergeCell ref="F807:F809"/>
    <mergeCell ref="E810:E812"/>
    <mergeCell ref="F810:F812"/>
    <mergeCell ref="G810:G812"/>
    <mergeCell ref="B805:B806"/>
    <mergeCell ref="C805:C806"/>
    <mergeCell ref="D805:D806"/>
    <mergeCell ref="E805:E806"/>
    <mergeCell ref="F805:F806"/>
    <mergeCell ref="G805:G806"/>
    <mergeCell ref="B807:B809"/>
    <mergeCell ref="G807:G809"/>
    <mergeCell ref="D813:D816"/>
    <mergeCell ref="E813:E816"/>
    <mergeCell ref="F813:F816"/>
    <mergeCell ref="G813:G816"/>
    <mergeCell ref="B817:B819"/>
    <mergeCell ref="C817:C819"/>
    <mergeCell ref="D817:D819"/>
    <mergeCell ref="E817:E819"/>
    <mergeCell ref="F817:F819"/>
    <mergeCell ref="G817:G819"/>
    <mergeCell ref="C807:C809"/>
    <mergeCell ref="D807:D809"/>
    <mergeCell ref="B810:B812"/>
    <mergeCell ref="C810:C812"/>
    <mergeCell ref="D810:D812"/>
    <mergeCell ref="B813:B816"/>
    <mergeCell ref="C813:C816"/>
    <mergeCell ref="E823:E826"/>
    <mergeCell ref="F823:F826"/>
    <mergeCell ref="E827:E829"/>
    <mergeCell ref="F827:F829"/>
    <mergeCell ref="G827:G829"/>
    <mergeCell ref="E830:E832"/>
    <mergeCell ref="F830:F832"/>
    <mergeCell ref="G830:G832"/>
    <mergeCell ref="B820:B822"/>
    <mergeCell ref="C820:C822"/>
    <mergeCell ref="D820:D822"/>
    <mergeCell ref="E820:E822"/>
    <mergeCell ref="F820:F822"/>
    <mergeCell ref="G820:G822"/>
    <mergeCell ref="B823:B826"/>
    <mergeCell ref="G823:G826"/>
    <mergeCell ref="B830:B832"/>
    <mergeCell ref="B833:B835"/>
    <mergeCell ref="C833:C835"/>
    <mergeCell ref="D833:D835"/>
    <mergeCell ref="E833:E835"/>
    <mergeCell ref="F833:F835"/>
    <mergeCell ref="G833:G835"/>
    <mergeCell ref="C823:C826"/>
    <mergeCell ref="D823:D826"/>
    <mergeCell ref="B827:B829"/>
    <mergeCell ref="C827:C829"/>
    <mergeCell ref="D827:D829"/>
    <mergeCell ref="C830:C832"/>
    <mergeCell ref="D830:D832"/>
    <mergeCell ref="E839:E841"/>
    <mergeCell ref="F839:F841"/>
    <mergeCell ref="B836:B838"/>
    <mergeCell ref="C836:C838"/>
    <mergeCell ref="D836:D838"/>
    <mergeCell ref="E836:E838"/>
    <mergeCell ref="F836:F838"/>
    <mergeCell ref="G836:G838"/>
    <mergeCell ref="B839:B841"/>
    <mergeCell ref="G839:G841"/>
    <mergeCell ref="C839:C841"/>
    <mergeCell ref="D839:D841"/>
    <mergeCell ref="C842:C845"/>
    <mergeCell ref="D842:D845"/>
    <mergeCell ref="E842:E845"/>
    <mergeCell ref="F842:F845"/>
    <mergeCell ref="G842:G845"/>
    <mergeCell ref="B842:B845"/>
    <mergeCell ref="B846:B848"/>
    <mergeCell ref="C846:C848"/>
    <mergeCell ref="D846:D848"/>
    <mergeCell ref="E846:E848"/>
    <mergeCell ref="F846:F848"/>
    <mergeCell ref="G846:G848"/>
    <mergeCell ref="B849:B851"/>
    <mergeCell ref="C849:C851"/>
    <mergeCell ref="D849:D851"/>
    <mergeCell ref="E849:E851"/>
    <mergeCell ref="F849:F851"/>
    <mergeCell ref="G849:G851"/>
    <mergeCell ref="A851:A852"/>
    <mergeCell ref="E855:E857"/>
    <mergeCell ref="F855:F857"/>
    <mergeCell ref="E859:E860"/>
    <mergeCell ref="F859:F860"/>
    <mergeCell ref="G859:G860"/>
    <mergeCell ref="B852:B854"/>
    <mergeCell ref="C852:C854"/>
    <mergeCell ref="D852:D854"/>
    <mergeCell ref="E852:E854"/>
    <mergeCell ref="F852:F854"/>
    <mergeCell ref="G852:G854"/>
    <mergeCell ref="B855:B857"/>
    <mergeCell ref="G855:G857"/>
    <mergeCell ref="C861:C862"/>
    <mergeCell ref="D861:D862"/>
    <mergeCell ref="E861:E862"/>
    <mergeCell ref="F861:F862"/>
    <mergeCell ref="G861:G862"/>
    <mergeCell ref="C855:C857"/>
    <mergeCell ref="D855:D857"/>
    <mergeCell ref="A858:A859"/>
    <mergeCell ref="B859:B860"/>
    <mergeCell ref="C859:C860"/>
    <mergeCell ref="D859:D860"/>
    <mergeCell ref="B861:B862"/>
    <mergeCell ref="E865:E867"/>
    <mergeCell ref="F865:F867"/>
    <mergeCell ref="E868:E870"/>
    <mergeCell ref="F868:F870"/>
    <mergeCell ref="G868:G870"/>
    <mergeCell ref="E871:E873"/>
    <mergeCell ref="F871:F873"/>
    <mergeCell ref="G871:G873"/>
    <mergeCell ref="B863:B864"/>
    <mergeCell ref="C863:C864"/>
    <mergeCell ref="D863:D864"/>
    <mergeCell ref="E863:E864"/>
    <mergeCell ref="F863:F864"/>
    <mergeCell ref="G863:G864"/>
    <mergeCell ref="B865:B867"/>
    <mergeCell ref="G865:G867"/>
    <mergeCell ref="C865:C867"/>
    <mergeCell ref="D865:D867"/>
    <mergeCell ref="B868:B870"/>
    <mergeCell ref="C868:C870"/>
    <mergeCell ref="D868:D870"/>
    <mergeCell ref="C871:C873"/>
    <mergeCell ref="D871:D873"/>
    <mergeCell ref="B871:B873"/>
    <mergeCell ref="B874:B876"/>
    <mergeCell ref="C874:C876"/>
    <mergeCell ref="D874:D876"/>
    <mergeCell ref="E874:E876"/>
    <mergeCell ref="F874:F876"/>
    <mergeCell ref="G874:G876"/>
    <mergeCell ref="C879:C881"/>
    <mergeCell ref="D879:D881"/>
    <mergeCell ref="G879:G881"/>
    <mergeCell ref="E879:E881"/>
    <mergeCell ref="F879:F881"/>
    <mergeCell ref="B877:B878"/>
    <mergeCell ref="C877:C878"/>
    <mergeCell ref="D877:D878"/>
    <mergeCell ref="E877:E878"/>
    <mergeCell ref="F877:F878"/>
    <mergeCell ref="G877:G878"/>
    <mergeCell ref="B879:B881"/>
    <mergeCell ref="E884:E886"/>
    <mergeCell ref="F884:F886"/>
    <mergeCell ref="E887:E889"/>
    <mergeCell ref="F887:F889"/>
    <mergeCell ref="G887:G889"/>
    <mergeCell ref="E890:E891"/>
    <mergeCell ref="F890:F891"/>
    <mergeCell ref="G890:G891"/>
    <mergeCell ref="B882:B883"/>
    <mergeCell ref="C882:C883"/>
    <mergeCell ref="D882:D883"/>
    <mergeCell ref="E882:E883"/>
    <mergeCell ref="F882:F883"/>
    <mergeCell ref="G882:G883"/>
    <mergeCell ref="B884:B886"/>
    <mergeCell ref="G884:G886"/>
    <mergeCell ref="C884:C886"/>
    <mergeCell ref="D884:D886"/>
    <mergeCell ref="B887:B889"/>
    <mergeCell ref="C887:C889"/>
    <mergeCell ref="D887:D889"/>
    <mergeCell ref="C890:C891"/>
    <mergeCell ref="D890:D891"/>
    <mergeCell ref="B896:B897"/>
    <mergeCell ref="B905:B906"/>
    <mergeCell ref="C905:C906"/>
    <mergeCell ref="D905:D906"/>
    <mergeCell ref="E905:E906"/>
    <mergeCell ref="F905:F906"/>
    <mergeCell ref="G905:G906"/>
    <mergeCell ref="B890:B891"/>
    <mergeCell ref="C892:C893"/>
    <mergeCell ref="D892:D893"/>
    <mergeCell ref="E892:E893"/>
    <mergeCell ref="F892:F893"/>
    <mergeCell ref="G892:G893"/>
    <mergeCell ref="A893:A895"/>
    <mergeCell ref="B892:B893"/>
    <mergeCell ref="C896:C897"/>
    <mergeCell ref="D896:D897"/>
    <mergeCell ref="E896:E897"/>
    <mergeCell ref="F896:F897"/>
    <mergeCell ref="G896:G897"/>
    <mergeCell ref="A897:A905"/>
    <mergeCell ref="A908:A910"/>
    <mergeCell ref="B913:B915"/>
    <mergeCell ref="C913:C915"/>
    <mergeCell ref="D913:D915"/>
    <mergeCell ref="E913:E915"/>
    <mergeCell ref="F913:F915"/>
    <mergeCell ref="G913:G915"/>
    <mergeCell ref="E918:E919"/>
    <mergeCell ref="F918:F919"/>
    <mergeCell ref="B916:B917"/>
    <mergeCell ref="C916:C917"/>
    <mergeCell ref="D916:D917"/>
    <mergeCell ref="E916:E917"/>
    <mergeCell ref="F916:F917"/>
    <mergeCell ref="G916:G917"/>
    <mergeCell ref="B918:B919"/>
    <mergeCell ref="G918:G919"/>
    <mergeCell ref="F922:F923"/>
    <mergeCell ref="G922:G923"/>
    <mergeCell ref="C918:C919"/>
    <mergeCell ref="D918:D919"/>
    <mergeCell ref="A919:A920"/>
    <mergeCell ref="B922:B923"/>
    <mergeCell ref="C922:C923"/>
    <mergeCell ref="D922:D923"/>
    <mergeCell ref="E922:E923"/>
    <mergeCell ref="F677:F680"/>
    <mergeCell ref="G677:G680"/>
    <mergeCell ref="C674:C676"/>
    <mergeCell ref="D674:D676"/>
    <mergeCell ref="A676:A677"/>
    <mergeCell ref="B677:B680"/>
    <mergeCell ref="C677:C680"/>
    <mergeCell ref="D677:D680"/>
    <mergeCell ref="E677:E680"/>
    <mergeCell ref="E658:E659"/>
    <mergeCell ref="F658:F659"/>
    <mergeCell ref="B652:B657"/>
    <mergeCell ref="C652:C657"/>
    <mergeCell ref="D652:D657"/>
    <mergeCell ref="E652:E657"/>
    <mergeCell ref="F652:F657"/>
    <mergeCell ref="G652:G657"/>
    <mergeCell ref="B658:B659"/>
    <mergeCell ref="E665:E667"/>
    <mergeCell ref="F665:F667"/>
    <mergeCell ref="B661:B664"/>
    <mergeCell ref="C661:C664"/>
    <mergeCell ref="D661:D664"/>
    <mergeCell ref="E661:E664"/>
    <mergeCell ref="F661:F664"/>
    <mergeCell ref="G661:G664"/>
    <mergeCell ref="B665:B667"/>
    <mergeCell ref="G665:G667"/>
    <mergeCell ref="F668:F671"/>
    <mergeCell ref="G668:G671"/>
    <mergeCell ref="C665:C667"/>
    <mergeCell ref="D665:D667"/>
    <mergeCell ref="A667:A668"/>
    <mergeCell ref="B668:B671"/>
    <mergeCell ref="C668:C671"/>
    <mergeCell ref="D668:D671"/>
    <mergeCell ref="E668:E671"/>
    <mergeCell ref="C685:C687"/>
    <mergeCell ref="D685:D687"/>
    <mergeCell ref="E685:E687"/>
    <mergeCell ref="F685:F687"/>
    <mergeCell ref="B681:B684"/>
    <mergeCell ref="C681:C684"/>
    <mergeCell ref="D681:D684"/>
    <mergeCell ref="E681:E684"/>
    <mergeCell ref="F681:F684"/>
    <mergeCell ref="G681:G684"/>
    <mergeCell ref="G685:G687"/>
    <mergeCell ref="B685:B687"/>
    <mergeCell ref="B689:B691"/>
    <mergeCell ref="C689:C691"/>
    <mergeCell ref="D689:D691"/>
    <mergeCell ref="E689:E691"/>
    <mergeCell ref="F689:F691"/>
    <mergeCell ref="G689:G691"/>
    <mergeCell ref="E695:E697"/>
    <mergeCell ref="F695:F697"/>
    <mergeCell ref="E698:E700"/>
    <mergeCell ref="F698:F700"/>
    <mergeCell ref="G698:G700"/>
    <mergeCell ref="B692:B694"/>
    <mergeCell ref="C692:C694"/>
    <mergeCell ref="D692:D694"/>
    <mergeCell ref="E692:E694"/>
    <mergeCell ref="F692:F694"/>
    <mergeCell ref="G692:G694"/>
    <mergeCell ref="B695:B697"/>
    <mergeCell ref="G695:G697"/>
    <mergeCell ref="D701:D704"/>
    <mergeCell ref="E701:E704"/>
    <mergeCell ref="F701:F704"/>
    <mergeCell ref="G701:G704"/>
    <mergeCell ref="C695:C697"/>
    <mergeCell ref="D695:D697"/>
    <mergeCell ref="B698:B700"/>
    <mergeCell ref="C698:C700"/>
    <mergeCell ref="D698:D700"/>
    <mergeCell ref="B701:B704"/>
    <mergeCell ref="C701:C704"/>
    <mergeCell ref="E709:E711"/>
    <mergeCell ref="F709:F711"/>
    <mergeCell ref="E712:E714"/>
    <mergeCell ref="F712:F714"/>
    <mergeCell ref="G712:G714"/>
    <mergeCell ref="E715:E717"/>
    <mergeCell ref="F715:F717"/>
    <mergeCell ref="G715:G717"/>
    <mergeCell ref="B705:B708"/>
    <mergeCell ref="C705:C708"/>
    <mergeCell ref="D705:D708"/>
    <mergeCell ref="E705:E708"/>
    <mergeCell ref="F705:F708"/>
    <mergeCell ref="G705:G708"/>
    <mergeCell ref="B709:B711"/>
    <mergeCell ref="G709:G711"/>
    <mergeCell ref="B715:B717"/>
    <mergeCell ref="B718:B720"/>
    <mergeCell ref="C718:C720"/>
    <mergeCell ref="D718:D720"/>
    <mergeCell ref="E718:E720"/>
    <mergeCell ref="F718:F720"/>
    <mergeCell ref="G718:G720"/>
    <mergeCell ref="C709:C711"/>
    <mergeCell ref="D709:D711"/>
    <mergeCell ref="B712:B714"/>
    <mergeCell ref="C712:C714"/>
    <mergeCell ref="D712:D714"/>
    <mergeCell ref="C715:C717"/>
    <mergeCell ref="D715:D717"/>
    <mergeCell ref="E724:E726"/>
    <mergeCell ref="F724:F726"/>
    <mergeCell ref="E727:E728"/>
    <mergeCell ref="F727:F728"/>
    <mergeCell ref="G727:G728"/>
    <mergeCell ref="B721:B723"/>
    <mergeCell ref="C721:C723"/>
    <mergeCell ref="D721:D723"/>
    <mergeCell ref="E721:E723"/>
    <mergeCell ref="F721:F723"/>
    <mergeCell ref="G721:G723"/>
    <mergeCell ref="B724:B726"/>
    <mergeCell ref="G724:G726"/>
    <mergeCell ref="D729:D731"/>
    <mergeCell ref="E729:E731"/>
    <mergeCell ref="F729:F731"/>
    <mergeCell ref="G729:G731"/>
    <mergeCell ref="B751:B753"/>
    <mergeCell ref="C751:C753"/>
    <mergeCell ref="D751:D753"/>
    <mergeCell ref="E751:E753"/>
    <mergeCell ref="F751:F753"/>
    <mergeCell ref="G751:G753"/>
    <mergeCell ref="A753:A754"/>
    <mergeCell ref="B754:B756"/>
    <mergeCell ref="C754:C756"/>
    <mergeCell ref="D754:D756"/>
    <mergeCell ref="E754:E756"/>
    <mergeCell ref="F754:F756"/>
    <mergeCell ref="G754:G756"/>
    <mergeCell ref="A756:A757"/>
    <mergeCell ref="C724:C726"/>
    <mergeCell ref="D724:D726"/>
    <mergeCell ref="B727:B728"/>
    <mergeCell ref="C727:C728"/>
    <mergeCell ref="D727:D728"/>
    <mergeCell ref="B729:B731"/>
    <mergeCell ref="C729:C731"/>
    <mergeCell ref="B732:B734"/>
    <mergeCell ref="C732:C734"/>
    <mergeCell ref="D732:D734"/>
    <mergeCell ref="E732:E734"/>
    <mergeCell ref="F732:F734"/>
    <mergeCell ref="G732:G734"/>
    <mergeCell ref="A734:A735"/>
    <mergeCell ref="E738:E741"/>
    <mergeCell ref="F738:F741"/>
    <mergeCell ref="E742:E744"/>
    <mergeCell ref="F742:F744"/>
    <mergeCell ref="G742:G744"/>
    <mergeCell ref="E745:E746"/>
    <mergeCell ref="F745:F746"/>
    <mergeCell ref="G745:G746"/>
    <mergeCell ref="B736:B737"/>
    <mergeCell ref="C736:C737"/>
    <mergeCell ref="D736:D737"/>
    <mergeCell ref="E736:E737"/>
    <mergeCell ref="F736:F737"/>
    <mergeCell ref="G736:G737"/>
    <mergeCell ref="B738:B741"/>
    <mergeCell ref="G738:G741"/>
    <mergeCell ref="C738:C741"/>
    <mergeCell ref="D738:D741"/>
    <mergeCell ref="B742:B744"/>
    <mergeCell ref="C742:C744"/>
    <mergeCell ref="D742:D744"/>
    <mergeCell ref="C745:C746"/>
    <mergeCell ref="D745:D746"/>
    <mergeCell ref="B745:B746"/>
    <mergeCell ref="B747:B750"/>
    <mergeCell ref="C747:C750"/>
    <mergeCell ref="D747:D750"/>
    <mergeCell ref="E747:E750"/>
    <mergeCell ref="F747:F750"/>
    <mergeCell ref="G747:G750"/>
    <mergeCell ref="C761:C762"/>
    <mergeCell ref="D761:D762"/>
    <mergeCell ref="E955:E956"/>
    <mergeCell ref="F955:F956"/>
    <mergeCell ref="B953:B954"/>
    <mergeCell ref="C953:C954"/>
    <mergeCell ref="D953:D954"/>
    <mergeCell ref="E953:E954"/>
    <mergeCell ref="F953:F954"/>
    <mergeCell ref="G953:G954"/>
    <mergeCell ref="B955:B956"/>
    <mergeCell ref="B1001:B1004"/>
    <mergeCell ref="C1001:C1004"/>
    <mergeCell ref="D1001:D1004"/>
    <mergeCell ref="E1001:E1004"/>
    <mergeCell ref="F1001:F1004"/>
    <mergeCell ref="G1001:G1004"/>
    <mergeCell ref="A1004:A1010"/>
    <mergeCell ref="B1010:B1011"/>
    <mergeCell ref="C1010:C1011"/>
    <mergeCell ref="D1010:D1011"/>
    <mergeCell ref="E1010:E1011"/>
    <mergeCell ref="F1010:F1011"/>
    <mergeCell ref="G1010:G1011"/>
    <mergeCell ref="A1011:A1012"/>
    <mergeCell ref="C971:C973"/>
    <mergeCell ref="D971:D973"/>
    <mergeCell ref="C975:C977"/>
    <mergeCell ref="D975:D977"/>
    <mergeCell ref="E975:E977"/>
    <mergeCell ref="F975:F977"/>
    <mergeCell ref="G975:G977"/>
    <mergeCell ref="B975:B977"/>
    <mergeCell ref="C978:C980"/>
    <mergeCell ref="D978:D980"/>
    <mergeCell ref="E978:E980"/>
    <mergeCell ref="F978:F980"/>
    <mergeCell ref="G978:G980"/>
    <mergeCell ref="A981:A982"/>
    <mergeCell ref="A986:A988"/>
    <mergeCell ref="C988:C990"/>
    <mergeCell ref="D988:D990"/>
    <mergeCell ref="E988:E990"/>
    <mergeCell ref="F988:F990"/>
    <mergeCell ref="G988:G990"/>
    <mergeCell ref="A990:A992"/>
    <mergeCell ref="B988:B990"/>
    <mergeCell ref="C992:C993"/>
    <mergeCell ref="D992:D993"/>
    <mergeCell ref="E992:E993"/>
    <mergeCell ref="F992:F993"/>
    <mergeCell ref="G992:G993"/>
    <mergeCell ref="A993:A996"/>
    <mergeCell ref="B992:B993"/>
    <mergeCell ref="C997:C998"/>
    <mergeCell ref="D997:D998"/>
    <mergeCell ref="E997:E998"/>
    <mergeCell ref="F997:F998"/>
    <mergeCell ref="G997:G998"/>
    <mergeCell ref="A998:A999"/>
    <mergeCell ref="B997:B998"/>
    <mergeCell ref="B999:B1000"/>
    <mergeCell ref="C999:C1000"/>
    <mergeCell ref="D999:D1000"/>
    <mergeCell ref="E999:E1000"/>
    <mergeCell ref="F999:F1000"/>
    <mergeCell ref="G999:G1000"/>
    <mergeCell ref="A1013:A1015"/>
    <mergeCell ref="B1015:B1016"/>
    <mergeCell ref="C1015:C1016"/>
    <mergeCell ref="D1015:D1016"/>
    <mergeCell ref="E1015:E1016"/>
    <mergeCell ref="F1015:F1016"/>
    <mergeCell ref="G1015:G1016"/>
    <mergeCell ref="C943:C944"/>
    <mergeCell ref="D943:D944"/>
    <mergeCell ref="C945:C948"/>
    <mergeCell ref="D945:D948"/>
    <mergeCell ref="E945:E948"/>
    <mergeCell ref="F945:F948"/>
    <mergeCell ref="G945:G948"/>
    <mergeCell ref="B945:B948"/>
    <mergeCell ref="B950:B952"/>
    <mergeCell ref="C950:C952"/>
    <mergeCell ref="D950:D952"/>
    <mergeCell ref="E950:E952"/>
    <mergeCell ref="F950:F952"/>
    <mergeCell ref="G950:G952"/>
    <mergeCell ref="F957:F958"/>
    <mergeCell ref="G957:G958"/>
    <mergeCell ref="C955:C956"/>
    <mergeCell ref="D955:D956"/>
    <mergeCell ref="G955:G956"/>
    <mergeCell ref="B957:B958"/>
    <mergeCell ref="C957:C958"/>
    <mergeCell ref="D957:D958"/>
    <mergeCell ref="E957:E958"/>
    <mergeCell ref="E961:E962"/>
    <mergeCell ref="F961:F962"/>
    <mergeCell ref="B959:B960"/>
    <mergeCell ref="C959:C960"/>
    <mergeCell ref="D959:D960"/>
    <mergeCell ref="E959:E960"/>
    <mergeCell ref="F959:F960"/>
    <mergeCell ref="G959:G960"/>
    <mergeCell ref="B961:B962"/>
    <mergeCell ref="G961:G962"/>
    <mergeCell ref="C961:C962"/>
    <mergeCell ref="D961:D962"/>
    <mergeCell ref="C963:C964"/>
    <mergeCell ref="D963:D964"/>
    <mergeCell ref="E963:E964"/>
    <mergeCell ref="F963:F964"/>
    <mergeCell ref="G963:G964"/>
    <mergeCell ref="B963:B964"/>
    <mergeCell ref="B965:B967"/>
    <mergeCell ref="C965:C967"/>
    <mergeCell ref="D965:D967"/>
    <mergeCell ref="E965:E967"/>
    <mergeCell ref="F965:F967"/>
    <mergeCell ref="G965:G967"/>
    <mergeCell ref="E971:E973"/>
    <mergeCell ref="F971:F973"/>
    <mergeCell ref="B968:B970"/>
    <mergeCell ref="C968:C970"/>
    <mergeCell ref="D968:D970"/>
    <mergeCell ref="E968:E970"/>
    <mergeCell ref="F968:F970"/>
    <mergeCell ref="G968:G970"/>
    <mergeCell ref="B971:B973"/>
    <mergeCell ref="G971:G973"/>
    <mergeCell ref="E929:E930"/>
    <mergeCell ref="F929:F930"/>
    <mergeCell ref="B926:B927"/>
    <mergeCell ref="C926:C927"/>
    <mergeCell ref="D926:D927"/>
    <mergeCell ref="E926:E927"/>
    <mergeCell ref="F926:F927"/>
    <mergeCell ref="G926:G927"/>
    <mergeCell ref="B929:B930"/>
    <mergeCell ref="G929:G930"/>
    <mergeCell ref="C929:C930"/>
    <mergeCell ref="D929:D930"/>
    <mergeCell ref="C931:C933"/>
    <mergeCell ref="D931:D933"/>
    <mergeCell ref="E931:E933"/>
    <mergeCell ref="F931:F933"/>
    <mergeCell ref="G931:G933"/>
    <mergeCell ref="B931:B933"/>
    <mergeCell ref="B934:B937"/>
    <mergeCell ref="C934:C937"/>
    <mergeCell ref="D934:D937"/>
    <mergeCell ref="E934:E937"/>
    <mergeCell ref="F934:F937"/>
    <mergeCell ref="G934:G937"/>
    <mergeCell ref="E943:E944"/>
    <mergeCell ref="F943:F944"/>
    <mergeCell ref="B938:B940"/>
    <mergeCell ref="C938:C940"/>
    <mergeCell ref="D938:D940"/>
    <mergeCell ref="E938:E940"/>
    <mergeCell ref="F938:F940"/>
    <mergeCell ref="G938:G940"/>
    <mergeCell ref="B943:B944"/>
    <mergeCell ref="G943:G944"/>
    <mergeCell ref="B985:B986"/>
    <mergeCell ref="C985:C986"/>
    <mergeCell ref="D985:D986"/>
    <mergeCell ref="E985:E986"/>
    <mergeCell ref="F985:F986"/>
    <mergeCell ref="G985:G986"/>
    <mergeCell ref="B978:B980"/>
    <mergeCell ref="B982:B984"/>
    <mergeCell ref="C982:C984"/>
    <mergeCell ref="D982:D984"/>
    <mergeCell ref="E982:E984"/>
    <mergeCell ref="F982:F984"/>
    <mergeCell ref="G982:G984"/>
    <mergeCell ref="E1021:E1022"/>
    <mergeCell ref="F1021:F1022"/>
    <mergeCell ref="E1023:E1024"/>
    <mergeCell ref="F1023:F1024"/>
    <mergeCell ref="G1023:G1024"/>
    <mergeCell ref="B1017:B1020"/>
    <mergeCell ref="C1017:C1020"/>
    <mergeCell ref="D1017:D1020"/>
    <mergeCell ref="E1017:E1020"/>
    <mergeCell ref="F1017:F1020"/>
    <mergeCell ref="G1017:G1020"/>
    <mergeCell ref="B1021:B1022"/>
    <mergeCell ref="G1021:G1022"/>
    <mergeCell ref="D1026:D1028"/>
    <mergeCell ref="E1026:E1028"/>
    <mergeCell ref="F1026:F1028"/>
    <mergeCell ref="G1026:G1028"/>
    <mergeCell ref="B1030:B1031"/>
    <mergeCell ref="C1030:C1031"/>
    <mergeCell ref="D1030:D1031"/>
    <mergeCell ref="E1030:E1031"/>
    <mergeCell ref="F1030:F1031"/>
    <mergeCell ref="G1030:G1031"/>
    <mergeCell ref="C1021:C1022"/>
    <mergeCell ref="D1021:D1022"/>
    <mergeCell ref="B1023:B1024"/>
    <mergeCell ref="C1023:C1024"/>
    <mergeCell ref="D1023:D1024"/>
    <mergeCell ref="B1026:B1028"/>
    <mergeCell ref="C1026:C1028"/>
    <mergeCell ref="E1035:E1037"/>
    <mergeCell ref="F1035:F1037"/>
    <mergeCell ref="E1038:E1039"/>
    <mergeCell ref="F1038:F1039"/>
    <mergeCell ref="G1038:G1039"/>
    <mergeCell ref="B1032:B1034"/>
    <mergeCell ref="C1032:C1034"/>
    <mergeCell ref="D1032:D1034"/>
    <mergeCell ref="E1032:E1034"/>
    <mergeCell ref="F1032:F1034"/>
    <mergeCell ref="G1032:G1034"/>
    <mergeCell ref="B1035:B1037"/>
    <mergeCell ref="G1035:G1037"/>
    <mergeCell ref="E1225:E1226"/>
    <mergeCell ref="F1225:F1226"/>
    <mergeCell ref="B1220:B1223"/>
    <mergeCell ref="C1220:C1223"/>
    <mergeCell ref="D1220:D1223"/>
    <mergeCell ref="E1220:E1223"/>
    <mergeCell ref="F1220:F1223"/>
    <mergeCell ref="G1220:G1223"/>
    <mergeCell ref="B1225:B1226"/>
    <mergeCell ref="G1225:G1226"/>
    <mergeCell ref="C1203:C1204"/>
    <mergeCell ref="D1203:D1204"/>
    <mergeCell ref="E1203:E1204"/>
    <mergeCell ref="F1203:F1204"/>
    <mergeCell ref="G1203:G1204"/>
    <mergeCell ref="C1198:C1199"/>
    <mergeCell ref="D1198:D1199"/>
    <mergeCell ref="B1200:B1201"/>
    <mergeCell ref="C1200:C1201"/>
    <mergeCell ref="D1200:D1201"/>
    <mergeCell ref="A1201:A1202"/>
    <mergeCell ref="B1203:B1204"/>
    <mergeCell ref="E1209:E1211"/>
    <mergeCell ref="F1209:F1211"/>
    <mergeCell ref="E1212:E1214"/>
    <mergeCell ref="F1212:F1214"/>
    <mergeCell ref="G1212:G1214"/>
    <mergeCell ref="E1215:E1216"/>
    <mergeCell ref="F1215:F1216"/>
    <mergeCell ref="G1215:G1216"/>
    <mergeCell ref="B1207:B1208"/>
    <mergeCell ref="C1207:C1208"/>
    <mergeCell ref="D1207:D1208"/>
    <mergeCell ref="E1207:E1208"/>
    <mergeCell ref="F1207:F1208"/>
    <mergeCell ref="G1207:G1208"/>
    <mergeCell ref="B1209:B1211"/>
    <mergeCell ref="G1209:G1211"/>
    <mergeCell ref="B1215:B1216"/>
    <mergeCell ref="B1217:B1219"/>
    <mergeCell ref="C1217:C1219"/>
    <mergeCell ref="D1217:D1219"/>
    <mergeCell ref="E1217:E1219"/>
    <mergeCell ref="F1217:F1219"/>
    <mergeCell ref="G1217:G1219"/>
    <mergeCell ref="C1209:C1211"/>
    <mergeCell ref="D1209:D1211"/>
    <mergeCell ref="B1212:B1214"/>
    <mergeCell ref="C1212:C1214"/>
    <mergeCell ref="D1212:D1214"/>
    <mergeCell ref="C1215:C1216"/>
    <mergeCell ref="D1215:D1216"/>
    <mergeCell ref="F1228:F1229"/>
    <mergeCell ref="G1228:G1229"/>
  </mergeCells>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21" t="s">
        <v>4</v>
      </c>
      <c r="B1" s="19" t="s">
        <v>5</v>
      </c>
      <c r="C1" s="20" t="s">
        <v>6</v>
      </c>
      <c r="D1" s="21" t="s">
        <v>7</v>
      </c>
    </row>
    <row r="2">
      <c r="A2" s="197"/>
      <c r="B2" s="198"/>
      <c r="C2" s="24"/>
      <c r="D2" s="32"/>
    </row>
    <row r="3">
      <c r="A3" s="197"/>
      <c r="B3" s="198"/>
      <c r="C3" s="24"/>
      <c r="D3" s="32"/>
    </row>
    <row r="4">
      <c r="A4" s="197"/>
      <c r="B4" s="198"/>
      <c r="C4" s="24"/>
      <c r="D4" s="32"/>
    </row>
    <row r="5">
      <c r="A5" s="197"/>
      <c r="B5" s="198"/>
      <c r="C5" s="24"/>
      <c r="D5" s="32"/>
    </row>
    <row r="6">
      <c r="A6" s="197"/>
      <c r="B6" s="198"/>
      <c r="C6" s="24"/>
      <c r="D6" s="32"/>
    </row>
    <row r="7">
      <c r="A7" s="197"/>
      <c r="B7" s="198"/>
      <c r="C7" s="24"/>
      <c r="D7" s="32"/>
    </row>
    <row r="8">
      <c r="A8" s="197"/>
      <c r="B8" s="198"/>
      <c r="C8" s="24"/>
      <c r="D8" s="32"/>
    </row>
    <row r="9">
      <c r="A9" s="197"/>
      <c r="B9" s="198"/>
      <c r="C9" s="24"/>
      <c r="D9" s="32"/>
    </row>
    <row r="10">
      <c r="A10" s="197"/>
      <c r="B10" s="198"/>
      <c r="C10" s="24"/>
      <c r="D10" s="32"/>
    </row>
    <row r="11">
      <c r="A11" s="197"/>
      <c r="B11" s="198"/>
      <c r="C11" s="24"/>
      <c r="D11" s="32"/>
    </row>
    <row r="12">
      <c r="A12" s="197"/>
      <c r="B12" s="198"/>
      <c r="C12" s="24"/>
      <c r="D12" s="32"/>
    </row>
    <row r="13">
      <c r="A13" s="197"/>
      <c r="B13" s="198"/>
      <c r="C13" s="24"/>
      <c r="D13" s="32"/>
    </row>
    <row r="14">
      <c r="A14" s="197"/>
      <c r="B14" s="198"/>
      <c r="C14" s="24"/>
      <c r="D14" s="32"/>
    </row>
    <row r="15">
      <c r="A15" s="197"/>
      <c r="B15" s="198"/>
      <c r="C15" s="24"/>
      <c r="D15" s="32"/>
    </row>
    <row r="16">
      <c r="A16" s="197"/>
      <c r="B16" s="198"/>
      <c r="C16" s="24"/>
      <c r="D16" s="32"/>
    </row>
    <row r="17">
      <c r="A17" s="197"/>
      <c r="B17" s="198"/>
      <c r="C17" s="24"/>
      <c r="D17" s="32"/>
    </row>
    <row r="18">
      <c r="A18" s="197"/>
      <c r="B18" s="198"/>
      <c r="C18" s="24"/>
      <c r="D18" s="32"/>
    </row>
    <row r="19">
      <c r="A19" s="197"/>
      <c r="B19" s="198"/>
      <c r="C19" s="24"/>
      <c r="D19" s="32"/>
    </row>
    <row r="20">
      <c r="A20" s="197"/>
      <c r="B20" s="198"/>
      <c r="C20" s="24"/>
      <c r="D20" s="32"/>
    </row>
    <row r="21">
      <c r="A21" s="197"/>
      <c r="B21" s="198"/>
      <c r="C21" s="24"/>
      <c r="D21" s="32"/>
    </row>
    <row r="22">
      <c r="A22" s="197"/>
      <c r="B22" s="198"/>
      <c r="C22" s="24"/>
      <c r="D22" s="32"/>
    </row>
    <row r="23">
      <c r="A23" s="197"/>
      <c r="B23" s="198"/>
      <c r="C23" s="24"/>
      <c r="D23" s="32"/>
    </row>
    <row r="24">
      <c r="A24" s="197"/>
      <c r="B24" s="198"/>
      <c r="C24" s="24"/>
      <c r="D24" s="32"/>
    </row>
    <row r="25">
      <c r="A25" s="197"/>
      <c r="B25" s="198"/>
      <c r="C25" s="24"/>
      <c r="D25" s="32"/>
    </row>
    <row r="26">
      <c r="A26" s="197"/>
      <c r="B26" s="198"/>
      <c r="C26" s="24"/>
      <c r="D26" s="32"/>
    </row>
    <row r="27">
      <c r="A27" s="197"/>
      <c r="B27" s="198"/>
      <c r="C27" s="24"/>
      <c r="D27" s="32"/>
    </row>
    <row r="28">
      <c r="A28" s="197"/>
      <c r="B28" s="198"/>
      <c r="C28" s="24"/>
      <c r="D28" s="32"/>
    </row>
    <row r="29">
      <c r="A29" s="197"/>
      <c r="B29" s="198"/>
      <c r="C29" s="24"/>
      <c r="D29" s="32"/>
    </row>
    <row r="30">
      <c r="A30" s="197"/>
      <c r="B30" s="198"/>
      <c r="C30" s="24"/>
      <c r="D30" s="32"/>
    </row>
    <row r="31" ht="23.25" customHeight="1">
      <c r="A31" s="197"/>
      <c r="B31" s="198"/>
      <c r="C31" s="24"/>
      <c r="D31" s="32"/>
    </row>
    <row r="32" ht="28.5" customHeight="1">
      <c r="A32" s="197"/>
      <c r="B32" s="198"/>
      <c r="C32" s="24"/>
      <c r="D32" s="32"/>
    </row>
    <row r="33">
      <c r="A33" s="197"/>
      <c r="B33" s="198"/>
      <c r="C33" s="24"/>
      <c r="D33" s="32"/>
    </row>
    <row r="34">
      <c r="A34" s="197"/>
      <c r="B34" s="198"/>
      <c r="C34" s="24"/>
      <c r="D34" s="32"/>
    </row>
    <row r="35">
      <c r="A35" s="197"/>
      <c r="B35" s="198"/>
      <c r="C35" s="24"/>
      <c r="D35" s="32"/>
    </row>
    <row r="36">
      <c r="A36" s="197"/>
      <c r="B36" s="198"/>
      <c r="C36" s="24"/>
      <c r="D36" s="32"/>
    </row>
    <row r="37">
      <c r="A37" s="197"/>
      <c r="B37" s="198"/>
      <c r="C37" s="24"/>
      <c r="D37" s="32"/>
    </row>
    <row r="38">
      <c r="A38" s="197"/>
      <c r="B38" s="198"/>
      <c r="C38" s="24"/>
      <c r="D38" s="32"/>
    </row>
    <row r="39">
      <c r="A39" s="197"/>
      <c r="B39" s="198"/>
      <c r="C39" s="24"/>
      <c r="D39" s="32"/>
    </row>
    <row r="40">
      <c r="A40" s="197"/>
      <c r="B40" s="198"/>
      <c r="C40" s="24"/>
      <c r="D40" s="32"/>
    </row>
    <row r="41">
      <c r="A41" s="197"/>
      <c r="B41" s="198"/>
      <c r="C41" s="24"/>
      <c r="D41" s="32"/>
    </row>
    <row r="42">
      <c r="A42" s="197"/>
      <c r="B42" s="198"/>
      <c r="C42" s="24"/>
      <c r="D42" s="32"/>
    </row>
    <row r="43">
      <c r="A43" s="197"/>
      <c r="B43" s="198"/>
      <c r="C43" s="24"/>
      <c r="D43" s="32"/>
    </row>
    <row r="44">
      <c r="A44" s="197"/>
      <c r="B44" s="198"/>
      <c r="C44" s="24"/>
      <c r="D44" s="32"/>
    </row>
    <row r="45" ht="18.0" customHeight="1">
      <c r="A45" s="197"/>
      <c r="B45" s="198"/>
      <c r="C45" s="24"/>
      <c r="D45" s="32"/>
    </row>
    <row r="46" ht="22.5" customHeight="1">
      <c r="A46" s="197"/>
      <c r="B46" s="198"/>
      <c r="C46" s="24"/>
      <c r="D46" s="32"/>
    </row>
    <row r="47">
      <c r="A47" s="197"/>
      <c r="B47" s="198"/>
      <c r="C47" s="24"/>
      <c r="D47" s="32"/>
    </row>
    <row r="48">
      <c r="A48" s="197"/>
      <c r="B48" s="198"/>
      <c r="C48" s="24"/>
      <c r="D48" s="32"/>
    </row>
    <row r="49">
      <c r="A49" s="197"/>
      <c r="B49" s="198"/>
      <c r="C49" s="24"/>
      <c r="D49" s="32"/>
    </row>
    <row r="50">
      <c r="A50" s="197"/>
      <c r="B50" s="198"/>
      <c r="C50" s="24"/>
      <c r="D50" s="32"/>
    </row>
    <row r="51">
      <c r="A51" s="197"/>
      <c r="B51" s="198"/>
      <c r="C51" s="24"/>
      <c r="D51" s="32"/>
    </row>
    <row r="52">
      <c r="A52" s="197"/>
      <c r="B52" s="198"/>
      <c r="C52" s="24"/>
      <c r="D52" s="32"/>
    </row>
    <row r="53">
      <c r="A53" s="197"/>
      <c r="B53" s="198"/>
      <c r="C53" s="24"/>
      <c r="D53" s="32"/>
    </row>
    <row r="54">
      <c r="A54" s="197"/>
      <c r="B54" s="198"/>
      <c r="C54" s="24"/>
      <c r="D54" s="32"/>
    </row>
    <row r="55">
      <c r="A55" s="197"/>
      <c r="B55" s="198"/>
      <c r="C55" s="24"/>
      <c r="D55" s="32"/>
    </row>
    <row r="56">
      <c r="A56" s="197"/>
      <c r="B56" s="198"/>
      <c r="C56" s="24"/>
      <c r="D56" s="32"/>
    </row>
    <row r="57">
      <c r="A57" s="197"/>
      <c r="B57" s="198"/>
      <c r="C57" s="24"/>
      <c r="D57" s="32"/>
    </row>
    <row r="58">
      <c r="A58" s="197"/>
      <c r="B58" s="198"/>
      <c r="C58" s="24"/>
      <c r="D58" s="32"/>
    </row>
    <row r="59">
      <c r="A59" s="197"/>
      <c r="B59" s="198"/>
      <c r="C59" s="24"/>
      <c r="D59" s="32"/>
    </row>
    <row r="60">
      <c r="A60" s="197"/>
      <c r="B60" s="198"/>
      <c r="C60" s="24"/>
      <c r="D60" s="32"/>
    </row>
    <row r="61">
      <c r="A61" s="197"/>
      <c r="B61" s="198"/>
      <c r="C61" s="24"/>
      <c r="D61" s="32"/>
    </row>
    <row r="62">
      <c r="A62" s="197"/>
      <c r="B62" s="198"/>
      <c r="C62" s="24"/>
      <c r="D62" s="32"/>
    </row>
    <row r="63">
      <c r="A63" s="197"/>
      <c r="B63" s="198"/>
      <c r="C63" s="24"/>
      <c r="D63" s="32"/>
    </row>
    <row r="64">
      <c r="A64" s="197"/>
      <c r="B64" s="198"/>
      <c r="C64" s="24"/>
      <c r="D64" s="32"/>
    </row>
    <row r="65">
      <c r="A65" s="197"/>
      <c r="B65" s="198"/>
      <c r="C65" s="24"/>
      <c r="D65" s="32"/>
    </row>
    <row r="66">
      <c r="A66" s="197"/>
      <c r="B66" s="198"/>
      <c r="C66" s="24"/>
      <c r="D66" s="32"/>
    </row>
    <row r="67">
      <c r="A67" s="197"/>
      <c r="B67" s="198"/>
      <c r="C67" s="24"/>
      <c r="D67" s="32"/>
    </row>
    <row r="68">
      <c r="A68" s="197"/>
      <c r="B68" s="198"/>
      <c r="C68" s="24"/>
      <c r="D68" s="32"/>
    </row>
    <row r="69" ht="21.0" customHeight="1">
      <c r="A69" s="197"/>
      <c r="B69" s="198"/>
      <c r="C69" s="24"/>
      <c r="D69" s="32"/>
    </row>
    <row r="70">
      <c r="A70" s="197"/>
      <c r="B70" s="198"/>
      <c r="C70" s="24"/>
      <c r="D70" s="32"/>
    </row>
    <row r="71">
      <c r="A71" s="197"/>
      <c r="B71" s="198"/>
      <c r="C71" s="24"/>
      <c r="D71" s="32"/>
    </row>
    <row r="72">
      <c r="A72" s="197"/>
      <c r="B72" s="198"/>
      <c r="C72" s="24"/>
      <c r="D72" s="32"/>
    </row>
    <row r="73">
      <c r="A73" s="197"/>
      <c r="B73" s="198"/>
      <c r="C73" s="24"/>
      <c r="D73" s="32"/>
    </row>
    <row r="74">
      <c r="A74" s="197"/>
      <c r="B74" s="198"/>
      <c r="C74" s="24"/>
      <c r="D74" s="32"/>
    </row>
    <row r="75">
      <c r="A75" s="197"/>
      <c r="B75" s="198"/>
      <c r="C75" s="24"/>
      <c r="D75" s="32"/>
    </row>
    <row r="76">
      <c r="A76" s="197"/>
      <c r="B76" s="198"/>
      <c r="C76" s="24"/>
      <c r="D76" s="32"/>
    </row>
    <row r="77">
      <c r="A77" s="197"/>
      <c r="B77" s="198"/>
      <c r="C77" s="24"/>
      <c r="D77" s="32"/>
    </row>
    <row r="78">
      <c r="A78" s="197"/>
      <c r="B78" s="198"/>
      <c r="C78" s="24"/>
      <c r="D78" s="32"/>
    </row>
    <row r="79">
      <c r="A79" s="197"/>
      <c r="B79" s="198"/>
      <c r="C79" s="24"/>
      <c r="D79" s="32"/>
    </row>
    <row r="80">
      <c r="A80" s="197"/>
      <c r="B80" s="198"/>
      <c r="C80" s="24"/>
      <c r="D80" s="32"/>
    </row>
    <row r="81">
      <c r="A81" s="197"/>
      <c r="B81" s="198"/>
      <c r="C81" s="24"/>
      <c r="D81" s="32"/>
    </row>
    <row r="82">
      <c r="A82" s="197"/>
      <c r="B82" s="198"/>
      <c r="C82" s="24"/>
      <c r="D82" s="32"/>
    </row>
    <row r="83">
      <c r="A83" s="197"/>
      <c r="B83" s="198"/>
      <c r="C83" s="24"/>
      <c r="D83" s="32"/>
    </row>
    <row r="84">
      <c r="A84" s="197"/>
      <c r="B84" s="198"/>
      <c r="C84" s="24"/>
      <c r="D84" s="32"/>
    </row>
    <row r="85">
      <c r="A85" s="197"/>
      <c r="B85" s="198"/>
      <c r="C85" s="24"/>
      <c r="D85" s="32"/>
    </row>
    <row r="86">
      <c r="A86" s="197"/>
      <c r="B86" s="198"/>
      <c r="C86" s="24"/>
      <c r="D86" s="32"/>
    </row>
    <row r="87">
      <c r="A87" s="197"/>
      <c r="B87" s="198"/>
      <c r="C87" s="24"/>
      <c r="D87" s="32"/>
    </row>
    <row r="88">
      <c r="A88" s="197"/>
      <c r="B88" s="198"/>
      <c r="C88" s="24"/>
      <c r="D88" s="32"/>
    </row>
    <row r="89">
      <c r="A89" s="197"/>
      <c r="B89" s="198"/>
      <c r="C89" s="24"/>
      <c r="D89" s="32"/>
    </row>
    <row r="90">
      <c r="A90" s="197"/>
      <c r="B90" s="198"/>
      <c r="C90" s="24"/>
      <c r="D90" s="32"/>
    </row>
    <row r="91">
      <c r="A91" s="197"/>
      <c r="B91" s="198"/>
      <c r="C91" s="24"/>
      <c r="D91" s="32"/>
    </row>
    <row r="92">
      <c r="A92" s="197"/>
      <c r="B92" s="198"/>
      <c r="C92" s="24"/>
      <c r="D92" s="32"/>
    </row>
    <row r="93">
      <c r="A93" s="197"/>
      <c r="B93" s="198"/>
      <c r="C93" s="24"/>
    </row>
    <row r="94">
      <c r="A94" s="197"/>
      <c r="B94" s="198"/>
      <c r="C94" s="24"/>
      <c r="D94" s="32"/>
    </row>
    <row r="95">
      <c r="A95" s="197"/>
      <c r="B95" s="198"/>
      <c r="C95" s="24"/>
      <c r="D95" s="32"/>
    </row>
    <row r="96">
      <c r="A96" s="197"/>
      <c r="B96" s="198"/>
      <c r="C96" s="24"/>
      <c r="D96" s="32"/>
    </row>
    <row r="97">
      <c r="A97" s="199"/>
      <c r="B97" s="198"/>
      <c r="C97" s="34"/>
      <c r="D97" s="32"/>
    </row>
    <row r="98">
      <c r="A98" s="199"/>
      <c r="B98" s="198"/>
      <c r="C98" s="34"/>
      <c r="D98" s="32"/>
    </row>
    <row r="99">
      <c r="A99" s="199"/>
      <c r="B99" s="198"/>
      <c r="C99" s="34"/>
      <c r="D99" s="32"/>
    </row>
    <row r="100">
      <c r="A100" s="199"/>
      <c r="B100" s="198"/>
      <c r="C100" s="34"/>
      <c r="D100" s="32"/>
    </row>
    <row r="101">
      <c r="A101" s="199"/>
      <c r="B101" s="198"/>
      <c r="C101" s="34"/>
      <c r="D101" s="32"/>
    </row>
    <row r="102">
      <c r="A102" s="199"/>
      <c r="B102" s="198"/>
      <c r="C102" s="34"/>
      <c r="D102" s="32"/>
    </row>
    <row r="103">
      <c r="A103" s="199"/>
      <c r="B103" s="198"/>
      <c r="C103" s="34"/>
      <c r="D103" s="32"/>
    </row>
    <row r="104">
      <c r="A104" s="199"/>
      <c r="B104" s="198"/>
      <c r="C104" s="34"/>
      <c r="D104" s="32"/>
    </row>
    <row r="105">
      <c r="A105" s="199"/>
      <c r="B105" s="198"/>
      <c r="C105" s="34"/>
      <c r="D105" s="32"/>
    </row>
    <row r="106">
      <c r="A106" s="199"/>
      <c r="B106" s="198"/>
      <c r="C106" s="34"/>
      <c r="D106" s="32"/>
    </row>
    <row r="107">
      <c r="A107" s="199"/>
      <c r="B107" s="198"/>
      <c r="C107" s="34"/>
      <c r="D107" s="32"/>
    </row>
    <row r="108">
      <c r="A108" s="199"/>
      <c r="B108" s="198"/>
      <c r="C108" s="34"/>
      <c r="D108" s="32"/>
    </row>
    <row r="109">
      <c r="A109" s="199"/>
      <c r="B109" s="198"/>
      <c r="C109" s="34"/>
      <c r="D109" s="32"/>
    </row>
    <row r="110">
      <c r="A110" s="199"/>
      <c r="B110" s="198"/>
      <c r="C110" s="34"/>
      <c r="D110" s="32"/>
    </row>
    <row r="111">
      <c r="A111" s="199"/>
      <c r="B111" s="198"/>
      <c r="C111" s="34"/>
      <c r="D111" s="32"/>
    </row>
    <row r="112">
      <c r="A112" s="199"/>
      <c r="B112" s="198"/>
      <c r="C112" s="34"/>
      <c r="D112" s="32"/>
    </row>
    <row r="113">
      <c r="A113" s="199"/>
      <c r="B113" s="198"/>
      <c r="C113" s="34"/>
      <c r="D113" s="32"/>
    </row>
    <row r="114">
      <c r="A114" s="199"/>
      <c r="B114" s="198"/>
      <c r="C114" s="34"/>
      <c r="D114" s="32"/>
    </row>
    <row r="115">
      <c r="A115" s="199"/>
      <c r="B115" s="198"/>
      <c r="C115" s="34"/>
      <c r="D115" s="32"/>
    </row>
    <row r="116">
      <c r="A116" s="199"/>
      <c r="B116" s="198"/>
      <c r="C116" s="34"/>
      <c r="D116" s="32"/>
    </row>
    <row r="117">
      <c r="A117" s="199"/>
      <c r="B117" s="198"/>
      <c r="C117" s="34"/>
      <c r="D117" s="32"/>
    </row>
    <row r="118">
      <c r="A118" s="199"/>
      <c r="B118" s="198"/>
      <c r="C118" s="34"/>
      <c r="D118" s="32"/>
    </row>
    <row r="119">
      <c r="A119" s="199"/>
      <c r="B119" s="198"/>
      <c r="C119" s="34"/>
      <c r="D119" s="32"/>
    </row>
    <row r="120">
      <c r="A120" s="199"/>
      <c r="B120" s="198"/>
      <c r="C120" s="34"/>
      <c r="D120" s="32"/>
    </row>
    <row r="121">
      <c r="A121" s="199"/>
      <c r="B121" s="198"/>
      <c r="C121" s="34"/>
      <c r="D121" s="32"/>
    </row>
    <row r="122">
      <c r="A122" s="199"/>
      <c r="B122" s="198"/>
      <c r="C122" s="34"/>
      <c r="D122" s="32"/>
    </row>
    <row r="123">
      <c r="A123" s="199"/>
      <c r="B123" s="198"/>
      <c r="C123" s="34"/>
      <c r="D123" s="32"/>
    </row>
    <row r="124">
      <c r="A124" s="199"/>
      <c r="B124" s="198"/>
      <c r="C124" s="34"/>
      <c r="D124" s="32"/>
    </row>
    <row r="125">
      <c r="A125" s="199"/>
      <c r="B125" s="198"/>
      <c r="C125" s="34"/>
      <c r="D125" s="32"/>
    </row>
    <row r="126">
      <c r="A126" s="199"/>
      <c r="B126" s="198"/>
      <c r="C126" s="34"/>
      <c r="D126" s="32"/>
    </row>
    <row r="127">
      <c r="A127" s="199"/>
      <c r="B127" s="198"/>
      <c r="C127" s="34"/>
      <c r="D127" s="32"/>
    </row>
    <row r="128">
      <c r="A128" s="199"/>
      <c r="B128" s="198"/>
      <c r="C128" s="34"/>
      <c r="D128" s="32"/>
    </row>
    <row r="129">
      <c r="A129" s="199"/>
      <c r="B129" s="198"/>
      <c r="C129" s="34"/>
      <c r="D129" s="32"/>
    </row>
    <row r="130">
      <c r="A130" s="199"/>
      <c r="B130" s="198"/>
      <c r="C130" s="34"/>
      <c r="D130" s="32"/>
    </row>
    <row r="131">
      <c r="A131" s="199"/>
      <c r="B131" s="198"/>
      <c r="C131" s="34"/>
      <c r="D131" s="32"/>
    </row>
    <row r="132">
      <c r="A132" s="199"/>
      <c r="B132" s="198"/>
      <c r="C132" s="34"/>
      <c r="D132" s="32"/>
    </row>
    <row r="133">
      <c r="A133" s="199"/>
      <c r="B133" s="198"/>
      <c r="C133" s="34"/>
      <c r="D133" s="32"/>
    </row>
    <row r="134">
      <c r="A134" s="199"/>
      <c r="B134" s="198"/>
      <c r="C134" s="34"/>
      <c r="D134" s="32"/>
    </row>
    <row r="135">
      <c r="A135" s="199"/>
      <c r="B135" s="198"/>
      <c r="C135" s="34"/>
      <c r="D135" s="32"/>
    </row>
    <row r="136">
      <c r="A136" s="199"/>
      <c r="B136" s="198"/>
      <c r="C136" s="34"/>
      <c r="D136" s="32"/>
    </row>
    <row r="137">
      <c r="A137" s="199"/>
      <c r="B137" s="198"/>
      <c r="C137" s="34"/>
      <c r="D137" s="32"/>
    </row>
    <row r="138">
      <c r="A138" s="199"/>
      <c r="B138" s="198"/>
      <c r="C138" s="34"/>
      <c r="D138" s="32"/>
    </row>
    <row r="139">
      <c r="A139" s="199"/>
      <c r="B139" s="198"/>
      <c r="C139" s="34"/>
      <c r="D139" s="32"/>
    </row>
    <row r="140">
      <c r="A140" s="199"/>
      <c r="B140" s="198"/>
      <c r="C140" s="34"/>
      <c r="D140" s="32"/>
    </row>
    <row r="141">
      <c r="A141" s="199"/>
      <c r="B141" s="198"/>
      <c r="C141" s="34"/>
      <c r="D141" s="32"/>
    </row>
    <row r="142">
      <c r="A142" s="199"/>
      <c r="B142" s="198"/>
      <c r="C142" s="34"/>
      <c r="D142" s="32"/>
    </row>
    <row r="143">
      <c r="A143" s="199"/>
      <c r="B143" s="198"/>
      <c r="C143" s="34"/>
      <c r="D143" s="32"/>
    </row>
    <row r="144">
      <c r="A144" s="199"/>
      <c r="B144" s="198"/>
      <c r="C144" s="34"/>
      <c r="D144" s="32"/>
    </row>
    <row r="145">
      <c r="A145" s="199"/>
      <c r="B145" s="198"/>
      <c r="C145" s="34"/>
      <c r="D145" s="32"/>
    </row>
    <row r="146">
      <c r="A146" s="199"/>
      <c r="B146" s="198"/>
      <c r="C146" s="34"/>
      <c r="D146" s="32"/>
    </row>
    <row r="147">
      <c r="A147" s="199"/>
      <c r="B147" s="198"/>
      <c r="C147" s="34"/>
      <c r="D147" s="32"/>
    </row>
    <row r="148">
      <c r="A148" s="199"/>
      <c r="B148" s="198"/>
      <c r="C148" s="34"/>
      <c r="D148" s="32"/>
    </row>
    <row r="149">
      <c r="A149" s="199"/>
      <c r="B149" s="198"/>
      <c r="C149" s="34"/>
      <c r="D149" s="32"/>
    </row>
    <row r="150">
      <c r="A150" s="199"/>
      <c r="B150" s="198"/>
      <c r="C150" s="34"/>
      <c r="D150" s="32"/>
    </row>
    <row r="151">
      <c r="A151" s="199"/>
      <c r="B151" s="198"/>
      <c r="C151" s="34"/>
      <c r="D151" s="32"/>
    </row>
    <row r="152">
      <c r="A152" s="199"/>
      <c r="B152" s="198"/>
      <c r="C152" s="34"/>
      <c r="D152" s="32"/>
    </row>
    <row r="153">
      <c r="A153" s="199"/>
      <c r="B153" s="198"/>
      <c r="C153" s="34"/>
      <c r="D153" s="32"/>
    </row>
    <row r="154">
      <c r="A154" s="199"/>
      <c r="B154" s="198"/>
      <c r="C154" s="34"/>
      <c r="D154" s="32"/>
    </row>
    <row r="155">
      <c r="A155" s="199"/>
      <c r="B155" s="198"/>
      <c r="C155" s="34"/>
      <c r="D155" s="32"/>
    </row>
    <row r="156">
      <c r="A156" s="199"/>
      <c r="B156" s="198"/>
      <c r="C156" s="34"/>
      <c r="D156" s="32"/>
    </row>
    <row r="157">
      <c r="A157" s="199"/>
      <c r="B157" s="198"/>
      <c r="C157" s="34"/>
      <c r="D157" s="32"/>
    </row>
    <row r="158">
      <c r="A158" s="199"/>
      <c r="B158" s="198"/>
      <c r="C158" s="34"/>
      <c r="D158" s="32"/>
    </row>
    <row r="159">
      <c r="A159" s="199"/>
      <c r="B159" s="198"/>
      <c r="C159" s="34"/>
      <c r="D159" s="32"/>
    </row>
    <row r="160">
      <c r="A160" s="199"/>
      <c r="B160" s="198"/>
      <c r="C160" s="34"/>
      <c r="D160" s="32"/>
    </row>
    <row r="161">
      <c r="A161" s="199"/>
      <c r="B161" s="198"/>
      <c r="C161" s="34"/>
      <c r="D161" s="32"/>
    </row>
    <row r="162">
      <c r="A162" s="199"/>
      <c r="B162" s="198"/>
      <c r="C162" s="34"/>
      <c r="D162" s="32"/>
    </row>
    <row r="163">
      <c r="A163" s="199"/>
      <c r="B163" s="198"/>
      <c r="C163" s="34"/>
      <c r="D163" s="32"/>
    </row>
    <row r="164">
      <c r="A164" s="199"/>
      <c r="B164" s="198"/>
      <c r="C164" s="34"/>
      <c r="D164" s="32"/>
    </row>
    <row r="165">
      <c r="A165" s="199"/>
      <c r="B165" s="198"/>
      <c r="C165" s="34"/>
      <c r="D165" s="32"/>
    </row>
    <row r="166">
      <c r="A166" s="199"/>
      <c r="B166" s="198"/>
      <c r="C166" s="34"/>
      <c r="D166" s="32"/>
    </row>
    <row r="167">
      <c r="A167" s="199"/>
      <c r="B167" s="198"/>
      <c r="C167" s="34"/>
      <c r="D167" s="32"/>
    </row>
    <row r="168">
      <c r="A168" s="199"/>
      <c r="B168" s="198"/>
      <c r="C168" s="34"/>
      <c r="D168" s="32"/>
    </row>
    <row r="169">
      <c r="A169" s="199"/>
      <c r="B169" s="198"/>
      <c r="C169" s="34"/>
      <c r="D169" s="32"/>
    </row>
    <row r="170">
      <c r="A170" s="199"/>
      <c r="B170" s="198"/>
      <c r="C170" s="34"/>
      <c r="D170" s="32"/>
    </row>
    <row r="171">
      <c r="A171" s="199"/>
      <c r="B171" s="198"/>
      <c r="C171" s="34"/>
      <c r="D171" s="32"/>
    </row>
    <row r="172">
      <c r="A172" s="199"/>
      <c r="B172" s="198"/>
      <c r="C172" s="34"/>
      <c r="D172" s="32"/>
    </row>
    <row r="173">
      <c r="A173" s="199"/>
      <c r="B173" s="198"/>
      <c r="C173" s="34"/>
      <c r="D173" s="32"/>
    </row>
    <row r="174">
      <c r="A174" s="199"/>
      <c r="B174" s="198"/>
      <c r="C174" s="34"/>
      <c r="D174" s="32"/>
    </row>
    <row r="175">
      <c r="A175" s="199"/>
      <c r="B175" s="198"/>
      <c r="C175" s="34"/>
      <c r="D175" s="32"/>
    </row>
    <row r="176">
      <c r="A176" s="199"/>
      <c r="B176" s="198"/>
      <c r="C176" s="34"/>
      <c r="D176" s="32"/>
    </row>
    <row r="177">
      <c r="A177" s="199"/>
      <c r="B177" s="198"/>
      <c r="C177" s="34"/>
      <c r="D177" s="32"/>
    </row>
    <row r="178">
      <c r="A178" s="199"/>
      <c r="B178" s="198"/>
      <c r="C178" s="34"/>
      <c r="D178" s="32"/>
    </row>
    <row r="179">
      <c r="A179" s="199"/>
      <c r="B179" s="198"/>
      <c r="C179" s="34"/>
      <c r="D179" s="32"/>
    </row>
    <row r="180">
      <c r="A180" s="199"/>
      <c r="B180" s="198"/>
      <c r="C180" s="34"/>
      <c r="D180" s="32"/>
    </row>
    <row r="181">
      <c r="A181" s="199"/>
      <c r="B181" s="198"/>
      <c r="C181" s="34"/>
      <c r="D181" s="32"/>
    </row>
    <row r="182">
      <c r="A182" s="199"/>
      <c r="B182" s="198"/>
      <c r="C182" s="34"/>
      <c r="D182" s="32"/>
    </row>
    <row r="183">
      <c r="A183" s="199"/>
      <c r="B183" s="198"/>
      <c r="C183" s="34"/>
      <c r="D183" s="32"/>
    </row>
    <row r="184">
      <c r="A184" s="199"/>
      <c r="B184" s="198"/>
      <c r="C184" s="34"/>
      <c r="D184" s="32"/>
    </row>
    <row r="185">
      <c r="A185" s="199"/>
      <c r="B185" s="198"/>
      <c r="C185" s="34"/>
      <c r="D185" s="32"/>
    </row>
    <row r="186">
      <c r="A186" s="199"/>
      <c r="B186" s="198"/>
      <c r="C186" s="34"/>
      <c r="D186" s="32"/>
    </row>
    <row r="187">
      <c r="A187" s="199"/>
      <c r="B187" s="198"/>
      <c r="C187" s="34"/>
      <c r="D187" s="32"/>
    </row>
    <row r="188">
      <c r="A188" s="199"/>
      <c r="B188" s="198"/>
      <c r="C188" s="34"/>
      <c r="D188" s="32"/>
    </row>
    <row r="189">
      <c r="A189" s="199"/>
      <c r="B189" s="198"/>
      <c r="C189" s="34"/>
      <c r="D189" s="32"/>
    </row>
    <row r="190">
      <c r="A190" s="199"/>
      <c r="B190" s="198"/>
      <c r="C190" s="34"/>
      <c r="D190" s="32"/>
    </row>
    <row r="191">
      <c r="A191" s="199"/>
      <c r="B191" s="198"/>
      <c r="C191" s="34"/>
      <c r="D191" s="32"/>
    </row>
    <row r="192">
      <c r="A192" s="199"/>
      <c r="B192" s="198"/>
      <c r="C192" s="34"/>
      <c r="D192" s="32"/>
    </row>
    <row r="193">
      <c r="A193" s="199"/>
      <c r="B193" s="198"/>
      <c r="C193" s="34"/>
      <c r="D193" s="32"/>
    </row>
    <row r="194">
      <c r="A194" s="199"/>
      <c r="B194" s="198"/>
      <c r="C194" s="34"/>
      <c r="D194" s="32"/>
    </row>
    <row r="195">
      <c r="A195" s="199"/>
      <c r="B195" s="198"/>
      <c r="C195" s="34"/>
      <c r="D195" s="32"/>
    </row>
    <row r="196">
      <c r="A196" s="199"/>
      <c r="B196" s="198"/>
      <c r="C196" s="34"/>
      <c r="D196" s="32"/>
    </row>
    <row r="197">
      <c r="A197" s="199"/>
      <c r="B197" s="198"/>
      <c r="C197" s="34"/>
      <c r="D197" s="32"/>
    </row>
    <row r="198">
      <c r="A198" s="199"/>
      <c r="B198" s="198"/>
      <c r="C198" s="34"/>
      <c r="D198" s="32"/>
    </row>
    <row r="199">
      <c r="A199" s="199"/>
      <c r="B199" s="198"/>
      <c r="C199" s="34"/>
      <c r="D199" s="32"/>
    </row>
    <row r="200">
      <c r="A200" s="199"/>
      <c r="B200" s="198"/>
      <c r="C200" s="34"/>
      <c r="D200" s="32"/>
    </row>
    <row r="201">
      <c r="A201" s="199"/>
      <c r="B201" s="198"/>
      <c r="C201" s="34"/>
      <c r="D201" s="32"/>
    </row>
    <row r="202">
      <c r="A202" s="199"/>
      <c r="B202" s="198"/>
      <c r="C202" s="34"/>
      <c r="D202" s="32"/>
    </row>
    <row r="203">
      <c r="A203" s="199"/>
      <c r="B203" s="198"/>
      <c r="C203" s="34"/>
      <c r="D203" s="32"/>
    </row>
    <row r="204">
      <c r="A204" s="199"/>
      <c r="B204" s="198"/>
      <c r="C204" s="34"/>
      <c r="D204" s="32"/>
    </row>
    <row r="205">
      <c r="A205" s="199"/>
      <c r="B205" s="198"/>
      <c r="C205" s="34"/>
      <c r="D205" s="32"/>
    </row>
    <row r="206">
      <c r="A206" s="199"/>
      <c r="B206" s="198"/>
      <c r="C206" s="34"/>
      <c r="D206" s="32"/>
    </row>
    <row r="207">
      <c r="A207" s="199"/>
      <c r="B207" s="198"/>
      <c r="C207" s="34"/>
      <c r="D207" s="32"/>
    </row>
    <row r="208">
      <c r="A208" s="199"/>
      <c r="B208" s="198"/>
      <c r="C208" s="34"/>
      <c r="D208" s="32"/>
    </row>
    <row r="209">
      <c r="A209" s="199"/>
      <c r="B209" s="198"/>
      <c r="C209" s="34"/>
      <c r="D209" s="32"/>
    </row>
    <row r="210">
      <c r="A210" s="199"/>
      <c r="B210" s="198"/>
      <c r="C210" s="34"/>
      <c r="D210" s="32"/>
    </row>
    <row r="211">
      <c r="A211" s="199"/>
      <c r="B211" s="198"/>
      <c r="C211" s="34"/>
      <c r="D211" s="32"/>
    </row>
    <row r="212">
      <c r="A212" s="199"/>
      <c r="B212" s="198"/>
      <c r="C212" s="34"/>
      <c r="D212" s="32"/>
    </row>
    <row r="213">
      <c r="A213" s="199"/>
      <c r="B213" s="198"/>
      <c r="C213" s="34"/>
      <c r="D213" s="32"/>
    </row>
    <row r="214">
      <c r="A214" s="199"/>
      <c r="B214" s="198"/>
      <c r="C214" s="34"/>
      <c r="D214" s="32"/>
    </row>
    <row r="215">
      <c r="A215" s="199"/>
      <c r="B215" s="198"/>
      <c r="C215" s="34"/>
      <c r="D215" s="32"/>
    </row>
    <row r="216">
      <c r="A216" s="199"/>
      <c r="B216" s="198"/>
      <c r="C216" s="34"/>
      <c r="D216" s="32"/>
    </row>
    <row r="217">
      <c r="A217" s="199"/>
      <c r="B217" s="198"/>
      <c r="C217" s="34"/>
      <c r="D217" s="32"/>
    </row>
    <row r="218">
      <c r="A218" s="199"/>
      <c r="B218" s="198"/>
      <c r="C218" s="34"/>
      <c r="D218" s="32"/>
    </row>
    <row r="219">
      <c r="A219" s="199"/>
      <c r="B219" s="198"/>
      <c r="C219" s="34"/>
      <c r="D219" s="32"/>
    </row>
    <row r="220">
      <c r="A220" s="199"/>
      <c r="B220" s="198"/>
      <c r="C220" s="34"/>
      <c r="D220" s="32"/>
    </row>
    <row r="221">
      <c r="A221" s="199"/>
      <c r="B221" s="198"/>
      <c r="C221" s="34"/>
      <c r="D221" s="32"/>
    </row>
    <row r="222">
      <c r="A222" s="199"/>
      <c r="B222" s="198"/>
      <c r="C222" s="34"/>
      <c r="D222" s="32"/>
    </row>
    <row r="223">
      <c r="A223" s="199"/>
      <c r="B223" s="198"/>
      <c r="C223" s="34"/>
      <c r="D223" s="32"/>
    </row>
    <row r="224">
      <c r="A224" s="199"/>
      <c r="B224" s="198"/>
      <c r="C224" s="34"/>
      <c r="D224" s="32"/>
    </row>
    <row r="225">
      <c r="A225" s="199"/>
      <c r="B225" s="198"/>
      <c r="C225" s="34"/>
      <c r="D225" s="32"/>
    </row>
    <row r="226">
      <c r="A226" s="199"/>
      <c r="B226" s="198"/>
      <c r="C226" s="34"/>
      <c r="D226" s="32"/>
    </row>
    <row r="227">
      <c r="A227" s="199"/>
      <c r="B227" s="198"/>
      <c r="C227" s="34"/>
      <c r="D227" s="32"/>
    </row>
    <row r="228">
      <c r="A228" s="199"/>
      <c r="B228" s="198"/>
      <c r="C228" s="34"/>
      <c r="D228" s="32"/>
    </row>
    <row r="229">
      <c r="A229" s="199"/>
      <c r="B229" s="198"/>
      <c r="C229" s="34"/>
      <c r="D229" s="32"/>
    </row>
    <row r="230">
      <c r="A230" s="199"/>
      <c r="B230" s="198"/>
      <c r="C230" s="34"/>
      <c r="D230" s="32"/>
    </row>
    <row r="231">
      <c r="A231" s="199"/>
      <c r="B231" s="198"/>
      <c r="C231" s="34"/>
      <c r="D231" s="32"/>
    </row>
    <row r="232">
      <c r="A232" s="199"/>
      <c r="B232" s="198"/>
      <c r="C232" s="34"/>
      <c r="D232" s="32"/>
    </row>
    <row r="233">
      <c r="A233" s="199"/>
      <c r="B233" s="198"/>
      <c r="C233" s="34"/>
      <c r="D233" s="32"/>
    </row>
    <row r="234">
      <c r="A234" s="199"/>
      <c r="B234" s="198"/>
      <c r="C234" s="34"/>
      <c r="D234" s="32"/>
    </row>
    <row r="235">
      <c r="A235" s="199"/>
      <c r="B235" s="198"/>
      <c r="C235" s="34"/>
      <c r="D235" s="32"/>
    </row>
    <row r="236">
      <c r="A236" s="199"/>
      <c r="B236" s="198"/>
      <c r="C236" s="34"/>
      <c r="D236" s="32"/>
    </row>
    <row r="237">
      <c r="A237" s="199"/>
      <c r="B237" s="198"/>
      <c r="C237" s="34"/>
      <c r="D237" s="32"/>
    </row>
    <row r="238">
      <c r="A238" s="199"/>
      <c r="B238" s="198"/>
      <c r="C238" s="34"/>
      <c r="D238" s="32"/>
    </row>
    <row r="239">
      <c r="A239" s="199"/>
      <c r="B239" s="198"/>
      <c r="C239" s="34"/>
      <c r="D239" s="32"/>
    </row>
    <row r="240">
      <c r="A240" s="199"/>
      <c r="B240" s="198"/>
      <c r="C240" s="34"/>
      <c r="D240" s="32"/>
    </row>
    <row r="241">
      <c r="A241" s="199"/>
      <c r="B241" s="198"/>
      <c r="C241" s="34"/>
      <c r="D241" s="32"/>
    </row>
    <row r="242">
      <c r="A242" s="199"/>
      <c r="B242" s="198"/>
      <c r="C242" s="34"/>
      <c r="D242" s="32"/>
    </row>
    <row r="243">
      <c r="A243" s="199"/>
      <c r="B243" s="198"/>
      <c r="C243" s="34"/>
      <c r="D243" s="32"/>
    </row>
    <row r="244">
      <c r="A244" s="199"/>
      <c r="B244" s="198"/>
      <c r="C244" s="34"/>
      <c r="D244" s="32"/>
    </row>
    <row r="245">
      <c r="A245" s="199"/>
      <c r="B245" s="198"/>
      <c r="C245" s="34"/>
      <c r="D245" s="32"/>
    </row>
    <row r="246">
      <c r="A246" s="199"/>
      <c r="B246" s="198"/>
      <c r="C246" s="34"/>
      <c r="D246" s="32"/>
    </row>
    <row r="247">
      <c r="A247" s="199"/>
      <c r="B247" s="198"/>
      <c r="C247" s="34"/>
      <c r="D247" s="32"/>
    </row>
    <row r="248">
      <c r="A248" s="199"/>
      <c r="B248" s="198"/>
      <c r="C248" s="34"/>
      <c r="D248" s="32"/>
    </row>
    <row r="249">
      <c r="A249" s="199"/>
      <c r="B249" s="198"/>
      <c r="C249" s="34"/>
      <c r="D249" s="32"/>
    </row>
    <row r="250">
      <c r="A250" s="199"/>
      <c r="B250" s="198"/>
      <c r="C250" s="34"/>
      <c r="D250" s="32"/>
    </row>
    <row r="251">
      <c r="A251" s="199"/>
      <c r="B251" s="198"/>
      <c r="C251" s="34"/>
      <c r="D251" s="32"/>
    </row>
    <row r="252">
      <c r="A252" s="199"/>
      <c r="B252" s="198"/>
      <c r="C252" s="34"/>
      <c r="D252" s="32"/>
    </row>
    <row r="253">
      <c r="A253" s="199"/>
      <c r="B253" s="198"/>
      <c r="C253" s="34"/>
      <c r="D253" s="32"/>
    </row>
    <row r="254">
      <c r="A254" s="199"/>
      <c r="B254" s="198"/>
      <c r="C254" s="34"/>
      <c r="D254" s="32"/>
    </row>
    <row r="255">
      <c r="A255" s="199"/>
      <c r="B255" s="198"/>
      <c r="C255" s="34"/>
      <c r="D255" s="32"/>
    </row>
    <row r="256">
      <c r="A256" s="199"/>
      <c r="B256" s="198"/>
      <c r="C256" s="34"/>
      <c r="D256" s="32"/>
    </row>
    <row r="257">
      <c r="A257" s="199"/>
      <c r="B257" s="198"/>
      <c r="C257" s="34"/>
      <c r="D257" s="32"/>
    </row>
    <row r="258">
      <c r="A258" s="199"/>
      <c r="B258" s="198"/>
      <c r="C258" s="34"/>
      <c r="D258" s="32"/>
    </row>
    <row r="259">
      <c r="A259" s="199"/>
      <c r="B259" s="198"/>
      <c r="C259" s="34"/>
      <c r="D259" s="32"/>
    </row>
    <row r="260">
      <c r="A260" s="199"/>
      <c r="B260" s="198"/>
      <c r="C260" s="34"/>
      <c r="D260" s="32"/>
    </row>
    <row r="261">
      <c r="A261" s="199"/>
      <c r="B261" s="198"/>
      <c r="C261" s="34"/>
      <c r="D261" s="32"/>
    </row>
    <row r="262">
      <c r="A262" s="199"/>
      <c r="B262" s="198"/>
      <c r="C262" s="34"/>
      <c r="D262" s="32"/>
    </row>
    <row r="263">
      <c r="A263" s="199"/>
      <c r="B263" s="198"/>
      <c r="C263" s="34"/>
      <c r="D263" s="32"/>
    </row>
    <row r="264">
      <c r="A264" s="199"/>
      <c r="B264" s="198"/>
      <c r="C264" s="34"/>
      <c r="D264" s="32"/>
    </row>
    <row r="265">
      <c r="A265" s="199"/>
      <c r="B265" s="198"/>
      <c r="C265" s="34"/>
      <c r="D265" s="32"/>
    </row>
    <row r="266">
      <c r="A266" s="199"/>
      <c r="B266" s="198"/>
      <c r="C266" s="34"/>
      <c r="D266" s="32"/>
    </row>
    <row r="267">
      <c r="A267" s="199"/>
      <c r="B267" s="198"/>
      <c r="C267" s="34"/>
      <c r="D267" s="32"/>
    </row>
    <row r="268">
      <c r="A268" s="199"/>
      <c r="B268" s="198"/>
      <c r="C268" s="34"/>
      <c r="D268" s="32"/>
    </row>
    <row r="269">
      <c r="A269" s="199"/>
      <c r="B269" s="198"/>
      <c r="C269" s="34"/>
      <c r="D269" s="32"/>
    </row>
    <row r="270">
      <c r="A270" s="199"/>
      <c r="B270" s="198"/>
      <c r="C270" s="34"/>
      <c r="D270" s="32"/>
    </row>
    <row r="271">
      <c r="A271" s="199"/>
      <c r="B271" s="198"/>
      <c r="C271" s="34"/>
      <c r="D271" s="32"/>
    </row>
    <row r="272">
      <c r="A272" s="199"/>
      <c r="B272" s="198"/>
      <c r="C272" s="34"/>
      <c r="D272" s="32"/>
    </row>
    <row r="273">
      <c r="A273" s="199"/>
      <c r="B273" s="198"/>
      <c r="C273" s="34"/>
      <c r="D273" s="32"/>
    </row>
    <row r="274">
      <c r="A274" s="199"/>
      <c r="B274" s="198"/>
      <c r="C274" s="34"/>
      <c r="D274" s="32"/>
    </row>
    <row r="275">
      <c r="A275" s="199"/>
      <c r="B275" s="198"/>
      <c r="C275" s="34"/>
      <c r="D275" s="32"/>
    </row>
    <row r="276">
      <c r="A276" s="199"/>
      <c r="B276" s="200"/>
      <c r="C276" s="34"/>
      <c r="D276" s="32"/>
    </row>
    <row r="277">
      <c r="A277" s="199"/>
      <c r="B277" s="200"/>
      <c r="C277" s="34"/>
      <c r="D277" s="32"/>
    </row>
    <row r="278">
      <c r="A278" s="199"/>
      <c r="B278" s="200"/>
      <c r="C278" s="34"/>
      <c r="D278" s="32"/>
    </row>
    <row r="279">
      <c r="A279" s="199"/>
      <c r="B279" s="200"/>
      <c r="C279" s="34"/>
      <c r="D279" s="32"/>
    </row>
    <row r="280">
      <c r="A280" s="199"/>
      <c r="B280" s="200"/>
      <c r="C280" s="34"/>
      <c r="D280" s="32"/>
    </row>
    <row r="281">
      <c r="A281" s="199"/>
      <c r="B281" s="200"/>
      <c r="C281" s="34"/>
      <c r="D281" s="32"/>
    </row>
    <row r="282">
      <c r="A282" s="199"/>
      <c r="B282" s="200"/>
      <c r="C282" s="34"/>
      <c r="D282" s="32"/>
    </row>
    <row r="283">
      <c r="A283" s="199"/>
      <c r="B283" s="200"/>
      <c r="C283" s="34"/>
      <c r="D283" s="32"/>
    </row>
    <row r="284">
      <c r="A284" s="199"/>
      <c r="B284" s="200"/>
      <c r="C284" s="34"/>
      <c r="D284" s="32"/>
    </row>
    <row r="285">
      <c r="A285" s="199"/>
      <c r="B285" s="200"/>
      <c r="C285" s="34"/>
      <c r="D285" s="32"/>
    </row>
    <row r="286">
      <c r="A286" s="199"/>
      <c r="B286" s="200"/>
      <c r="C286" s="34"/>
      <c r="D286" s="32"/>
    </row>
    <row r="287">
      <c r="A287" s="199"/>
      <c r="B287" s="200"/>
      <c r="C287" s="34"/>
      <c r="D287" s="32"/>
    </row>
    <row r="288">
      <c r="A288" s="199"/>
      <c r="B288" s="200"/>
      <c r="C288" s="34"/>
      <c r="D288" s="32"/>
    </row>
    <row r="289">
      <c r="A289" s="199"/>
      <c r="B289" s="200"/>
      <c r="C289" s="34"/>
      <c r="D289" s="32"/>
    </row>
    <row r="290">
      <c r="A290" s="199"/>
      <c r="B290" s="200"/>
      <c r="C290" s="34"/>
      <c r="D290" s="32"/>
    </row>
    <row r="291">
      <c r="A291" s="199"/>
      <c r="B291" s="200"/>
      <c r="C291" s="34"/>
      <c r="D291" s="32"/>
    </row>
    <row r="292">
      <c r="A292" s="199"/>
      <c r="B292" s="200"/>
      <c r="C292" s="34"/>
      <c r="D292" s="32"/>
    </row>
    <row r="293">
      <c r="A293" s="199"/>
      <c r="B293" s="200"/>
      <c r="C293" s="34"/>
      <c r="D293" s="32"/>
    </row>
    <row r="294">
      <c r="A294" s="199"/>
      <c r="B294" s="200"/>
      <c r="C294" s="34"/>
      <c r="D294" s="32"/>
    </row>
    <row r="295">
      <c r="A295" s="199"/>
      <c r="B295" s="200"/>
      <c r="C295" s="34"/>
      <c r="D295" s="32"/>
    </row>
    <row r="296">
      <c r="A296" s="199"/>
      <c r="B296" s="200"/>
      <c r="C296" s="34"/>
      <c r="D296" s="32"/>
    </row>
    <row r="297">
      <c r="A297" s="199"/>
      <c r="B297" s="200"/>
      <c r="C297" s="34"/>
      <c r="D297" s="32"/>
    </row>
    <row r="298">
      <c r="A298" s="199"/>
      <c r="B298" s="200"/>
      <c r="C298" s="34"/>
      <c r="D298" s="32"/>
    </row>
    <row r="299">
      <c r="A299" s="199"/>
      <c r="B299" s="200"/>
      <c r="C299" s="34"/>
      <c r="D299" s="32"/>
    </row>
    <row r="300">
      <c r="A300" s="199"/>
      <c r="B300" s="200"/>
      <c r="C300" s="34"/>
      <c r="D300" s="32"/>
    </row>
    <row r="301">
      <c r="A301" s="199"/>
      <c r="B301" s="200"/>
      <c r="C301" s="34"/>
      <c r="D301" s="32"/>
    </row>
    <row r="302">
      <c r="A302" s="199"/>
      <c r="B302" s="200"/>
      <c r="C302" s="34"/>
      <c r="D302" s="32"/>
    </row>
    <row r="303">
      <c r="A303" s="199"/>
      <c r="B303" s="200"/>
      <c r="C303" s="34"/>
      <c r="D303" s="32"/>
    </row>
    <row r="304">
      <c r="A304" s="199"/>
      <c r="B304" s="200"/>
      <c r="C304" s="34"/>
      <c r="D304" s="32"/>
    </row>
    <row r="305">
      <c r="A305" s="199"/>
      <c r="B305" s="200"/>
      <c r="C305" s="34"/>
      <c r="D305" s="32"/>
    </row>
    <row r="306">
      <c r="A306" s="199"/>
      <c r="B306" s="200"/>
      <c r="C306" s="34"/>
      <c r="D306" s="32"/>
    </row>
    <row r="307">
      <c r="A307" s="199"/>
      <c r="B307" s="200"/>
      <c r="C307" s="34"/>
      <c r="D307" s="32"/>
    </row>
    <row r="308">
      <c r="A308" s="199"/>
      <c r="B308" s="200"/>
      <c r="C308" s="34"/>
      <c r="D308" s="32"/>
    </row>
    <row r="309">
      <c r="A309" s="199"/>
      <c r="B309" s="200"/>
      <c r="C309" s="34"/>
      <c r="D309" s="32"/>
    </row>
    <row r="310">
      <c r="A310" s="199"/>
      <c r="B310" s="200"/>
      <c r="C310" s="34"/>
      <c r="D310" s="32"/>
    </row>
    <row r="311">
      <c r="A311" s="199"/>
      <c r="B311" s="200"/>
      <c r="C311" s="34"/>
      <c r="D311" s="32"/>
    </row>
    <row r="312">
      <c r="A312" s="199"/>
      <c r="B312" s="200"/>
      <c r="C312" s="34"/>
      <c r="D312" s="32"/>
    </row>
    <row r="313">
      <c r="A313" s="199"/>
      <c r="B313" s="200"/>
      <c r="C313" s="34"/>
      <c r="D313" s="32"/>
    </row>
    <row r="314">
      <c r="A314" s="199"/>
      <c r="B314" s="200"/>
      <c r="C314" s="34"/>
      <c r="D314" s="32"/>
    </row>
    <row r="315">
      <c r="A315" s="199"/>
      <c r="B315" s="200"/>
      <c r="C315" s="34"/>
      <c r="D315" s="32"/>
    </row>
    <row r="316">
      <c r="A316" s="199"/>
      <c r="B316" s="200"/>
      <c r="C316" s="34"/>
      <c r="D316" s="32"/>
    </row>
    <row r="317">
      <c r="A317" s="199"/>
      <c r="B317" s="200"/>
      <c r="C317" s="34"/>
      <c r="D317" s="32"/>
    </row>
    <row r="318">
      <c r="A318" s="199"/>
      <c r="B318" s="200"/>
      <c r="C318" s="34"/>
      <c r="D318" s="32"/>
    </row>
    <row r="319">
      <c r="A319" s="199"/>
      <c r="B319" s="200"/>
      <c r="C319" s="34"/>
      <c r="D319" s="32"/>
    </row>
    <row r="320">
      <c r="A320" s="199"/>
      <c r="B320" s="200"/>
      <c r="C320" s="34"/>
      <c r="D320" s="32"/>
    </row>
    <row r="321">
      <c r="A321" s="199"/>
      <c r="B321" s="200"/>
      <c r="C321" s="34"/>
      <c r="D321" s="32"/>
    </row>
    <row r="322">
      <c r="A322" s="199"/>
      <c r="B322" s="200"/>
      <c r="C322" s="34"/>
      <c r="D322" s="32"/>
    </row>
    <row r="323">
      <c r="A323" s="199"/>
      <c r="B323" s="200"/>
      <c r="C323" s="34"/>
      <c r="D323" s="32"/>
    </row>
    <row r="324">
      <c r="A324" s="199"/>
      <c r="B324" s="200"/>
      <c r="C324" s="34"/>
      <c r="D324" s="32"/>
    </row>
    <row r="325">
      <c r="A325" s="199"/>
      <c r="B325" s="200"/>
      <c r="C325" s="34"/>
      <c r="D325" s="32"/>
    </row>
    <row r="326">
      <c r="A326" s="199"/>
      <c r="B326" s="200"/>
      <c r="C326" s="34"/>
      <c r="D326" s="32"/>
    </row>
    <row r="327">
      <c r="A327" s="199"/>
      <c r="B327" s="200"/>
      <c r="C327" s="34"/>
      <c r="D327" s="32"/>
    </row>
    <row r="328">
      <c r="A328" s="199"/>
      <c r="B328" s="200"/>
      <c r="C328" s="34"/>
      <c r="D328" s="32"/>
    </row>
    <row r="329">
      <c r="A329" s="199"/>
      <c r="B329" s="200"/>
      <c r="C329" s="34"/>
      <c r="D329" s="32"/>
    </row>
    <row r="330">
      <c r="A330" s="199"/>
      <c r="B330" s="200"/>
      <c r="C330" s="34"/>
      <c r="D330" s="32"/>
    </row>
    <row r="331">
      <c r="A331" s="199"/>
      <c r="B331" s="200"/>
      <c r="C331" s="34"/>
      <c r="D331" s="32"/>
    </row>
    <row r="332">
      <c r="A332" s="199"/>
      <c r="B332" s="200"/>
      <c r="C332" s="34"/>
      <c r="D332" s="32"/>
    </row>
    <row r="333">
      <c r="A333" s="199"/>
      <c r="B333" s="200"/>
      <c r="C333" s="34"/>
      <c r="D333" s="32"/>
    </row>
    <row r="334">
      <c r="A334" s="199"/>
      <c r="B334" s="200"/>
      <c r="C334" s="34"/>
      <c r="D334" s="32"/>
    </row>
    <row r="335">
      <c r="A335" s="199"/>
      <c r="B335" s="200"/>
      <c r="C335" s="34"/>
      <c r="D335" s="32"/>
    </row>
    <row r="336">
      <c r="A336" s="199"/>
      <c r="B336" s="200"/>
      <c r="C336" s="34"/>
      <c r="D336" s="32"/>
    </row>
    <row r="337">
      <c r="A337" s="199"/>
      <c r="B337" s="200"/>
      <c r="C337" s="34"/>
      <c r="D337" s="32"/>
    </row>
    <row r="338">
      <c r="A338" s="199"/>
      <c r="B338" s="200"/>
      <c r="C338" s="34"/>
      <c r="D338" s="32"/>
    </row>
    <row r="339">
      <c r="A339" s="199"/>
      <c r="B339" s="200"/>
      <c r="C339" s="34"/>
      <c r="D339" s="32"/>
    </row>
    <row r="340">
      <c r="A340" s="199"/>
      <c r="B340" s="200"/>
      <c r="C340" s="34"/>
      <c r="D340" s="32"/>
    </row>
    <row r="341">
      <c r="A341" s="199"/>
      <c r="B341" s="200"/>
      <c r="C341" s="34"/>
      <c r="D341" s="32"/>
    </row>
    <row r="342">
      <c r="A342" s="199"/>
      <c r="B342" s="200"/>
      <c r="C342" s="34"/>
      <c r="D342" s="32"/>
    </row>
    <row r="343">
      <c r="A343" s="199"/>
      <c r="B343" s="200"/>
      <c r="C343" s="34"/>
      <c r="D343" s="32"/>
    </row>
    <row r="344">
      <c r="A344" s="199"/>
      <c r="B344" s="200"/>
      <c r="C344" s="34"/>
      <c r="D344" s="32"/>
    </row>
    <row r="345">
      <c r="A345" s="199"/>
      <c r="B345" s="200"/>
      <c r="C345" s="34"/>
      <c r="D345" s="32"/>
    </row>
    <row r="346">
      <c r="A346" s="199"/>
      <c r="B346" s="200"/>
      <c r="C346" s="34"/>
      <c r="D346" s="32"/>
    </row>
    <row r="347">
      <c r="A347" s="199"/>
      <c r="B347" s="200"/>
      <c r="C347" s="34"/>
      <c r="D347" s="32"/>
    </row>
    <row r="348">
      <c r="A348" s="199"/>
      <c r="B348" s="200"/>
      <c r="C348" s="34"/>
      <c r="D348" s="32"/>
    </row>
    <row r="349">
      <c r="A349" s="199"/>
      <c r="B349" s="200"/>
      <c r="C349" s="34"/>
      <c r="D349" s="32"/>
    </row>
    <row r="350">
      <c r="A350" s="199"/>
      <c r="B350" s="200"/>
      <c r="C350" s="34"/>
      <c r="D350" s="32"/>
    </row>
    <row r="351">
      <c r="A351" s="199"/>
      <c r="B351" s="200"/>
      <c r="C351" s="34"/>
      <c r="D351" s="32"/>
    </row>
    <row r="352">
      <c r="A352" s="199"/>
      <c r="B352" s="200"/>
      <c r="C352" s="34"/>
      <c r="D352" s="32"/>
    </row>
    <row r="353">
      <c r="A353" s="199"/>
      <c r="B353" s="200"/>
      <c r="C353" s="34"/>
      <c r="D353" s="32"/>
    </row>
    <row r="354">
      <c r="A354" s="199"/>
      <c r="B354" s="200"/>
      <c r="C354" s="34"/>
      <c r="D354" s="32"/>
    </row>
    <row r="355">
      <c r="A355" s="199"/>
      <c r="B355" s="200"/>
      <c r="C355" s="34"/>
      <c r="D355" s="32"/>
    </row>
    <row r="356">
      <c r="A356" s="199"/>
      <c r="B356" s="200"/>
      <c r="C356" s="34"/>
      <c r="D356" s="32"/>
    </row>
    <row r="357">
      <c r="A357" s="199"/>
      <c r="B357" s="200"/>
      <c r="C357" s="34"/>
      <c r="D357" s="32"/>
    </row>
    <row r="358">
      <c r="A358" s="199"/>
      <c r="B358" s="200"/>
      <c r="C358" s="34"/>
      <c r="D358" s="32"/>
    </row>
    <row r="359">
      <c r="A359" s="199"/>
      <c r="B359" s="200"/>
      <c r="C359" s="34"/>
      <c r="D359" s="32"/>
    </row>
    <row r="360">
      <c r="A360" s="199"/>
      <c r="B360" s="200"/>
      <c r="C360" s="34"/>
      <c r="D360" s="32"/>
    </row>
    <row r="361">
      <c r="A361" s="199"/>
      <c r="B361" s="200"/>
      <c r="C361" s="34"/>
      <c r="D361" s="32"/>
    </row>
    <row r="362">
      <c r="A362" s="199"/>
      <c r="B362" s="200"/>
      <c r="C362" s="34"/>
      <c r="D362" s="32"/>
    </row>
    <row r="363">
      <c r="A363" s="199"/>
      <c r="B363" s="200"/>
      <c r="C363" s="34"/>
      <c r="D363" s="32"/>
    </row>
    <row r="364">
      <c r="A364" s="199"/>
      <c r="B364" s="200"/>
      <c r="C364" s="34"/>
      <c r="D364" s="32"/>
    </row>
    <row r="365">
      <c r="A365" s="199"/>
      <c r="B365" s="200"/>
      <c r="C365" s="34"/>
      <c r="D365" s="32"/>
    </row>
    <row r="366">
      <c r="A366" s="199"/>
      <c r="B366" s="200"/>
      <c r="C366" s="34"/>
      <c r="D366" s="32"/>
    </row>
    <row r="367">
      <c r="A367" s="199"/>
      <c r="B367" s="200"/>
      <c r="C367" s="34"/>
      <c r="D367" s="32"/>
    </row>
    <row r="368">
      <c r="A368" s="199"/>
      <c r="B368" s="200"/>
      <c r="C368" s="34"/>
      <c r="D368" s="32"/>
    </row>
    <row r="369">
      <c r="A369" s="199"/>
      <c r="B369" s="200"/>
      <c r="C369" s="34"/>
      <c r="D369" s="32"/>
    </row>
    <row r="370">
      <c r="A370" s="199"/>
      <c r="B370" s="200"/>
      <c r="C370" s="34"/>
      <c r="D370" s="32"/>
    </row>
    <row r="371">
      <c r="A371" s="199"/>
      <c r="B371" s="200"/>
      <c r="C371" s="34"/>
      <c r="D371" s="32"/>
    </row>
    <row r="372">
      <c r="A372" s="199"/>
      <c r="B372" s="200"/>
      <c r="C372" s="34"/>
      <c r="D372" s="32"/>
    </row>
    <row r="373">
      <c r="A373" s="199"/>
      <c r="B373" s="200"/>
      <c r="C373" s="34"/>
      <c r="D373" s="32"/>
    </row>
    <row r="374">
      <c r="A374" s="199"/>
      <c r="B374" s="200"/>
      <c r="C374" s="34"/>
      <c r="D374" s="32"/>
    </row>
    <row r="375">
      <c r="A375" s="199"/>
      <c r="B375" s="200"/>
      <c r="C375" s="34"/>
      <c r="D375" s="32"/>
    </row>
    <row r="376">
      <c r="A376" s="199"/>
      <c r="B376" s="200"/>
      <c r="C376" s="34"/>
      <c r="D376" s="32"/>
    </row>
    <row r="377">
      <c r="A377" s="199"/>
      <c r="B377" s="200"/>
      <c r="C377" s="34"/>
      <c r="D377" s="32"/>
    </row>
    <row r="378">
      <c r="A378" s="199"/>
      <c r="B378" s="200"/>
      <c r="C378" s="34"/>
      <c r="D378" s="32"/>
    </row>
    <row r="379">
      <c r="A379" s="199"/>
      <c r="B379" s="200"/>
      <c r="C379" s="34"/>
      <c r="D379" s="32"/>
    </row>
    <row r="380">
      <c r="A380" s="199"/>
      <c r="B380" s="200"/>
      <c r="C380" s="34"/>
      <c r="D380" s="32"/>
    </row>
    <row r="381">
      <c r="A381" s="199"/>
      <c r="B381" s="200"/>
      <c r="C381" s="34"/>
      <c r="D381" s="32"/>
    </row>
    <row r="382">
      <c r="A382" s="199"/>
      <c r="B382" s="200"/>
      <c r="C382" s="34"/>
      <c r="D382" s="32"/>
    </row>
    <row r="383">
      <c r="A383" s="199"/>
      <c r="B383" s="200"/>
      <c r="C383" s="34"/>
      <c r="D383" s="32"/>
    </row>
    <row r="384">
      <c r="A384" s="199"/>
      <c r="B384" s="200"/>
      <c r="C384" s="34"/>
      <c r="D384" s="32"/>
    </row>
    <row r="385">
      <c r="A385" s="199"/>
      <c r="B385" s="200"/>
      <c r="C385" s="34"/>
      <c r="D385" s="32"/>
    </row>
    <row r="386">
      <c r="A386" s="199"/>
      <c r="B386" s="200"/>
      <c r="C386" s="34"/>
      <c r="D386" s="32"/>
    </row>
    <row r="387">
      <c r="A387" s="199"/>
      <c r="B387" s="200"/>
      <c r="C387" s="34"/>
      <c r="D387" s="32"/>
    </row>
    <row r="388">
      <c r="A388" s="199"/>
      <c r="B388" s="200"/>
      <c r="C388" s="34"/>
      <c r="D388" s="32"/>
    </row>
    <row r="389">
      <c r="A389" s="199"/>
      <c r="B389" s="200"/>
      <c r="C389" s="34"/>
      <c r="D389" s="32"/>
    </row>
    <row r="390">
      <c r="A390" s="199"/>
      <c r="B390" s="200"/>
      <c r="C390" s="34"/>
      <c r="D390" s="32"/>
    </row>
    <row r="391">
      <c r="A391" s="199"/>
      <c r="B391" s="200"/>
      <c r="C391" s="34"/>
      <c r="D391" s="32"/>
    </row>
    <row r="392">
      <c r="A392" s="199"/>
      <c r="B392" s="200"/>
      <c r="C392" s="34"/>
      <c r="D392" s="32"/>
    </row>
    <row r="393">
      <c r="A393" s="199"/>
      <c r="B393" s="200"/>
      <c r="C393" s="34"/>
      <c r="D393" s="32"/>
    </row>
    <row r="394">
      <c r="A394" s="199"/>
      <c r="B394" s="200"/>
      <c r="C394" s="34"/>
      <c r="D394" s="32"/>
    </row>
    <row r="395">
      <c r="A395" s="199"/>
      <c r="B395" s="200"/>
      <c r="C395" s="34"/>
      <c r="D395" s="32"/>
    </row>
    <row r="396">
      <c r="A396" s="199"/>
      <c r="B396" s="200"/>
      <c r="C396" s="34"/>
      <c r="D396" s="32"/>
    </row>
    <row r="397">
      <c r="A397" s="199"/>
      <c r="B397" s="200"/>
      <c r="C397" s="34"/>
      <c r="D397" s="32"/>
    </row>
    <row r="398">
      <c r="A398" s="199"/>
      <c r="B398" s="200"/>
      <c r="C398" s="34"/>
      <c r="D398" s="32"/>
    </row>
    <row r="399">
      <c r="A399" s="199"/>
      <c r="B399" s="200"/>
      <c r="C399" s="34"/>
      <c r="D399" s="32"/>
    </row>
    <row r="400">
      <c r="A400" s="199"/>
      <c r="B400" s="200"/>
      <c r="C400" s="34"/>
      <c r="D400" s="32"/>
    </row>
    <row r="401">
      <c r="A401" s="199"/>
      <c r="B401" s="200"/>
      <c r="C401" s="34"/>
      <c r="D401" s="32"/>
    </row>
    <row r="402">
      <c r="A402" s="199"/>
      <c r="B402" s="200"/>
      <c r="C402" s="34"/>
      <c r="D402" s="32"/>
    </row>
    <row r="403">
      <c r="A403" s="199"/>
      <c r="B403" s="200"/>
      <c r="C403" s="34"/>
      <c r="D403" s="32"/>
    </row>
    <row r="404">
      <c r="A404" s="199"/>
      <c r="B404" s="200"/>
      <c r="C404" s="34"/>
      <c r="D404" s="32"/>
    </row>
    <row r="405">
      <c r="A405" s="199"/>
      <c r="B405" s="200"/>
      <c r="C405" s="34"/>
      <c r="D405" s="32"/>
    </row>
    <row r="406">
      <c r="A406" s="199"/>
      <c r="B406" s="200"/>
      <c r="C406" s="34"/>
      <c r="D406" s="32"/>
    </row>
    <row r="407">
      <c r="A407" s="199"/>
      <c r="B407" s="200"/>
      <c r="C407" s="34"/>
      <c r="D407" s="32"/>
    </row>
    <row r="408">
      <c r="A408" s="199"/>
      <c r="B408" s="200"/>
      <c r="C408" s="34"/>
      <c r="D408" s="32"/>
    </row>
    <row r="409">
      <c r="A409" s="199"/>
      <c r="B409" s="200"/>
      <c r="C409" s="34"/>
      <c r="D409" s="32"/>
    </row>
    <row r="410">
      <c r="A410" s="199"/>
      <c r="B410" s="200"/>
      <c r="C410" s="34"/>
      <c r="D410" s="32"/>
    </row>
    <row r="411">
      <c r="A411" s="199"/>
      <c r="B411" s="200"/>
      <c r="C411" s="34"/>
      <c r="D411" s="32"/>
    </row>
    <row r="412">
      <c r="A412" s="199"/>
      <c r="B412" s="200"/>
      <c r="C412" s="34"/>
      <c r="D412" s="32"/>
    </row>
    <row r="413">
      <c r="A413" s="199"/>
      <c r="B413" s="200"/>
      <c r="C413" s="34"/>
      <c r="D413" s="32"/>
    </row>
    <row r="414">
      <c r="A414" s="199"/>
      <c r="B414" s="200"/>
      <c r="C414" s="34"/>
      <c r="D414" s="32"/>
    </row>
    <row r="415">
      <c r="A415" s="199"/>
      <c r="B415" s="200"/>
      <c r="C415" s="34"/>
      <c r="D415" s="32"/>
    </row>
    <row r="416">
      <c r="A416" s="199"/>
      <c r="B416" s="200"/>
      <c r="C416" s="34"/>
      <c r="D416" s="32"/>
    </row>
    <row r="417">
      <c r="A417" s="199"/>
      <c r="B417" s="200"/>
      <c r="C417" s="34"/>
      <c r="D417" s="32"/>
    </row>
    <row r="418">
      <c r="A418" s="199"/>
      <c r="B418" s="200"/>
      <c r="C418" s="34"/>
      <c r="D418" s="32"/>
    </row>
    <row r="419">
      <c r="A419" s="199"/>
      <c r="B419" s="200"/>
      <c r="C419" s="34"/>
      <c r="D419" s="32"/>
    </row>
    <row r="420">
      <c r="A420" s="199"/>
      <c r="B420" s="200"/>
      <c r="C420" s="34"/>
      <c r="D420" s="32"/>
    </row>
    <row r="421">
      <c r="A421" s="199"/>
      <c r="B421" s="200"/>
      <c r="C421" s="34"/>
      <c r="D421" s="32"/>
    </row>
    <row r="422">
      <c r="A422" s="199"/>
      <c r="B422" s="200"/>
      <c r="C422" s="34"/>
      <c r="D422" s="32"/>
    </row>
    <row r="423">
      <c r="A423" s="199"/>
      <c r="B423" s="200"/>
      <c r="C423" s="34"/>
      <c r="D423" s="32"/>
    </row>
    <row r="424">
      <c r="A424" s="199"/>
      <c r="B424" s="200"/>
      <c r="C424" s="34"/>
      <c r="D424" s="32"/>
    </row>
    <row r="425">
      <c r="A425" s="199"/>
      <c r="B425" s="200"/>
      <c r="C425" s="34"/>
      <c r="D425" s="32"/>
    </row>
    <row r="426">
      <c r="A426" s="199"/>
      <c r="B426" s="200"/>
      <c r="C426" s="34"/>
      <c r="D426" s="32"/>
    </row>
    <row r="427">
      <c r="A427" s="199"/>
      <c r="B427" s="200"/>
      <c r="C427" s="34"/>
      <c r="D427" s="32"/>
    </row>
    <row r="428">
      <c r="A428" s="199"/>
      <c r="B428" s="200"/>
      <c r="C428" s="34"/>
      <c r="D428" s="32"/>
    </row>
    <row r="429">
      <c r="A429" s="199"/>
      <c r="B429" s="200"/>
      <c r="C429" s="34"/>
      <c r="D429" s="32"/>
    </row>
    <row r="430">
      <c r="A430" s="199"/>
      <c r="B430" s="200"/>
      <c r="C430" s="34"/>
      <c r="D430" s="32"/>
    </row>
    <row r="431">
      <c r="A431" s="199"/>
      <c r="B431" s="200"/>
      <c r="C431" s="34"/>
      <c r="D431" s="32"/>
    </row>
    <row r="432">
      <c r="A432" s="199"/>
      <c r="B432" s="200"/>
      <c r="C432" s="34"/>
      <c r="D432" s="32"/>
    </row>
    <row r="433">
      <c r="A433" s="199"/>
      <c r="B433" s="200"/>
      <c r="C433" s="34"/>
      <c r="D433" s="32"/>
    </row>
    <row r="434">
      <c r="A434" s="199"/>
      <c r="B434" s="200"/>
      <c r="C434" s="34"/>
      <c r="D434" s="32"/>
    </row>
    <row r="435">
      <c r="A435" s="199"/>
      <c r="B435" s="200"/>
      <c r="C435" s="34"/>
      <c r="D435" s="32"/>
    </row>
    <row r="436">
      <c r="A436" s="199"/>
      <c r="B436" s="200"/>
      <c r="C436" s="34"/>
      <c r="D436" s="32"/>
    </row>
    <row r="437">
      <c r="A437" s="199"/>
      <c r="B437" s="200"/>
      <c r="C437" s="34"/>
      <c r="D437" s="32"/>
    </row>
    <row r="438">
      <c r="A438" s="199"/>
      <c r="B438" s="200"/>
      <c r="C438" s="34"/>
      <c r="D438" s="32"/>
    </row>
    <row r="439">
      <c r="A439" s="199"/>
      <c r="B439" s="200"/>
      <c r="C439" s="34"/>
      <c r="D439" s="32"/>
    </row>
    <row r="440">
      <c r="A440" s="199"/>
      <c r="B440" s="200"/>
      <c r="C440" s="34"/>
      <c r="D440" s="32"/>
    </row>
    <row r="441">
      <c r="A441" s="199"/>
      <c r="B441" s="200"/>
      <c r="C441" s="34"/>
      <c r="D441" s="32"/>
    </row>
    <row r="442">
      <c r="A442" s="199"/>
      <c r="B442" s="200"/>
      <c r="C442" s="34"/>
      <c r="D442" s="32"/>
    </row>
    <row r="443">
      <c r="A443" s="199"/>
      <c r="B443" s="200"/>
      <c r="C443" s="34"/>
      <c r="D443" s="32"/>
    </row>
    <row r="444">
      <c r="A444" s="199"/>
      <c r="B444" s="200"/>
      <c r="C444" s="34"/>
      <c r="D444" s="32"/>
    </row>
    <row r="445">
      <c r="A445" s="199"/>
      <c r="B445" s="200"/>
      <c r="C445" s="34"/>
      <c r="D445" s="32"/>
    </row>
    <row r="446">
      <c r="A446" s="199"/>
      <c r="B446" s="200"/>
      <c r="C446" s="34"/>
      <c r="D446" s="32"/>
    </row>
    <row r="447">
      <c r="A447" s="199"/>
      <c r="B447" s="200"/>
      <c r="C447" s="34"/>
      <c r="D447" s="32"/>
    </row>
    <row r="448">
      <c r="A448" s="199"/>
      <c r="B448" s="200"/>
      <c r="C448" s="34"/>
      <c r="D448" s="32"/>
    </row>
    <row r="449">
      <c r="A449" s="199"/>
      <c r="B449" s="200"/>
      <c r="C449" s="34"/>
      <c r="D449" s="32"/>
    </row>
    <row r="450">
      <c r="A450" s="199"/>
      <c r="B450" s="200"/>
      <c r="C450" s="34"/>
      <c r="D450" s="32"/>
    </row>
    <row r="451">
      <c r="A451" s="199"/>
      <c r="B451" s="200"/>
      <c r="C451" s="34"/>
      <c r="D451" s="32"/>
    </row>
    <row r="452">
      <c r="A452" s="199"/>
      <c r="B452" s="200"/>
      <c r="C452" s="34"/>
      <c r="D452" s="32"/>
    </row>
    <row r="453">
      <c r="A453" s="199"/>
      <c r="B453" s="200"/>
      <c r="C453" s="34"/>
      <c r="D453" s="32"/>
    </row>
    <row r="454">
      <c r="A454" s="199"/>
      <c r="B454" s="200"/>
      <c r="C454" s="34"/>
      <c r="D454" s="32"/>
    </row>
    <row r="455">
      <c r="A455" s="199"/>
      <c r="B455" s="200"/>
      <c r="C455" s="34"/>
      <c r="D455" s="32"/>
    </row>
    <row r="456">
      <c r="A456" s="199"/>
      <c r="B456" s="200"/>
      <c r="C456" s="34"/>
      <c r="D456" s="32"/>
    </row>
    <row r="457">
      <c r="A457" s="199"/>
      <c r="B457" s="200"/>
      <c r="C457" s="34"/>
      <c r="D457" s="32"/>
    </row>
    <row r="458">
      <c r="A458" s="199"/>
      <c r="B458" s="200"/>
      <c r="C458" s="34"/>
      <c r="D458" s="32"/>
    </row>
    <row r="459">
      <c r="A459" s="199"/>
      <c r="B459" s="200"/>
      <c r="C459" s="34"/>
      <c r="D459" s="32"/>
    </row>
    <row r="460">
      <c r="A460" s="199"/>
      <c r="B460" s="200"/>
      <c r="C460" s="34"/>
      <c r="D460" s="32"/>
    </row>
    <row r="461">
      <c r="A461" s="199"/>
      <c r="B461" s="200"/>
      <c r="C461" s="34"/>
      <c r="D461" s="32"/>
    </row>
    <row r="462">
      <c r="A462" s="199"/>
      <c r="B462" s="200"/>
      <c r="C462" s="34"/>
      <c r="D462" s="32"/>
    </row>
    <row r="463">
      <c r="A463" s="199"/>
      <c r="B463" s="200"/>
      <c r="C463" s="34"/>
      <c r="D463" s="32"/>
    </row>
    <row r="464">
      <c r="A464" s="199"/>
      <c r="B464" s="200"/>
      <c r="C464" s="34"/>
      <c r="D464" s="32"/>
    </row>
    <row r="465">
      <c r="A465" s="199"/>
      <c r="B465" s="200"/>
      <c r="C465" s="34"/>
      <c r="D465" s="32"/>
    </row>
    <row r="466">
      <c r="A466" s="199"/>
      <c r="B466" s="200"/>
      <c r="C466" s="34"/>
      <c r="D466" s="32"/>
    </row>
    <row r="467">
      <c r="A467" s="199"/>
      <c r="B467" s="200"/>
      <c r="C467" s="34"/>
      <c r="D467" s="32"/>
    </row>
    <row r="468">
      <c r="A468" s="199"/>
      <c r="B468" s="200"/>
      <c r="C468" s="34"/>
      <c r="D468" s="32"/>
    </row>
    <row r="469">
      <c r="A469" s="199"/>
      <c r="B469" s="200"/>
      <c r="C469" s="34"/>
      <c r="D469" s="32"/>
    </row>
    <row r="470">
      <c r="A470" s="199"/>
      <c r="B470" s="200"/>
      <c r="C470" s="34"/>
      <c r="D470" s="32"/>
    </row>
    <row r="471">
      <c r="A471" s="199"/>
      <c r="B471" s="200"/>
      <c r="C471" s="34"/>
      <c r="D471" s="32"/>
    </row>
    <row r="472">
      <c r="A472" s="199"/>
      <c r="B472" s="200"/>
      <c r="C472" s="34"/>
      <c r="D472" s="32"/>
    </row>
    <row r="473">
      <c r="A473" s="199"/>
      <c r="B473" s="200"/>
      <c r="C473" s="34"/>
      <c r="D473" s="32"/>
    </row>
    <row r="474">
      <c r="A474" s="199"/>
      <c r="B474" s="200"/>
      <c r="C474" s="34"/>
      <c r="D474" s="32"/>
    </row>
    <row r="475">
      <c r="A475" s="199"/>
      <c r="B475" s="200"/>
      <c r="C475" s="34"/>
      <c r="D475" s="32"/>
    </row>
    <row r="476">
      <c r="A476" s="199"/>
      <c r="B476" s="200"/>
      <c r="C476" s="34"/>
      <c r="D476" s="32"/>
    </row>
    <row r="477">
      <c r="A477" s="199"/>
      <c r="B477" s="200"/>
      <c r="C477" s="34"/>
      <c r="D477" s="32"/>
    </row>
    <row r="478">
      <c r="A478" s="199"/>
      <c r="B478" s="200"/>
      <c r="C478" s="34"/>
      <c r="D478" s="32"/>
    </row>
    <row r="479">
      <c r="A479" s="199"/>
      <c r="B479" s="200"/>
      <c r="C479" s="34"/>
      <c r="D479" s="32"/>
    </row>
    <row r="480">
      <c r="A480" s="199"/>
      <c r="B480" s="200"/>
      <c r="C480" s="34"/>
      <c r="D480" s="32"/>
    </row>
    <row r="481">
      <c r="A481" s="199"/>
      <c r="B481" s="200"/>
      <c r="C481" s="34"/>
      <c r="D481" s="32"/>
    </row>
    <row r="482">
      <c r="A482" s="199"/>
      <c r="B482" s="200"/>
      <c r="C482" s="34"/>
      <c r="D482" s="32"/>
    </row>
    <row r="483">
      <c r="A483" s="199"/>
      <c r="B483" s="200"/>
      <c r="C483" s="34"/>
      <c r="D483" s="32"/>
    </row>
    <row r="484">
      <c r="A484" s="199"/>
      <c r="B484" s="200"/>
      <c r="C484" s="34"/>
      <c r="D484" s="32"/>
    </row>
    <row r="485">
      <c r="A485" s="199"/>
      <c r="B485" s="200"/>
      <c r="C485" s="34"/>
      <c r="D485" s="32"/>
    </row>
    <row r="486">
      <c r="A486" s="199"/>
      <c r="B486" s="200"/>
      <c r="C486" s="34"/>
      <c r="D486" s="32"/>
    </row>
    <row r="487">
      <c r="A487" s="199"/>
      <c r="B487" s="200"/>
      <c r="C487" s="34"/>
      <c r="D487" s="32"/>
    </row>
    <row r="488">
      <c r="A488" s="199"/>
      <c r="B488" s="200"/>
      <c r="C488" s="34"/>
      <c r="D488" s="32"/>
    </row>
    <row r="489">
      <c r="A489" s="199"/>
      <c r="B489" s="200"/>
      <c r="C489" s="34"/>
      <c r="D489" s="32"/>
    </row>
    <row r="490">
      <c r="A490" s="199"/>
      <c r="B490" s="200"/>
      <c r="C490" s="34"/>
      <c r="D490" s="32"/>
    </row>
    <row r="491">
      <c r="A491" s="199"/>
      <c r="B491" s="200"/>
      <c r="C491" s="34"/>
      <c r="D491" s="32"/>
    </row>
    <row r="492">
      <c r="A492" s="199"/>
      <c r="B492" s="200"/>
      <c r="C492" s="34"/>
      <c r="D492" s="32"/>
    </row>
    <row r="493">
      <c r="A493" s="199"/>
      <c r="B493" s="200"/>
      <c r="C493" s="34"/>
      <c r="D493" s="32"/>
    </row>
    <row r="494">
      <c r="A494" s="199"/>
      <c r="B494" s="200"/>
      <c r="C494" s="34"/>
      <c r="D494" s="32"/>
    </row>
    <row r="495">
      <c r="A495" s="199"/>
      <c r="B495" s="200"/>
      <c r="C495" s="34"/>
      <c r="D495" s="32"/>
    </row>
    <row r="496">
      <c r="A496" s="199"/>
      <c r="B496" s="200"/>
      <c r="C496" s="34"/>
      <c r="D496" s="32"/>
    </row>
    <row r="497">
      <c r="A497" s="199"/>
      <c r="B497" s="200"/>
      <c r="C497" s="34"/>
      <c r="D497" s="32"/>
    </row>
    <row r="498">
      <c r="A498" s="199"/>
      <c r="B498" s="200"/>
      <c r="C498" s="34"/>
      <c r="D498" s="32"/>
    </row>
    <row r="499">
      <c r="A499" s="199"/>
      <c r="B499" s="200"/>
      <c r="C499" s="34"/>
      <c r="D499" s="32"/>
    </row>
    <row r="500">
      <c r="A500" s="199"/>
      <c r="B500" s="200"/>
      <c r="C500" s="34"/>
      <c r="D500" s="32"/>
    </row>
    <row r="501">
      <c r="A501" s="199"/>
      <c r="B501" s="200"/>
      <c r="C501" s="34"/>
      <c r="D501" s="32"/>
    </row>
    <row r="502">
      <c r="A502" s="199"/>
      <c r="B502" s="200"/>
      <c r="C502" s="34"/>
      <c r="D502" s="32"/>
    </row>
    <row r="503">
      <c r="A503" s="199"/>
      <c r="B503" s="200"/>
      <c r="C503" s="34"/>
      <c r="D503" s="32"/>
    </row>
    <row r="504">
      <c r="A504" s="199"/>
      <c r="B504" s="200"/>
      <c r="C504" s="34"/>
      <c r="D504" s="32"/>
    </row>
    <row r="505">
      <c r="A505" s="199"/>
      <c r="B505" s="200"/>
      <c r="C505" s="34"/>
      <c r="D505" s="32"/>
    </row>
    <row r="506">
      <c r="A506" s="199"/>
      <c r="B506" s="200"/>
      <c r="C506" s="34"/>
      <c r="D506" s="32"/>
    </row>
    <row r="507">
      <c r="A507" s="199"/>
      <c r="B507" s="200"/>
      <c r="C507" s="34"/>
      <c r="D507" s="32"/>
    </row>
    <row r="508">
      <c r="A508" s="199"/>
      <c r="B508" s="200"/>
      <c r="C508" s="34"/>
      <c r="D508" s="32"/>
    </row>
    <row r="509">
      <c r="A509" s="199"/>
      <c r="B509" s="200"/>
      <c r="C509" s="34"/>
      <c r="D509" s="32"/>
    </row>
    <row r="510">
      <c r="A510" s="199"/>
      <c r="B510" s="200"/>
      <c r="C510" s="34"/>
      <c r="D510" s="32"/>
    </row>
    <row r="511">
      <c r="A511" s="199"/>
      <c r="B511" s="200"/>
      <c r="C511" s="34"/>
      <c r="D511" s="32"/>
    </row>
    <row r="512">
      <c r="A512" s="199"/>
      <c r="B512" s="200"/>
      <c r="C512" s="34"/>
      <c r="D512" s="32"/>
    </row>
    <row r="513">
      <c r="A513" s="199"/>
      <c r="B513" s="200"/>
      <c r="C513" s="34"/>
      <c r="D513" s="32"/>
    </row>
    <row r="514">
      <c r="A514" s="199"/>
      <c r="B514" s="200"/>
      <c r="C514" s="34"/>
      <c r="D514" s="32"/>
    </row>
    <row r="515">
      <c r="A515" s="199"/>
      <c r="B515" s="200"/>
      <c r="C515" s="34"/>
      <c r="D515" s="32"/>
    </row>
    <row r="516">
      <c r="A516" s="199"/>
      <c r="B516" s="200"/>
      <c r="C516" s="34"/>
      <c r="D516" s="32"/>
    </row>
    <row r="517">
      <c r="A517" s="199"/>
      <c r="B517" s="200"/>
      <c r="C517" s="34"/>
      <c r="D517" s="32"/>
    </row>
    <row r="518">
      <c r="A518" s="199"/>
      <c r="B518" s="200"/>
      <c r="C518" s="34"/>
      <c r="D518" s="32"/>
    </row>
    <row r="519">
      <c r="A519" s="199"/>
      <c r="B519" s="200"/>
      <c r="C519" s="34"/>
      <c r="D519" s="32"/>
    </row>
    <row r="520">
      <c r="A520" s="199"/>
      <c r="B520" s="200"/>
      <c r="C520" s="34"/>
      <c r="D520" s="32"/>
    </row>
    <row r="521">
      <c r="A521" s="199"/>
      <c r="B521" s="200"/>
      <c r="C521" s="34"/>
      <c r="D521" s="32"/>
    </row>
    <row r="522">
      <c r="A522" s="199"/>
      <c r="B522" s="200"/>
      <c r="C522" s="34"/>
      <c r="D522" s="32"/>
    </row>
    <row r="523">
      <c r="A523" s="199"/>
      <c r="B523" s="200"/>
      <c r="C523" s="34"/>
      <c r="D523" s="32"/>
    </row>
    <row r="524">
      <c r="A524" s="199"/>
      <c r="B524" s="200"/>
      <c r="C524" s="34"/>
      <c r="D524" s="32"/>
    </row>
    <row r="525">
      <c r="A525" s="199"/>
      <c r="B525" s="200"/>
      <c r="C525" s="34"/>
      <c r="D525" s="32"/>
    </row>
    <row r="526">
      <c r="A526" s="199"/>
      <c r="B526" s="200"/>
      <c r="C526" s="34"/>
      <c r="D526" s="32"/>
    </row>
    <row r="527">
      <c r="A527" s="199"/>
      <c r="B527" s="200"/>
      <c r="C527" s="34"/>
      <c r="D527" s="32"/>
    </row>
    <row r="528">
      <c r="A528" s="199"/>
      <c r="B528" s="200"/>
      <c r="C528" s="34"/>
      <c r="D528" s="32"/>
    </row>
    <row r="529">
      <c r="A529" s="199"/>
      <c r="B529" s="200"/>
      <c r="C529" s="34"/>
      <c r="D529" s="32"/>
    </row>
    <row r="530">
      <c r="A530" s="199"/>
      <c r="B530" s="200"/>
      <c r="C530" s="34"/>
      <c r="D530" s="32"/>
    </row>
    <row r="531">
      <c r="A531" s="199"/>
      <c r="B531" s="200"/>
      <c r="C531" s="34"/>
      <c r="D531" s="32"/>
    </row>
    <row r="532">
      <c r="A532" s="199"/>
      <c r="B532" s="200"/>
      <c r="C532" s="34"/>
      <c r="D532" s="32"/>
    </row>
    <row r="533">
      <c r="A533" s="199"/>
      <c r="B533" s="200"/>
      <c r="C533" s="34"/>
      <c r="D533" s="32"/>
    </row>
    <row r="534">
      <c r="A534" s="199"/>
      <c r="B534" s="200"/>
      <c r="C534" s="34"/>
      <c r="D534" s="32"/>
    </row>
    <row r="535">
      <c r="A535" s="199"/>
      <c r="B535" s="200"/>
      <c r="C535" s="34"/>
      <c r="D535" s="32"/>
    </row>
    <row r="536">
      <c r="A536" s="199"/>
      <c r="B536" s="200"/>
      <c r="C536" s="34"/>
      <c r="D536" s="32"/>
    </row>
    <row r="537">
      <c r="A537" s="199"/>
      <c r="B537" s="200"/>
      <c r="C537" s="34"/>
      <c r="D537" s="32"/>
    </row>
    <row r="538">
      <c r="A538" s="199"/>
      <c r="B538" s="200"/>
      <c r="C538" s="34"/>
      <c r="D538" s="32"/>
    </row>
    <row r="539">
      <c r="A539" s="199"/>
      <c r="B539" s="200"/>
      <c r="C539" s="34"/>
      <c r="D539" s="32"/>
    </row>
    <row r="540">
      <c r="A540" s="199"/>
      <c r="B540" s="200"/>
      <c r="C540" s="34"/>
      <c r="D540" s="32"/>
    </row>
    <row r="541">
      <c r="A541" s="199"/>
      <c r="B541" s="200"/>
      <c r="C541" s="34"/>
      <c r="D541" s="32"/>
    </row>
    <row r="542">
      <c r="A542" s="199"/>
      <c r="B542" s="200"/>
      <c r="C542" s="34"/>
      <c r="D542" s="32"/>
    </row>
    <row r="543">
      <c r="A543" s="199"/>
      <c r="B543" s="200"/>
      <c r="C543" s="34"/>
      <c r="D543" s="32"/>
    </row>
    <row r="544">
      <c r="A544" s="199"/>
      <c r="B544" s="200"/>
      <c r="C544" s="34"/>
      <c r="D544" s="32"/>
    </row>
    <row r="545">
      <c r="A545" s="199"/>
      <c r="B545" s="200"/>
      <c r="C545" s="34"/>
      <c r="D545" s="32"/>
    </row>
    <row r="546">
      <c r="A546" s="199"/>
      <c r="B546" s="200"/>
      <c r="C546" s="34"/>
      <c r="D546" s="32"/>
    </row>
    <row r="547">
      <c r="A547" s="199"/>
      <c r="B547" s="200"/>
      <c r="C547" s="34"/>
      <c r="D547" s="32"/>
    </row>
    <row r="548">
      <c r="A548" s="199"/>
      <c r="B548" s="200"/>
      <c r="C548" s="34"/>
      <c r="D548" s="32"/>
    </row>
    <row r="549">
      <c r="A549" s="199"/>
      <c r="B549" s="200"/>
      <c r="C549" s="34"/>
      <c r="D549" s="32"/>
    </row>
    <row r="550">
      <c r="A550" s="199"/>
      <c r="B550" s="200"/>
      <c r="C550" s="34"/>
      <c r="D550" s="32"/>
    </row>
    <row r="551">
      <c r="A551" s="199"/>
      <c r="B551" s="200"/>
      <c r="C551" s="34"/>
      <c r="D551" s="32"/>
    </row>
    <row r="552">
      <c r="A552" s="199"/>
      <c r="B552" s="200"/>
      <c r="C552" s="34"/>
      <c r="D552" s="32"/>
    </row>
    <row r="553">
      <c r="A553" s="199"/>
      <c r="B553" s="200"/>
      <c r="C553" s="34"/>
      <c r="D553" s="32"/>
    </row>
    <row r="554">
      <c r="A554" s="199"/>
      <c r="B554" s="200"/>
      <c r="C554" s="34"/>
      <c r="D554" s="32"/>
    </row>
    <row r="555">
      <c r="A555" s="199"/>
      <c r="B555" s="200"/>
      <c r="C555" s="34"/>
      <c r="D555" s="32"/>
    </row>
    <row r="556">
      <c r="A556" s="199"/>
      <c r="B556" s="200"/>
      <c r="C556" s="34"/>
      <c r="D556" s="32"/>
    </row>
    <row r="557">
      <c r="A557" s="199"/>
      <c r="B557" s="200"/>
      <c r="C557" s="34"/>
      <c r="D557" s="32"/>
    </row>
    <row r="558">
      <c r="A558" s="199"/>
      <c r="B558" s="200"/>
      <c r="C558" s="34"/>
      <c r="D558" s="32"/>
    </row>
    <row r="559">
      <c r="A559" s="199"/>
      <c r="B559" s="200"/>
      <c r="C559" s="34"/>
      <c r="D559" s="32"/>
    </row>
    <row r="560">
      <c r="A560" s="199"/>
      <c r="B560" s="200"/>
      <c r="C560" s="34"/>
      <c r="D560" s="32"/>
    </row>
    <row r="561">
      <c r="A561" s="199"/>
      <c r="B561" s="200"/>
      <c r="C561" s="34"/>
      <c r="D561" s="32"/>
    </row>
    <row r="562">
      <c r="A562" s="199"/>
      <c r="B562" s="200"/>
      <c r="C562" s="34"/>
      <c r="D562" s="32"/>
    </row>
    <row r="563">
      <c r="A563" s="199"/>
      <c r="B563" s="200"/>
      <c r="C563" s="34"/>
      <c r="D563" s="32"/>
    </row>
    <row r="564">
      <c r="A564" s="199"/>
      <c r="B564" s="200"/>
      <c r="C564" s="34"/>
      <c r="D564" s="32"/>
    </row>
    <row r="565">
      <c r="A565" s="199"/>
      <c r="B565" s="200"/>
      <c r="C565" s="34"/>
      <c r="D565" s="32"/>
    </row>
    <row r="566">
      <c r="A566" s="199"/>
      <c r="B566" s="200"/>
      <c r="C566" s="34"/>
      <c r="D566" s="32"/>
    </row>
    <row r="567">
      <c r="A567" s="199"/>
      <c r="B567" s="200"/>
      <c r="C567" s="34"/>
      <c r="D567" s="32"/>
    </row>
    <row r="568">
      <c r="A568" s="199"/>
      <c r="B568" s="200"/>
      <c r="C568" s="34"/>
      <c r="D568" s="32"/>
    </row>
    <row r="569">
      <c r="A569" s="199"/>
      <c r="B569" s="200"/>
      <c r="C569" s="34"/>
      <c r="D569" s="32"/>
    </row>
    <row r="570">
      <c r="A570" s="199"/>
      <c r="B570" s="200"/>
      <c r="C570" s="34"/>
      <c r="D570" s="32"/>
    </row>
    <row r="571">
      <c r="A571" s="199"/>
      <c r="B571" s="200"/>
      <c r="C571" s="34"/>
      <c r="D571" s="32"/>
    </row>
    <row r="572">
      <c r="A572" s="199"/>
      <c r="B572" s="200"/>
      <c r="C572" s="34"/>
      <c r="D572" s="32"/>
    </row>
    <row r="573">
      <c r="A573" s="199"/>
      <c r="B573" s="200"/>
      <c r="C573" s="34"/>
      <c r="D573" s="32"/>
    </row>
    <row r="574">
      <c r="A574" s="199"/>
      <c r="B574" s="200"/>
      <c r="C574" s="34"/>
      <c r="D574" s="32"/>
    </row>
    <row r="575">
      <c r="A575" s="199"/>
      <c r="B575" s="200"/>
      <c r="C575" s="34"/>
      <c r="D575" s="32"/>
    </row>
    <row r="576">
      <c r="A576" s="199"/>
      <c r="B576" s="200"/>
      <c r="C576" s="34"/>
      <c r="D576" s="32"/>
    </row>
    <row r="577">
      <c r="A577" s="199"/>
      <c r="B577" s="200"/>
      <c r="C577" s="34"/>
      <c r="D577" s="32"/>
    </row>
    <row r="578">
      <c r="A578" s="199"/>
      <c r="B578" s="200"/>
      <c r="C578" s="34"/>
      <c r="D578" s="32"/>
    </row>
    <row r="579">
      <c r="A579" s="199"/>
      <c r="B579" s="200"/>
      <c r="C579" s="34"/>
      <c r="D579" s="32"/>
    </row>
    <row r="580">
      <c r="A580" s="199"/>
      <c r="B580" s="200"/>
      <c r="C580" s="34"/>
      <c r="D580" s="32"/>
    </row>
    <row r="581">
      <c r="A581" s="199"/>
      <c r="B581" s="200"/>
      <c r="C581" s="34"/>
      <c r="D581" s="32"/>
    </row>
    <row r="582">
      <c r="A582" s="199"/>
      <c r="B582" s="200"/>
      <c r="C582" s="34"/>
      <c r="D582" s="32"/>
    </row>
    <row r="583">
      <c r="A583" s="199"/>
      <c r="B583" s="200"/>
      <c r="C583" s="34"/>
      <c r="D583" s="32"/>
    </row>
    <row r="584">
      <c r="A584" s="199"/>
      <c r="B584" s="200"/>
      <c r="C584" s="34"/>
      <c r="D584" s="32"/>
    </row>
    <row r="585">
      <c r="A585" s="199"/>
      <c r="B585" s="200"/>
      <c r="C585" s="34"/>
      <c r="D585" s="32"/>
    </row>
    <row r="586">
      <c r="A586" s="199"/>
      <c r="B586" s="200"/>
      <c r="C586" s="34"/>
      <c r="D586" s="32"/>
    </row>
    <row r="587">
      <c r="A587" s="199"/>
      <c r="B587" s="200"/>
      <c r="C587" s="34"/>
      <c r="D587" s="32"/>
    </row>
    <row r="588">
      <c r="A588" s="199"/>
      <c r="B588" s="200"/>
      <c r="C588" s="34"/>
      <c r="D588" s="32"/>
    </row>
    <row r="589">
      <c r="A589" s="199"/>
      <c r="B589" s="200"/>
      <c r="C589" s="34"/>
      <c r="D589" s="32"/>
    </row>
    <row r="590">
      <c r="A590" s="199"/>
      <c r="B590" s="200"/>
      <c r="C590" s="34"/>
      <c r="D590" s="32"/>
    </row>
    <row r="591">
      <c r="A591" s="199"/>
      <c r="B591" s="200"/>
      <c r="C591" s="34"/>
      <c r="D591" s="32"/>
    </row>
    <row r="592">
      <c r="A592" s="199"/>
      <c r="B592" s="200"/>
      <c r="C592" s="34"/>
      <c r="D592" s="32"/>
    </row>
    <row r="593">
      <c r="A593" s="199"/>
      <c r="B593" s="200"/>
      <c r="C593" s="34"/>
      <c r="D593" s="32"/>
    </row>
    <row r="594">
      <c r="A594" s="199"/>
      <c r="B594" s="200"/>
      <c r="C594" s="34"/>
      <c r="D594" s="32"/>
    </row>
    <row r="595">
      <c r="A595" s="199"/>
      <c r="B595" s="200"/>
      <c r="C595" s="34"/>
      <c r="D595" s="32"/>
    </row>
    <row r="596">
      <c r="A596" s="199"/>
      <c r="B596" s="200"/>
      <c r="C596" s="34"/>
      <c r="D596" s="32"/>
    </row>
    <row r="597">
      <c r="A597" s="199"/>
      <c r="B597" s="200"/>
      <c r="C597" s="34"/>
      <c r="D597" s="32"/>
    </row>
    <row r="598">
      <c r="A598" s="199"/>
      <c r="B598" s="200"/>
      <c r="C598" s="34"/>
      <c r="D598" s="32"/>
    </row>
    <row r="599">
      <c r="A599" s="199"/>
      <c r="B599" s="200"/>
      <c r="C599" s="34"/>
      <c r="D599" s="32"/>
    </row>
    <row r="600">
      <c r="A600" s="199"/>
      <c r="B600" s="200"/>
      <c r="C600" s="34"/>
      <c r="D600" s="32"/>
    </row>
    <row r="601">
      <c r="A601" s="199"/>
      <c r="B601" s="200"/>
      <c r="C601" s="34"/>
      <c r="D601" s="32"/>
    </row>
    <row r="602">
      <c r="A602" s="199"/>
      <c r="B602" s="200"/>
      <c r="C602" s="34"/>
      <c r="D602" s="32"/>
    </row>
    <row r="603">
      <c r="A603" s="199"/>
      <c r="B603" s="200"/>
      <c r="C603" s="34"/>
      <c r="D603" s="32"/>
    </row>
    <row r="604">
      <c r="A604" s="199"/>
      <c r="B604" s="200"/>
      <c r="C604" s="34"/>
      <c r="D604" s="32"/>
    </row>
    <row r="605">
      <c r="A605" s="199"/>
      <c r="B605" s="200"/>
      <c r="C605" s="34"/>
      <c r="D605" s="32"/>
    </row>
    <row r="606">
      <c r="A606" s="199"/>
      <c r="B606" s="200"/>
      <c r="C606" s="34"/>
      <c r="D606" s="32"/>
    </row>
    <row r="607">
      <c r="A607" s="199"/>
      <c r="B607" s="200"/>
      <c r="C607" s="34"/>
      <c r="D607" s="32"/>
    </row>
    <row r="608">
      <c r="A608" s="199"/>
      <c r="B608" s="200"/>
      <c r="C608" s="34"/>
      <c r="D608" s="32"/>
    </row>
    <row r="609">
      <c r="A609" s="199"/>
      <c r="B609" s="200"/>
      <c r="C609" s="34"/>
      <c r="D609" s="32"/>
    </row>
    <row r="610">
      <c r="A610" s="199"/>
      <c r="B610" s="200"/>
      <c r="C610" s="34"/>
      <c r="D610" s="32"/>
    </row>
    <row r="611">
      <c r="A611" s="199"/>
      <c r="B611" s="200"/>
      <c r="C611" s="34"/>
      <c r="D611" s="32"/>
    </row>
    <row r="612">
      <c r="A612" s="199"/>
      <c r="B612" s="200"/>
      <c r="C612" s="34"/>
      <c r="D612" s="32"/>
    </row>
    <row r="613">
      <c r="A613" s="199"/>
      <c r="B613" s="200"/>
      <c r="C613" s="34"/>
      <c r="D613" s="32"/>
    </row>
    <row r="614">
      <c r="A614" s="199"/>
      <c r="B614" s="200"/>
      <c r="C614" s="34"/>
      <c r="D614" s="32"/>
    </row>
    <row r="615">
      <c r="A615" s="199"/>
      <c r="B615" s="200"/>
      <c r="C615" s="34"/>
      <c r="D615" s="32"/>
    </row>
    <row r="616">
      <c r="A616" s="199"/>
      <c r="B616" s="200"/>
      <c r="C616" s="34"/>
      <c r="D616" s="32"/>
    </row>
    <row r="617">
      <c r="A617" s="199"/>
      <c r="B617" s="200"/>
      <c r="C617" s="34"/>
      <c r="D617" s="32"/>
    </row>
    <row r="618">
      <c r="A618" s="199"/>
      <c r="B618" s="200"/>
      <c r="C618" s="34"/>
      <c r="D618" s="32"/>
    </row>
    <row r="619">
      <c r="A619" s="199"/>
      <c r="B619" s="200"/>
      <c r="C619" s="34"/>
      <c r="D619" s="32"/>
    </row>
    <row r="620">
      <c r="A620" s="199"/>
      <c r="B620" s="200"/>
      <c r="C620" s="34"/>
      <c r="D620" s="32"/>
    </row>
    <row r="621">
      <c r="A621" s="199"/>
      <c r="B621" s="200"/>
      <c r="C621" s="34"/>
      <c r="D621" s="32"/>
    </row>
    <row r="622">
      <c r="A622" s="199"/>
      <c r="B622" s="200"/>
      <c r="C622" s="34"/>
      <c r="D622" s="32"/>
    </row>
    <row r="623">
      <c r="A623" s="199"/>
      <c r="B623" s="200"/>
      <c r="C623" s="34"/>
      <c r="D623" s="32"/>
    </row>
    <row r="624">
      <c r="A624" s="199"/>
      <c r="B624" s="200"/>
      <c r="C624" s="34"/>
      <c r="D624" s="32"/>
    </row>
    <row r="625">
      <c r="A625" s="199"/>
      <c r="B625" s="200"/>
      <c r="C625" s="34"/>
      <c r="D625" s="32"/>
    </row>
    <row r="626">
      <c r="A626" s="199"/>
      <c r="B626" s="200"/>
      <c r="C626" s="34"/>
      <c r="D626" s="32"/>
    </row>
    <row r="627">
      <c r="A627" s="199"/>
      <c r="B627" s="200"/>
      <c r="C627" s="34"/>
      <c r="D627" s="32"/>
    </row>
    <row r="628">
      <c r="A628" s="199"/>
      <c r="B628" s="200"/>
      <c r="C628" s="34"/>
      <c r="D628" s="32"/>
    </row>
    <row r="629">
      <c r="A629" s="199"/>
      <c r="B629" s="200"/>
      <c r="C629" s="34"/>
      <c r="D629" s="32"/>
    </row>
    <row r="630">
      <c r="A630" s="199"/>
      <c r="B630" s="200"/>
      <c r="C630" s="34"/>
      <c r="D630" s="32"/>
    </row>
    <row r="631">
      <c r="A631" s="199"/>
      <c r="B631" s="200"/>
      <c r="C631" s="34"/>
      <c r="D631" s="32"/>
    </row>
    <row r="632">
      <c r="A632" s="199"/>
      <c r="B632" s="200"/>
      <c r="C632" s="34"/>
      <c r="D632" s="32"/>
    </row>
    <row r="633">
      <c r="A633" s="199"/>
      <c r="B633" s="200"/>
      <c r="C633" s="34"/>
      <c r="D633" s="32"/>
    </row>
    <row r="634">
      <c r="A634" s="199"/>
      <c r="B634" s="200"/>
      <c r="C634" s="34"/>
      <c r="D634" s="32"/>
    </row>
    <row r="635">
      <c r="A635" s="199"/>
      <c r="B635" s="200"/>
      <c r="C635" s="34"/>
      <c r="D635" s="32"/>
    </row>
    <row r="636">
      <c r="A636" s="199"/>
      <c r="B636" s="200"/>
      <c r="C636" s="34"/>
      <c r="D636" s="32"/>
    </row>
    <row r="637">
      <c r="A637" s="199"/>
      <c r="B637" s="200"/>
      <c r="C637" s="34"/>
      <c r="D637" s="32"/>
    </row>
    <row r="638">
      <c r="A638" s="199"/>
      <c r="B638" s="200"/>
      <c r="C638" s="34"/>
      <c r="D638" s="32"/>
    </row>
    <row r="639">
      <c r="A639" s="199"/>
      <c r="B639" s="200"/>
      <c r="C639" s="34"/>
      <c r="D639" s="32"/>
    </row>
    <row r="640">
      <c r="A640" s="199"/>
      <c r="B640" s="200"/>
      <c r="C640" s="34"/>
      <c r="D640" s="32"/>
    </row>
    <row r="641">
      <c r="A641" s="199"/>
      <c r="B641" s="200"/>
      <c r="C641" s="34"/>
      <c r="D641" s="32"/>
    </row>
    <row r="642">
      <c r="A642" s="199"/>
      <c r="B642" s="200"/>
      <c r="C642" s="34"/>
      <c r="D642" s="32"/>
    </row>
    <row r="643">
      <c r="A643" s="199"/>
      <c r="B643" s="200"/>
      <c r="C643" s="34"/>
      <c r="D643" s="32"/>
    </row>
    <row r="644">
      <c r="A644" s="199"/>
      <c r="B644" s="200"/>
      <c r="C644" s="34"/>
      <c r="D644" s="32"/>
    </row>
    <row r="645">
      <c r="A645" s="199"/>
      <c r="B645" s="200"/>
      <c r="C645" s="34"/>
      <c r="D645" s="32"/>
    </row>
    <row r="646">
      <c r="A646" s="199"/>
      <c r="B646" s="200"/>
      <c r="C646" s="34"/>
      <c r="D646" s="32"/>
    </row>
    <row r="647">
      <c r="A647" s="199"/>
      <c r="B647" s="200"/>
      <c r="C647" s="34"/>
      <c r="D647" s="32"/>
    </row>
    <row r="648">
      <c r="A648" s="199"/>
      <c r="B648" s="200"/>
      <c r="C648" s="34"/>
      <c r="D648" s="32"/>
    </row>
    <row r="649">
      <c r="A649" s="199"/>
      <c r="B649" s="200"/>
      <c r="C649" s="34"/>
      <c r="D649" s="32"/>
    </row>
    <row r="650">
      <c r="A650" s="199"/>
      <c r="B650" s="200"/>
      <c r="C650" s="34"/>
      <c r="D650" s="32"/>
    </row>
    <row r="651">
      <c r="A651" s="199"/>
      <c r="B651" s="200"/>
      <c r="C651" s="34"/>
      <c r="D651" s="32"/>
    </row>
    <row r="652">
      <c r="A652" s="199"/>
      <c r="B652" s="200"/>
      <c r="C652" s="34"/>
      <c r="D652" s="32"/>
    </row>
    <row r="653">
      <c r="A653" s="199"/>
      <c r="B653" s="200"/>
      <c r="C653" s="34"/>
      <c r="D653" s="32"/>
    </row>
    <row r="654">
      <c r="A654" s="199"/>
      <c r="B654" s="200"/>
      <c r="C654" s="34"/>
      <c r="D654" s="32"/>
    </row>
    <row r="655">
      <c r="A655" s="199"/>
      <c r="B655" s="200"/>
      <c r="C655" s="34"/>
      <c r="D655" s="32"/>
    </row>
    <row r="656">
      <c r="A656" s="199"/>
      <c r="B656" s="200"/>
      <c r="C656" s="34"/>
      <c r="D656" s="32"/>
    </row>
    <row r="657">
      <c r="A657" s="199"/>
      <c r="B657" s="200"/>
      <c r="C657" s="34"/>
      <c r="D657" s="32"/>
    </row>
    <row r="658">
      <c r="A658" s="199"/>
      <c r="B658" s="200"/>
      <c r="C658" s="34"/>
      <c r="D658" s="32"/>
    </row>
    <row r="659">
      <c r="A659" s="199"/>
      <c r="B659" s="200"/>
      <c r="C659" s="34"/>
      <c r="D659" s="32"/>
    </row>
    <row r="660">
      <c r="A660" s="199"/>
      <c r="B660" s="200"/>
      <c r="C660" s="34"/>
      <c r="D660" s="32"/>
    </row>
    <row r="661">
      <c r="A661" s="199"/>
      <c r="B661" s="200"/>
      <c r="C661" s="34"/>
      <c r="D661" s="32"/>
    </row>
    <row r="662">
      <c r="A662" s="199"/>
      <c r="B662" s="200"/>
      <c r="C662" s="34"/>
      <c r="D662" s="32"/>
    </row>
    <row r="663">
      <c r="A663" s="199"/>
      <c r="B663" s="200"/>
      <c r="C663" s="34"/>
      <c r="D663" s="32"/>
    </row>
    <row r="664">
      <c r="A664" s="199"/>
      <c r="B664" s="200"/>
      <c r="C664" s="34"/>
      <c r="D664" s="32"/>
    </row>
    <row r="665">
      <c r="A665" s="199"/>
      <c r="B665" s="200"/>
      <c r="C665" s="34"/>
      <c r="D665" s="32"/>
    </row>
    <row r="666">
      <c r="A666" s="199"/>
      <c r="B666" s="200"/>
      <c r="C666" s="34"/>
      <c r="D666" s="32"/>
    </row>
    <row r="667">
      <c r="A667" s="199"/>
      <c r="B667" s="200"/>
      <c r="C667" s="34"/>
      <c r="D667" s="32"/>
    </row>
    <row r="668">
      <c r="A668" s="199"/>
      <c r="B668" s="200"/>
      <c r="C668" s="34"/>
      <c r="D668" s="32"/>
    </row>
    <row r="669">
      <c r="A669" s="199"/>
      <c r="B669" s="200"/>
      <c r="C669" s="34"/>
      <c r="D669" s="32"/>
    </row>
    <row r="670">
      <c r="A670" s="199"/>
      <c r="B670" s="200"/>
      <c r="C670" s="34"/>
      <c r="D670" s="32"/>
    </row>
    <row r="671">
      <c r="A671" s="199"/>
      <c r="B671" s="200"/>
      <c r="C671" s="34"/>
      <c r="D671" s="32"/>
    </row>
    <row r="672">
      <c r="A672" s="199"/>
      <c r="B672" s="200"/>
      <c r="C672" s="34"/>
      <c r="D672" s="32"/>
    </row>
    <row r="673">
      <c r="A673" s="199"/>
      <c r="B673" s="200"/>
      <c r="C673" s="34"/>
      <c r="D673" s="32"/>
    </row>
    <row r="674">
      <c r="A674" s="199"/>
      <c r="B674" s="200"/>
      <c r="C674" s="34"/>
      <c r="D674" s="32"/>
    </row>
    <row r="675">
      <c r="A675" s="199"/>
      <c r="B675" s="200"/>
      <c r="C675" s="34"/>
      <c r="D675" s="32"/>
    </row>
    <row r="676">
      <c r="A676" s="199"/>
      <c r="B676" s="200"/>
      <c r="C676" s="34"/>
      <c r="D676" s="32"/>
    </row>
    <row r="677">
      <c r="A677" s="199"/>
      <c r="B677" s="200"/>
      <c r="C677" s="34"/>
      <c r="D677" s="32"/>
    </row>
    <row r="678">
      <c r="A678" s="199"/>
      <c r="B678" s="200"/>
      <c r="C678" s="34"/>
      <c r="D678" s="32"/>
    </row>
    <row r="679">
      <c r="A679" s="199"/>
      <c r="B679" s="200"/>
      <c r="C679" s="34"/>
      <c r="D679" s="32"/>
    </row>
    <row r="680">
      <c r="A680" s="199"/>
      <c r="B680" s="200"/>
      <c r="C680" s="34"/>
      <c r="D680" s="32"/>
    </row>
    <row r="681">
      <c r="A681" s="199"/>
      <c r="B681" s="200"/>
      <c r="C681" s="34"/>
      <c r="D681" s="32"/>
    </row>
    <row r="682">
      <c r="A682" s="199"/>
      <c r="B682" s="200"/>
      <c r="C682" s="34"/>
      <c r="D682" s="32"/>
    </row>
    <row r="683">
      <c r="A683" s="199"/>
      <c r="B683" s="200"/>
      <c r="C683" s="34"/>
      <c r="D683" s="32"/>
    </row>
    <row r="684">
      <c r="A684" s="199"/>
      <c r="B684" s="200"/>
      <c r="C684" s="34"/>
      <c r="D684" s="32"/>
    </row>
    <row r="685">
      <c r="A685" s="199"/>
      <c r="B685" s="200"/>
      <c r="C685" s="34"/>
      <c r="D685" s="32"/>
    </row>
    <row r="686">
      <c r="A686" s="199"/>
      <c r="B686" s="200"/>
      <c r="C686" s="34"/>
      <c r="D686" s="32"/>
    </row>
    <row r="687">
      <c r="A687" s="199"/>
      <c r="B687" s="200"/>
      <c r="C687" s="34"/>
      <c r="D687" s="32"/>
    </row>
    <row r="688">
      <c r="A688" s="199"/>
      <c r="B688" s="200"/>
      <c r="C688" s="34"/>
      <c r="D688" s="32"/>
    </row>
    <row r="689">
      <c r="A689" s="199"/>
      <c r="B689" s="200"/>
      <c r="C689" s="34"/>
      <c r="D689" s="32"/>
    </row>
    <row r="690">
      <c r="A690" s="199"/>
      <c r="B690" s="200"/>
      <c r="C690" s="34"/>
      <c r="D690" s="32"/>
    </row>
    <row r="691">
      <c r="A691" s="199"/>
      <c r="B691" s="200"/>
      <c r="C691" s="34"/>
      <c r="D691" s="32"/>
    </row>
    <row r="692">
      <c r="A692" s="199"/>
      <c r="B692" s="200"/>
      <c r="C692" s="34"/>
      <c r="D692" s="32"/>
    </row>
    <row r="693">
      <c r="A693" s="199"/>
      <c r="B693" s="200"/>
      <c r="C693" s="34"/>
      <c r="D693" s="32"/>
    </row>
    <row r="694">
      <c r="A694" s="199"/>
      <c r="B694" s="200"/>
      <c r="C694" s="34"/>
      <c r="D694" s="32"/>
    </row>
    <row r="695">
      <c r="A695" s="199"/>
      <c r="B695" s="200"/>
      <c r="C695" s="34"/>
      <c r="D695" s="32"/>
    </row>
    <row r="696">
      <c r="A696" s="199"/>
      <c r="B696" s="200"/>
      <c r="C696" s="34"/>
      <c r="D696" s="32"/>
    </row>
    <row r="697">
      <c r="A697" s="199"/>
      <c r="B697" s="200"/>
      <c r="C697" s="34"/>
      <c r="D697" s="32"/>
    </row>
    <row r="698">
      <c r="A698" s="199"/>
      <c r="B698" s="200"/>
      <c r="C698" s="34"/>
      <c r="D698" s="32"/>
    </row>
    <row r="699">
      <c r="A699" s="199"/>
      <c r="B699" s="200"/>
      <c r="C699" s="34"/>
      <c r="D699" s="32"/>
    </row>
    <row r="700">
      <c r="A700" s="199"/>
      <c r="B700" s="200"/>
      <c r="C700" s="34"/>
      <c r="D700" s="32"/>
    </row>
    <row r="701">
      <c r="A701" s="199"/>
      <c r="B701" s="200"/>
      <c r="C701" s="34"/>
      <c r="D701" s="32"/>
    </row>
    <row r="702">
      <c r="A702" s="199"/>
      <c r="B702" s="200"/>
      <c r="C702" s="34"/>
      <c r="D702" s="32"/>
    </row>
    <row r="703">
      <c r="A703" s="199"/>
      <c r="B703" s="200"/>
      <c r="C703" s="34"/>
      <c r="D703" s="32"/>
    </row>
    <row r="704">
      <c r="A704" s="199"/>
      <c r="B704" s="200"/>
      <c r="C704" s="34"/>
      <c r="D704" s="32"/>
    </row>
    <row r="705">
      <c r="A705" s="199"/>
      <c r="B705" s="200"/>
      <c r="C705" s="34"/>
      <c r="D705" s="32"/>
    </row>
    <row r="706">
      <c r="A706" s="199"/>
      <c r="B706" s="200"/>
      <c r="C706" s="34"/>
      <c r="D706" s="32"/>
    </row>
    <row r="707">
      <c r="A707" s="199"/>
      <c r="B707" s="200"/>
      <c r="C707" s="34"/>
      <c r="D707" s="32"/>
    </row>
    <row r="708">
      <c r="A708" s="199"/>
      <c r="B708" s="200"/>
      <c r="C708" s="34"/>
      <c r="D708" s="32"/>
    </row>
    <row r="709">
      <c r="A709" s="199"/>
      <c r="B709" s="200"/>
      <c r="C709" s="34"/>
      <c r="D709" s="32"/>
    </row>
    <row r="710">
      <c r="A710" s="199"/>
      <c r="B710" s="200"/>
      <c r="C710" s="34"/>
      <c r="D710" s="32"/>
    </row>
    <row r="711">
      <c r="A711" s="199"/>
      <c r="B711" s="200"/>
      <c r="C711" s="34"/>
      <c r="D711" s="32"/>
    </row>
    <row r="712">
      <c r="A712" s="199"/>
      <c r="B712" s="200"/>
      <c r="C712" s="34"/>
      <c r="D712" s="32"/>
    </row>
    <row r="713">
      <c r="A713" s="199"/>
      <c r="B713" s="200"/>
      <c r="C713" s="34"/>
      <c r="D713" s="32"/>
    </row>
    <row r="714">
      <c r="A714" s="199"/>
      <c r="B714" s="200"/>
      <c r="C714" s="34"/>
      <c r="D714" s="32"/>
    </row>
    <row r="715">
      <c r="A715" s="199"/>
      <c r="B715" s="200"/>
      <c r="C715" s="34"/>
      <c r="D715" s="32"/>
    </row>
    <row r="716">
      <c r="A716" s="199"/>
      <c r="B716" s="200"/>
      <c r="C716" s="34"/>
      <c r="D716" s="32"/>
    </row>
    <row r="717">
      <c r="A717" s="199"/>
      <c r="B717" s="200"/>
      <c r="C717" s="34"/>
      <c r="D717" s="32"/>
    </row>
    <row r="718">
      <c r="A718" s="199"/>
      <c r="B718" s="200"/>
      <c r="C718" s="34"/>
      <c r="D718" s="32"/>
    </row>
    <row r="719">
      <c r="A719" s="199"/>
      <c r="B719" s="200"/>
      <c r="C719" s="34"/>
      <c r="D719" s="32"/>
    </row>
    <row r="720">
      <c r="A720" s="199"/>
      <c r="B720" s="200"/>
      <c r="C720" s="34"/>
      <c r="D720" s="32"/>
    </row>
    <row r="721">
      <c r="A721" s="199"/>
      <c r="B721" s="200"/>
      <c r="C721" s="34"/>
      <c r="D721" s="32"/>
    </row>
    <row r="722">
      <c r="A722" s="199"/>
      <c r="B722" s="200"/>
      <c r="C722" s="34"/>
      <c r="D722" s="32"/>
    </row>
    <row r="723">
      <c r="A723" s="199"/>
      <c r="B723" s="200"/>
      <c r="C723" s="34"/>
      <c r="D723" s="32"/>
    </row>
    <row r="724">
      <c r="A724" s="199"/>
      <c r="B724" s="200"/>
      <c r="C724" s="34"/>
      <c r="D724" s="32"/>
    </row>
    <row r="725">
      <c r="A725" s="199"/>
      <c r="B725" s="200"/>
      <c r="C725" s="34"/>
      <c r="D725" s="32"/>
    </row>
    <row r="726">
      <c r="A726" s="199"/>
      <c r="B726" s="200"/>
      <c r="C726" s="34"/>
      <c r="D726" s="32"/>
    </row>
    <row r="727">
      <c r="A727" s="199"/>
      <c r="B727" s="200"/>
      <c r="C727" s="34"/>
      <c r="D727" s="32"/>
    </row>
    <row r="728">
      <c r="A728" s="199"/>
      <c r="B728" s="200"/>
      <c r="C728" s="34"/>
      <c r="D728" s="32"/>
    </row>
    <row r="729">
      <c r="A729" s="199"/>
      <c r="B729" s="200"/>
      <c r="C729" s="34"/>
      <c r="D729" s="32"/>
    </row>
    <row r="730">
      <c r="A730" s="199"/>
      <c r="B730" s="200"/>
      <c r="C730" s="34"/>
      <c r="D730" s="32"/>
    </row>
    <row r="731">
      <c r="A731" s="199"/>
      <c r="B731" s="200"/>
      <c r="C731" s="34"/>
      <c r="D731" s="32"/>
    </row>
    <row r="732">
      <c r="A732" s="199"/>
      <c r="B732" s="200"/>
      <c r="C732" s="34"/>
      <c r="D732" s="32"/>
    </row>
    <row r="733">
      <c r="A733" s="199"/>
      <c r="B733" s="200"/>
      <c r="C733" s="34"/>
      <c r="D733" s="32"/>
    </row>
    <row r="734">
      <c r="A734" s="199"/>
      <c r="B734" s="200"/>
      <c r="C734" s="34"/>
      <c r="D734" s="32"/>
    </row>
    <row r="735">
      <c r="A735" s="199"/>
      <c r="B735" s="200"/>
      <c r="C735" s="34"/>
      <c r="D735" s="32"/>
    </row>
    <row r="736">
      <c r="A736" s="199"/>
      <c r="B736" s="200"/>
      <c r="C736" s="34"/>
      <c r="D736" s="32"/>
    </row>
    <row r="737">
      <c r="A737" s="199"/>
      <c r="B737" s="200"/>
      <c r="C737" s="34"/>
      <c r="D737" s="32"/>
    </row>
    <row r="738">
      <c r="A738" s="199"/>
      <c r="B738" s="200"/>
      <c r="C738" s="34"/>
      <c r="D738" s="32"/>
    </row>
    <row r="739">
      <c r="A739" s="199"/>
      <c r="B739" s="200"/>
      <c r="C739" s="34"/>
      <c r="D739" s="32"/>
    </row>
    <row r="740">
      <c r="A740" s="199"/>
      <c r="B740" s="200"/>
      <c r="C740" s="34"/>
      <c r="D740" s="32"/>
    </row>
    <row r="741">
      <c r="A741" s="199"/>
      <c r="B741" s="200"/>
      <c r="C741" s="34"/>
      <c r="D741" s="32"/>
    </row>
    <row r="742">
      <c r="A742" s="199"/>
      <c r="B742" s="200"/>
      <c r="C742" s="34"/>
      <c r="D742" s="32"/>
    </row>
    <row r="743">
      <c r="A743" s="199"/>
      <c r="B743" s="200"/>
      <c r="C743" s="34"/>
      <c r="D743" s="32"/>
    </row>
    <row r="744">
      <c r="A744" s="199"/>
      <c r="B744" s="200"/>
      <c r="C744" s="34"/>
      <c r="D744" s="32"/>
    </row>
    <row r="745">
      <c r="A745" s="199"/>
      <c r="B745" s="200"/>
      <c r="C745" s="34"/>
      <c r="D745" s="32"/>
    </row>
    <row r="746">
      <c r="A746" s="199"/>
      <c r="B746" s="200"/>
      <c r="C746" s="34"/>
      <c r="D746" s="32"/>
    </row>
    <row r="747">
      <c r="A747" s="199"/>
      <c r="B747" s="200"/>
      <c r="C747" s="34"/>
      <c r="D747" s="32"/>
    </row>
    <row r="748">
      <c r="A748" s="199"/>
      <c r="B748" s="200"/>
      <c r="C748" s="34"/>
      <c r="D748" s="32"/>
    </row>
    <row r="749">
      <c r="A749" s="199"/>
      <c r="B749" s="200"/>
      <c r="C749" s="34"/>
      <c r="D749" s="32"/>
    </row>
    <row r="750">
      <c r="A750" s="199"/>
      <c r="B750" s="200"/>
      <c r="C750" s="34"/>
      <c r="D750" s="32"/>
    </row>
    <row r="751">
      <c r="A751" s="199"/>
      <c r="B751" s="200"/>
      <c r="C751" s="34"/>
      <c r="D751" s="32"/>
    </row>
    <row r="752">
      <c r="A752" s="199"/>
      <c r="B752" s="200"/>
      <c r="C752" s="34"/>
      <c r="D752" s="32"/>
    </row>
    <row r="753">
      <c r="A753" s="199"/>
      <c r="B753" s="200"/>
      <c r="C753" s="34"/>
      <c r="D753" s="32"/>
    </row>
    <row r="754">
      <c r="A754" s="199"/>
      <c r="B754" s="200"/>
      <c r="C754" s="34"/>
      <c r="D754" s="32"/>
    </row>
    <row r="755">
      <c r="A755" s="199"/>
      <c r="B755" s="200"/>
      <c r="C755" s="34"/>
      <c r="D755" s="32"/>
    </row>
    <row r="756">
      <c r="A756" s="199"/>
      <c r="B756" s="200"/>
      <c r="C756" s="34"/>
      <c r="D756" s="32"/>
    </row>
    <row r="757">
      <c r="A757" s="199"/>
      <c r="B757" s="200"/>
      <c r="C757" s="34"/>
      <c r="D757" s="32"/>
    </row>
    <row r="758">
      <c r="A758" s="199"/>
      <c r="B758" s="200"/>
      <c r="C758" s="34"/>
      <c r="D758" s="32"/>
    </row>
    <row r="759">
      <c r="A759" s="199"/>
      <c r="B759" s="200"/>
      <c r="C759" s="34"/>
      <c r="D759" s="32"/>
    </row>
    <row r="760">
      <c r="A760" s="199"/>
      <c r="B760" s="200"/>
      <c r="C760" s="34"/>
      <c r="D760" s="32"/>
    </row>
    <row r="761">
      <c r="A761" s="199"/>
      <c r="B761" s="200"/>
      <c r="C761" s="34"/>
      <c r="D761" s="32"/>
    </row>
    <row r="762">
      <c r="A762" s="199"/>
      <c r="B762" s="200"/>
      <c r="C762" s="34"/>
      <c r="D762" s="32"/>
    </row>
    <row r="763">
      <c r="A763" s="199"/>
      <c r="B763" s="200"/>
      <c r="C763" s="34"/>
      <c r="D763" s="32"/>
    </row>
    <row r="764">
      <c r="A764" s="199"/>
      <c r="B764" s="200"/>
      <c r="C764" s="34"/>
      <c r="D764" s="32"/>
    </row>
    <row r="765">
      <c r="A765" s="199"/>
      <c r="B765" s="200"/>
      <c r="C765" s="34"/>
      <c r="D765" s="32"/>
    </row>
    <row r="766">
      <c r="A766" s="199"/>
      <c r="B766" s="200"/>
      <c r="C766" s="34"/>
      <c r="D766" s="32"/>
    </row>
    <row r="767">
      <c r="A767" s="199"/>
      <c r="B767" s="200"/>
      <c r="C767" s="34"/>
      <c r="D767" s="32"/>
    </row>
    <row r="768">
      <c r="A768" s="199"/>
      <c r="B768" s="200"/>
      <c r="C768" s="34"/>
      <c r="D768" s="32"/>
    </row>
    <row r="769">
      <c r="A769" s="199"/>
      <c r="B769" s="200"/>
      <c r="C769" s="34"/>
      <c r="D769" s="32"/>
    </row>
    <row r="770">
      <c r="A770" s="199"/>
      <c r="B770" s="200"/>
      <c r="C770" s="34"/>
      <c r="D770" s="32"/>
    </row>
    <row r="771">
      <c r="A771" s="199"/>
      <c r="B771" s="200"/>
      <c r="C771" s="34"/>
      <c r="D771" s="32"/>
    </row>
    <row r="772">
      <c r="A772" s="199"/>
      <c r="B772" s="200"/>
      <c r="C772" s="34"/>
      <c r="D772" s="32"/>
    </row>
    <row r="773">
      <c r="A773" s="199"/>
      <c r="B773" s="200"/>
      <c r="C773" s="34"/>
      <c r="D773" s="32"/>
    </row>
    <row r="774">
      <c r="A774" s="199"/>
      <c r="B774" s="200"/>
      <c r="C774" s="34"/>
      <c r="D774" s="32"/>
    </row>
    <row r="775">
      <c r="A775" s="199"/>
      <c r="B775" s="200"/>
      <c r="C775" s="34"/>
      <c r="D775" s="32"/>
    </row>
    <row r="776">
      <c r="A776" s="199"/>
      <c r="B776" s="200"/>
      <c r="C776" s="34"/>
      <c r="D776" s="32"/>
    </row>
    <row r="777">
      <c r="A777" s="199"/>
      <c r="B777" s="200"/>
      <c r="C777" s="34"/>
      <c r="D777" s="32"/>
    </row>
    <row r="778">
      <c r="A778" s="199"/>
      <c r="B778" s="200"/>
      <c r="C778" s="34"/>
      <c r="D778" s="32"/>
    </row>
    <row r="779">
      <c r="A779" s="199"/>
      <c r="B779" s="200"/>
      <c r="C779" s="34"/>
      <c r="D779" s="32"/>
    </row>
    <row r="780">
      <c r="A780" s="199"/>
      <c r="B780" s="200"/>
      <c r="C780" s="34"/>
      <c r="D780" s="32"/>
    </row>
    <row r="781">
      <c r="A781" s="199"/>
      <c r="B781" s="200"/>
      <c r="C781" s="34"/>
      <c r="D781" s="32"/>
    </row>
    <row r="782">
      <c r="A782" s="199"/>
      <c r="B782" s="200"/>
      <c r="C782" s="34"/>
      <c r="D782" s="32"/>
    </row>
    <row r="783">
      <c r="A783" s="199"/>
      <c r="B783" s="200"/>
      <c r="C783" s="34"/>
      <c r="D783" s="32"/>
    </row>
    <row r="784">
      <c r="A784" s="199"/>
      <c r="B784" s="200"/>
      <c r="C784" s="34"/>
      <c r="D784" s="32"/>
    </row>
    <row r="785">
      <c r="A785" s="199"/>
      <c r="B785" s="200"/>
      <c r="C785" s="34"/>
      <c r="D785" s="32"/>
    </row>
    <row r="786">
      <c r="A786" s="199"/>
      <c r="B786" s="200"/>
      <c r="C786" s="34"/>
      <c r="D786" s="32"/>
    </row>
    <row r="787">
      <c r="A787" s="199"/>
      <c r="B787" s="200"/>
      <c r="C787" s="34"/>
      <c r="D787" s="32"/>
    </row>
    <row r="788">
      <c r="A788" s="199"/>
      <c r="B788" s="200"/>
      <c r="C788" s="34"/>
      <c r="D788" s="32"/>
    </row>
    <row r="789">
      <c r="A789" s="199"/>
      <c r="B789" s="200"/>
      <c r="C789" s="34"/>
      <c r="D789" s="32"/>
    </row>
    <row r="790">
      <c r="A790" s="199"/>
      <c r="B790" s="200"/>
      <c r="C790" s="34"/>
      <c r="D790" s="32"/>
    </row>
    <row r="791">
      <c r="A791" s="199"/>
      <c r="B791" s="200"/>
      <c r="C791" s="34"/>
      <c r="D791" s="32"/>
    </row>
    <row r="792">
      <c r="A792" s="199"/>
      <c r="B792" s="200"/>
      <c r="C792" s="34"/>
      <c r="D792" s="32"/>
    </row>
    <row r="793">
      <c r="A793" s="199"/>
      <c r="B793" s="200"/>
      <c r="C793" s="34"/>
      <c r="D793" s="32"/>
    </row>
    <row r="794">
      <c r="A794" s="199"/>
      <c r="B794" s="200"/>
      <c r="C794" s="34"/>
      <c r="D794" s="32"/>
    </row>
    <row r="795">
      <c r="A795" s="199"/>
      <c r="B795" s="200"/>
      <c r="C795" s="34"/>
      <c r="D795" s="32"/>
    </row>
    <row r="796">
      <c r="A796" s="199"/>
      <c r="B796" s="200"/>
      <c r="C796" s="34"/>
      <c r="D796" s="32"/>
    </row>
    <row r="797">
      <c r="A797" s="199"/>
      <c r="B797" s="200"/>
      <c r="C797" s="34"/>
      <c r="D797" s="32"/>
    </row>
    <row r="798">
      <c r="A798" s="199"/>
      <c r="B798" s="200"/>
      <c r="C798" s="34"/>
      <c r="D798" s="32"/>
    </row>
    <row r="799">
      <c r="A799" s="199"/>
      <c r="B799" s="200"/>
      <c r="C799" s="34"/>
      <c r="D799" s="32"/>
    </row>
    <row r="800">
      <c r="A800" s="199"/>
      <c r="B800" s="200"/>
      <c r="C800" s="34"/>
      <c r="D800" s="32"/>
    </row>
    <row r="801">
      <c r="A801" s="199"/>
      <c r="B801" s="200"/>
      <c r="C801" s="34"/>
      <c r="D801" s="32"/>
    </row>
    <row r="802">
      <c r="A802" s="199"/>
      <c r="B802" s="200"/>
      <c r="C802" s="34"/>
      <c r="D802" s="32"/>
    </row>
    <row r="803">
      <c r="A803" s="199"/>
      <c r="B803" s="200"/>
      <c r="C803" s="34"/>
      <c r="D803" s="32"/>
    </row>
    <row r="804">
      <c r="A804" s="199"/>
      <c r="B804" s="200"/>
      <c r="C804" s="34"/>
      <c r="D804" s="32"/>
    </row>
    <row r="805">
      <c r="A805" s="199"/>
      <c r="B805" s="200"/>
      <c r="C805" s="34"/>
      <c r="D805" s="32"/>
    </row>
    <row r="806">
      <c r="A806" s="199"/>
      <c r="B806" s="200"/>
      <c r="C806" s="34"/>
      <c r="D806" s="32"/>
    </row>
    <row r="807">
      <c r="A807" s="199"/>
      <c r="B807" s="200"/>
      <c r="C807" s="34"/>
      <c r="D807" s="32"/>
    </row>
    <row r="808">
      <c r="A808" s="199"/>
      <c r="B808" s="200"/>
      <c r="C808" s="34"/>
      <c r="D808" s="32"/>
    </row>
    <row r="809">
      <c r="A809" s="199"/>
      <c r="B809" s="200"/>
      <c r="C809" s="34"/>
      <c r="D809" s="32"/>
    </row>
    <row r="810">
      <c r="A810" s="199"/>
      <c r="B810" s="200"/>
      <c r="C810" s="34"/>
      <c r="D810" s="32"/>
    </row>
    <row r="811">
      <c r="A811" s="199"/>
      <c r="B811" s="200"/>
      <c r="C811" s="34"/>
      <c r="D811" s="32"/>
    </row>
    <row r="812">
      <c r="A812" s="199"/>
      <c r="B812" s="200"/>
      <c r="C812" s="34"/>
      <c r="D812" s="32"/>
    </row>
    <row r="813">
      <c r="A813" s="199"/>
      <c r="B813" s="200"/>
      <c r="C813" s="34"/>
      <c r="D813" s="32"/>
    </row>
    <row r="814">
      <c r="A814" s="199"/>
      <c r="B814" s="200"/>
      <c r="C814" s="34"/>
      <c r="D814" s="32"/>
    </row>
    <row r="815">
      <c r="A815" s="199"/>
      <c r="B815" s="200"/>
      <c r="C815" s="34"/>
      <c r="D815" s="32"/>
    </row>
    <row r="816">
      <c r="A816" s="199"/>
      <c r="B816" s="200"/>
      <c r="C816" s="34"/>
      <c r="D816" s="32"/>
    </row>
    <row r="817">
      <c r="A817" s="199"/>
      <c r="B817" s="200"/>
      <c r="C817" s="34"/>
      <c r="D817" s="32"/>
    </row>
    <row r="818">
      <c r="A818" s="199"/>
      <c r="B818" s="200"/>
      <c r="C818" s="34"/>
      <c r="D818" s="32"/>
    </row>
    <row r="819">
      <c r="A819" s="199"/>
      <c r="B819" s="200"/>
      <c r="C819" s="34"/>
      <c r="D819" s="32"/>
    </row>
    <row r="820">
      <c r="A820" s="199"/>
      <c r="B820" s="200"/>
      <c r="C820" s="34"/>
      <c r="D820" s="32"/>
    </row>
    <row r="821">
      <c r="A821" s="199"/>
      <c r="B821" s="200"/>
      <c r="C821" s="34"/>
      <c r="D821" s="32"/>
    </row>
    <row r="822">
      <c r="A822" s="199"/>
      <c r="B822" s="200"/>
      <c r="C822" s="34"/>
      <c r="D822" s="32"/>
    </row>
    <row r="823">
      <c r="A823" s="199"/>
      <c r="B823" s="200"/>
      <c r="C823" s="34"/>
      <c r="D823" s="32"/>
    </row>
    <row r="824">
      <c r="A824" s="199"/>
      <c r="B824" s="200"/>
      <c r="C824" s="34"/>
      <c r="D824" s="32"/>
    </row>
    <row r="825">
      <c r="A825" s="199"/>
      <c r="B825" s="200"/>
      <c r="C825" s="34"/>
      <c r="D825" s="32"/>
    </row>
    <row r="826">
      <c r="A826" s="199"/>
      <c r="B826" s="200"/>
      <c r="C826" s="34"/>
      <c r="D826" s="32"/>
    </row>
    <row r="827">
      <c r="A827" s="199"/>
      <c r="B827" s="200"/>
      <c r="C827" s="34"/>
      <c r="D827" s="32"/>
    </row>
    <row r="828">
      <c r="A828" s="199"/>
      <c r="B828" s="200"/>
      <c r="C828" s="34"/>
      <c r="D828" s="32"/>
    </row>
    <row r="829">
      <c r="A829" s="199"/>
      <c r="B829" s="200"/>
      <c r="C829" s="34"/>
      <c r="D829" s="32"/>
    </row>
    <row r="830">
      <c r="A830" s="199"/>
      <c r="B830" s="200"/>
      <c r="C830" s="34"/>
      <c r="D830" s="32"/>
    </row>
    <row r="831">
      <c r="A831" s="199"/>
      <c r="B831" s="200"/>
      <c r="C831" s="34"/>
      <c r="D831" s="32"/>
    </row>
    <row r="832">
      <c r="A832" s="199"/>
      <c r="B832" s="200"/>
      <c r="C832" s="34"/>
      <c r="D832" s="32"/>
    </row>
    <row r="833">
      <c r="A833" s="199"/>
      <c r="B833" s="200"/>
      <c r="C833" s="34"/>
      <c r="D833" s="32"/>
    </row>
    <row r="834">
      <c r="A834" s="199"/>
      <c r="B834" s="200"/>
      <c r="C834" s="34"/>
      <c r="D834" s="32"/>
    </row>
    <row r="835">
      <c r="A835" s="199"/>
      <c r="B835" s="200"/>
      <c r="C835" s="34"/>
      <c r="D835" s="32"/>
    </row>
    <row r="836">
      <c r="A836" s="199"/>
      <c r="B836" s="200"/>
      <c r="C836" s="34"/>
      <c r="D836" s="32"/>
    </row>
    <row r="837">
      <c r="A837" s="199"/>
      <c r="B837" s="200"/>
      <c r="C837" s="34"/>
      <c r="D837" s="32"/>
    </row>
    <row r="838">
      <c r="A838" s="199"/>
      <c r="B838" s="200"/>
      <c r="C838" s="34"/>
      <c r="D838" s="32"/>
    </row>
    <row r="839">
      <c r="A839" s="199"/>
      <c r="B839" s="200"/>
      <c r="C839" s="34"/>
      <c r="D839" s="32"/>
    </row>
    <row r="840">
      <c r="A840" s="199"/>
      <c r="B840" s="200"/>
      <c r="C840" s="34"/>
      <c r="D840" s="32"/>
    </row>
    <row r="841">
      <c r="A841" s="199"/>
      <c r="B841" s="200"/>
      <c r="C841" s="34"/>
      <c r="D841" s="32"/>
    </row>
    <row r="842">
      <c r="A842" s="199"/>
      <c r="B842" s="200"/>
      <c r="C842" s="34"/>
      <c r="D842" s="32"/>
    </row>
    <row r="843">
      <c r="A843" s="199"/>
      <c r="B843" s="200"/>
      <c r="C843" s="34"/>
      <c r="D843" s="32"/>
    </row>
    <row r="844">
      <c r="A844" s="199"/>
      <c r="B844" s="200"/>
      <c r="C844" s="34"/>
      <c r="D844" s="32"/>
    </row>
    <row r="845">
      <c r="A845" s="199"/>
      <c r="B845" s="200"/>
      <c r="C845" s="34"/>
      <c r="D845" s="32"/>
    </row>
    <row r="846">
      <c r="A846" s="199"/>
      <c r="B846" s="200"/>
      <c r="C846" s="34"/>
      <c r="D846" s="32"/>
    </row>
    <row r="847">
      <c r="A847" s="199"/>
      <c r="B847" s="200"/>
      <c r="C847" s="34"/>
      <c r="D847" s="32"/>
    </row>
    <row r="848">
      <c r="A848" s="199"/>
      <c r="B848" s="200"/>
      <c r="C848" s="34"/>
      <c r="D848" s="32"/>
    </row>
    <row r="849">
      <c r="A849" s="199"/>
      <c r="B849" s="200"/>
      <c r="C849" s="34"/>
      <c r="D849" s="32"/>
    </row>
    <row r="850">
      <c r="A850" s="199"/>
      <c r="B850" s="200"/>
      <c r="C850" s="34"/>
      <c r="D850" s="32"/>
    </row>
    <row r="851">
      <c r="A851" s="199"/>
      <c r="B851" s="200"/>
      <c r="C851" s="34"/>
      <c r="D851" s="32"/>
    </row>
    <row r="852">
      <c r="A852" s="199"/>
      <c r="B852" s="200"/>
      <c r="C852" s="34"/>
      <c r="D852" s="32"/>
    </row>
    <row r="853">
      <c r="A853" s="199"/>
      <c r="B853" s="200"/>
      <c r="C853" s="34"/>
      <c r="D853" s="32"/>
    </row>
    <row r="854">
      <c r="A854" s="199"/>
      <c r="B854" s="200"/>
      <c r="C854" s="34"/>
      <c r="D854" s="32"/>
    </row>
    <row r="855">
      <c r="A855" s="199"/>
      <c r="B855" s="200"/>
      <c r="C855" s="34"/>
      <c r="D855" s="32"/>
    </row>
    <row r="856">
      <c r="A856" s="199"/>
      <c r="B856" s="200"/>
      <c r="C856" s="34"/>
      <c r="D856" s="32"/>
    </row>
    <row r="857">
      <c r="A857" s="199"/>
      <c r="B857" s="200"/>
      <c r="C857" s="34"/>
      <c r="D857" s="32"/>
    </row>
    <row r="858">
      <c r="A858" s="199"/>
      <c r="B858" s="200"/>
      <c r="C858" s="34"/>
      <c r="D858" s="32"/>
    </row>
    <row r="859">
      <c r="A859" s="199"/>
      <c r="B859" s="200"/>
      <c r="C859" s="34"/>
      <c r="D859" s="32"/>
    </row>
    <row r="860">
      <c r="A860" s="199"/>
      <c r="B860" s="200"/>
      <c r="C860" s="34"/>
      <c r="D860" s="32"/>
    </row>
    <row r="861">
      <c r="A861" s="199"/>
      <c r="B861" s="200"/>
      <c r="C861" s="34"/>
      <c r="D861" s="32"/>
    </row>
    <row r="862">
      <c r="A862" s="199"/>
      <c r="B862" s="200"/>
      <c r="C862" s="34"/>
      <c r="D862" s="32"/>
    </row>
    <row r="863">
      <c r="A863" s="199"/>
      <c r="B863" s="200"/>
      <c r="C863" s="34"/>
      <c r="D863" s="32"/>
    </row>
    <row r="864">
      <c r="A864" s="199"/>
      <c r="B864" s="200"/>
      <c r="C864" s="34"/>
      <c r="D864" s="32"/>
    </row>
    <row r="865">
      <c r="A865" s="199"/>
      <c r="B865" s="200"/>
      <c r="C865" s="34"/>
      <c r="D865" s="32"/>
    </row>
    <row r="866">
      <c r="A866" s="199"/>
      <c r="B866" s="200"/>
      <c r="C866" s="34"/>
      <c r="D866" s="32"/>
    </row>
    <row r="867">
      <c r="A867" s="199"/>
      <c r="B867" s="200"/>
      <c r="C867" s="34"/>
      <c r="D867" s="32"/>
    </row>
    <row r="868">
      <c r="A868" s="199"/>
      <c r="B868" s="200"/>
      <c r="C868" s="34"/>
      <c r="D868" s="32"/>
    </row>
    <row r="869">
      <c r="A869" s="199"/>
      <c r="B869" s="200"/>
      <c r="C869" s="34"/>
      <c r="D869" s="32"/>
    </row>
    <row r="870">
      <c r="A870" s="199"/>
      <c r="B870" s="200"/>
      <c r="C870" s="34"/>
      <c r="D870" s="32"/>
    </row>
    <row r="871">
      <c r="A871" s="199"/>
      <c r="B871" s="200"/>
      <c r="C871" s="34"/>
      <c r="D871" s="32"/>
    </row>
    <row r="872">
      <c r="A872" s="199"/>
      <c r="B872" s="200"/>
      <c r="C872" s="34"/>
      <c r="D872" s="32"/>
    </row>
    <row r="873">
      <c r="A873" s="199"/>
      <c r="B873" s="200"/>
      <c r="C873" s="34"/>
      <c r="D873" s="32"/>
    </row>
    <row r="874">
      <c r="A874" s="199"/>
      <c r="B874" s="200"/>
      <c r="C874" s="34"/>
      <c r="D874" s="32"/>
    </row>
    <row r="875">
      <c r="A875" s="199"/>
      <c r="B875" s="200"/>
      <c r="C875" s="34"/>
      <c r="D875" s="32"/>
    </row>
    <row r="876">
      <c r="A876" s="199"/>
      <c r="B876" s="200"/>
      <c r="C876" s="34"/>
      <c r="D876" s="32"/>
    </row>
    <row r="877">
      <c r="A877" s="199"/>
      <c r="B877" s="200"/>
      <c r="C877" s="34"/>
      <c r="D877" s="32"/>
    </row>
    <row r="878">
      <c r="A878" s="199"/>
      <c r="B878" s="200"/>
      <c r="C878" s="34"/>
      <c r="D878" s="32"/>
    </row>
    <row r="879">
      <c r="A879" s="199"/>
      <c r="B879" s="200"/>
      <c r="C879" s="34"/>
      <c r="D879" s="32"/>
    </row>
    <row r="880">
      <c r="A880" s="199"/>
      <c r="B880" s="200"/>
      <c r="C880" s="34"/>
      <c r="D880" s="32"/>
    </row>
    <row r="881">
      <c r="A881" s="199"/>
      <c r="B881" s="200"/>
      <c r="C881" s="34"/>
      <c r="D881" s="32"/>
    </row>
    <row r="882">
      <c r="A882" s="199"/>
      <c r="B882" s="200"/>
      <c r="C882" s="34"/>
      <c r="D882" s="32"/>
    </row>
    <row r="883">
      <c r="A883" s="199"/>
      <c r="B883" s="200"/>
      <c r="C883" s="34"/>
      <c r="D883" s="32"/>
    </row>
    <row r="884">
      <c r="A884" s="199"/>
      <c r="B884" s="200"/>
      <c r="C884" s="34"/>
      <c r="D884" s="32"/>
    </row>
    <row r="885">
      <c r="A885" s="199"/>
      <c r="B885" s="200"/>
      <c r="C885" s="34"/>
      <c r="D885" s="32"/>
    </row>
    <row r="886">
      <c r="A886" s="199"/>
      <c r="B886" s="200"/>
      <c r="C886" s="34"/>
      <c r="D886" s="32"/>
    </row>
    <row r="887">
      <c r="A887" s="199"/>
      <c r="B887" s="200"/>
      <c r="C887" s="34"/>
      <c r="D887" s="32"/>
    </row>
    <row r="888">
      <c r="A888" s="199"/>
      <c r="B888" s="200"/>
      <c r="C888" s="34"/>
      <c r="D888" s="32"/>
    </row>
    <row r="889">
      <c r="A889" s="199"/>
      <c r="B889" s="200"/>
      <c r="C889" s="34"/>
      <c r="D889" s="32"/>
    </row>
    <row r="890">
      <c r="A890" s="199"/>
      <c r="B890" s="200"/>
      <c r="C890" s="34"/>
      <c r="D890" s="32"/>
    </row>
    <row r="891">
      <c r="A891" s="199"/>
      <c r="B891" s="200"/>
      <c r="C891" s="34"/>
      <c r="D891" s="32"/>
    </row>
    <row r="892">
      <c r="A892" s="199"/>
      <c r="B892" s="200"/>
      <c r="C892" s="34"/>
      <c r="D892" s="32"/>
    </row>
    <row r="893">
      <c r="A893" s="199"/>
      <c r="B893" s="200"/>
      <c r="C893" s="34"/>
      <c r="D893" s="32"/>
    </row>
    <row r="894">
      <c r="A894" s="199"/>
      <c r="B894" s="200"/>
      <c r="C894" s="34"/>
      <c r="D894" s="32"/>
    </row>
    <row r="895">
      <c r="A895" s="199"/>
      <c r="B895" s="200"/>
      <c r="C895" s="34"/>
      <c r="D895" s="32"/>
    </row>
    <row r="896">
      <c r="A896" s="199"/>
      <c r="B896" s="200"/>
      <c r="C896" s="34"/>
      <c r="D896" s="32"/>
    </row>
    <row r="897">
      <c r="A897" s="199"/>
      <c r="B897" s="200"/>
      <c r="C897" s="34"/>
      <c r="D897" s="32"/>
    </row>
    <row r="898">
      <c r="A898" s="199"/>
      <c r="B898" s="200"/>
      <c r="C898" s="34"/>
      <c r="D898" s="32"/>
    </row>
    <row r="899">
      <c r="A899" s="199"/>
      <c r="B899" s="200"/>
      <c r="C899" s="34"/>
      <c r="D899" s="32"/>
    </row>
    <row r="900">
      <c r="A900" s="199"/>
      <c r="B900" s="200"/>
      <c r="C900" s="34"/>
      <c r="D900" s="32"/>
    </row>
    <row r="901">
      <c r="A901" s="199"/>
      <c r="B901" s="200"/>
      <c r="C901" s="34"/>
      <c r="D901" s="32"/>
    </row>
    <row r="902">
      <c r="A902" s="199"/>
      <c r="B902" s="200"/>
      <c r="C902" s="34"/>
      <c r="D902" s="32"/>
    </row>
    <row r="903">
      <c r="A903" s="199"/>
      <c r="B903" s="200"/>
      <c r="C903" s="34"/>
      <c r="D903" s="32"/>
    </row>
    <row r="904">
      <c r="A904" s="199"/>
      <c r="B904" s="200"/>
      <c r="C904" s="34"/>
      <c r="D904" s="32"/>
    </row>
    <row r="905">
      <c r="A905" s="199"/>
      <c r="B905" s="200"/>
      <c r="C905" s="34"/>
      <c r="D905" s="32"/>
    </row>
    <row r="906">
      <c r="A906" s="199"/>
      <c r="B906" s="200"/>
      <c r="C906" s="34"/>
      <c r="D906" s="32"/>
    </row>
    <row r="907">
      <c r="A907" s="199"/>
      <c r="B907" s="200"/>
      <c r="C907" s="34"/>
      <c r="D907" s="32"/>
    </row>
    <row r="908">
      <c r="A908" s="199"/>
      <c r="B908" s="200"/>
      <c r="C908" s="34"/>
      <c r="D908" s="32"/>
    </row>
    <row r="909">
      <c r="A909" s="199"/>
      <c r="B909" s="200"/>
      <c r="C909" s="34"/>
      <c r="D909" s="32"/>
    </row>
    <row r="910">
      <c r="A910" s="199"/>
      <c r="B910" s="200"/>
      <c r="C910" s="34"/>
      <c r="D910" s="32"/>
    </row>
    <row r="911">
      <c r="A911" s="199"/>
      <c r="B911" s="200"/>
      <c r="C911" s="34"/>
      <c r="D911" s="32"/>
    </row>
    <row r="912">
      <c r="A912" s="199"/>
      <c r="B912" s="200"/>
      <c r="C912" s="34"/>
      <c r="D912" s="32"/>
    </row>
    <row r="913">
      <c r="A913" s="199"/>
      <c r="B913" s="200"/>
      <c r="C913" s="34"/>
      <c r="D913" s="32"/>
    </row>
    <row r="914">
      <c r="A914" s="199"/>
      <c r="B914" s="200"/>
      <c r="C914" s="34"/>
      <c r="D914" s="32"/>
    </row>
    <row r="915">
      <c r="A915" s="199"/>
      <c r="B915" s="200"/>
      <c r="C915" s="34"/>
      <c r="D915" s="32"/>
    </row>
    <row r="916">
      <c r="A916" s="199"/>
      <c r="B916" s="200"/>
      <c r="C916" s="34"/>
      <c r="D916" s="32"/>
    </row>
    <row r="917">
      <c r="A917" s="199"/>
      <c r="B917" s="200"/>
      <c r="C917" s="34"/>
      <c r="D917" s="32"/>
    </row>
    <row r="918">
      <c r="A918" s="199"/>
      <c r="B918" s="200"/>
      <c r="C918" s="34"/>
      <c r="D918" s="32"/>
    </row>
    <row r="919">
      <c r="A919" s="199"/>
      <c r="B919" s="200"/>
      <c r="C919" s="34"/>
      <c r="D919" s="32"/>
    </row>
    <row r="920">
      <c r="A920" s="199"/>
      <c r="B920" s="200"/>
      <c r="C920" s="34"/>
      <c r="D920" s="32"/>
    </row>
    <row r="921">
      <c r="A921" s="199"/>
      <c r="B921" s="200"/>
      <c r="C921" s="34"/>
      <c r="D921" s="32"/>
    </row>
    <row r="922">
      <c r="A922" s="199"/>
      <c r="B922" s="200"/>
      <c r="C922" s="34"/>
      <c r="D922" s="32"/>
    </row>
    <row r="923">
      <c r="A923" s="199"/>
      <c r="B923" s="200"/>
      <c r="C923" s="34"/>
      <c r="D923" s="32"/>
    </row>
    <row r="924">
      <c r="A924" s="199"/>
      <c r="B924" s="200"/>
      <c r="C924" s="34"/>
      <c r="D924" s="32"/>
    </row>
    <row r="925">
      <c r="A925" s="199"/>
      <c r="B925" s="200"/>
      <c r="C925" s="34"/>
      <c r="D925" s="32"/>
    </row>
    <row r="926">
      <c r="A926" s="199"/>
      <c r="B926" s="200"/>
      <c r="C926" s="34"/>
      <c r="D926" s="32"/>
    </row>
    <row r="927">
      <c r="A927" s="199"/>
      <c r="B927" s="200"/>
      <c r="C927" s="34"/>
      <c r="D927" s="32"/>
    </row>
    <row r="928">
      <c r="A928" s="199"/>
      <c r="B928" s="200"/>
      <c r="C928" s="34"/>
      <c r="D928" s="32"/>
    </row>
    <row r="929">
      <c r="A929" s="199"/>
      <c r="B929" s="200"/>
      <c r="C929" s="34"/>
      <c r="D929" s="32"/>
    </row>
    <row r="930">
      <c r="A930" s="199"/>
      <c r="B930" s="200"/>
      <c r="C930" s="34"/>
      <c r="D930" s="32"/>
    </row>
    <row r="931">
      <c r="A931" s="199"/>
      <c r="B931" s="200"/>
      <c r="C931" s="34"/>
      <c r="D931" s="32"/>
    </row>
    <row r="932">
      <c r="A932" s="199"/>
      <c r="B932" s="200"/>
      <c r="C932" s="34"/>
      <c r="D932" s="32"/>
    </row>
    <row r="933">
      <c r="A933" s="199"/>
      <c r="B933" s="200"/>
      <c r="C933" s="34"/>
      <c r="D933" s="32"/>
    </row>
    <row r="934">
      <c r="A934" s="199"/>
      <c r="B934" s="200"/>
      <c r="C934" s="34"/>
      <c r="D934" s="32"/>
    </row>
    <row r="935">
      <c r="A935" s="199"/>
      <c r="B935" s="200"/>
      <c r="C935" s="34"/>
      <c r="D935" s="32"/>
    </row>
    <row r="936">
      <c r="A936" s="199"/>
      <c r="B936" s="200"/>
      <c r="C936" s="34"/>
      <c r="D936" s="32"/>
    </row>
    <row r="937">
      <c r="A937" s="199"/>
      <c r="B937" s="200"/>
      <c r="C937" s="34"/>
      <c r="D937" s="32"/>
    </row>
    <row r="938">
      <c r="A938" s="199"/>
      <c r="B938" s="200"/>
      <c r="C938" s="34"/>
      <c r="D938" s="32"/>
    </row>
    <row r="939">
      <c r="A939" s="199"/>
      <c r="B939" s="200"/>
      <c r="C939" s="34"/>
      <c r="D939" s="32"/>
    </row>
    <row r="940">
      <c r="A940" s="199"/>
      <c r="B940" s="200"/>
      <c r="C940" s="34"/>
      <c r="D940" s="32"/>
    </row>
    <row r="941">
      <c r="A941" s="199"/>
      <c r="B941" s="200"/>
      <c r="C941" s="34"/>
      <c r="D941" s="32"/>
    </row>
    <row r="942">
      <c r="A942" s="199"/>
      <c r="B942" s="200"/>
      <c r="C942" s="34"/>
      <c r="D942" s="32"/>
    </row>
    <row r="943">
      <c r="A943" s="199"/>
      <c r="B943" s="200"/>
      <c r="C943" s="34"/>
      <c r="D943" s="32"/>
    </row>
    <row r="944">
      <c r="A944" s="199"/>
      <c r="B944" s="200"/>
      <c r="C944" s="34"/>
      <c r="D944" s="32"/>
    </row>
    <row r="945">
      <c r="A945" s="199"/>
      <c r="B945" s="200"/>
      <c r="C945" s="34"/>
      <c r="D945" s="32"/>
    </row>
    <row r="946">
      <c r="A946" s="199"/>
      <c r="B946" s="200"/>
      <c r="C946" s="34"/>
      <c r="D946" s="32"/>
    </row>
    <row r="947">
      <c r="A947" s="199"/>
      <c r="B947" s="200"/>
      <c r="C947" s="34"/>
      <c r="D947" s="32"/>
    </row>
    <row r="948">
      <c r="A948" s="199"/>
      <c r="B948" s="200"/>
      <c r="C948" s="34"/>
      <c r="D948" s="32"/>
    </row>
    <row r="949">
      <c r="A949" s="199"/>
      <c r="B949" s="200"/>
      <c r="C949" s="34"/>
      <c r="D949" s="32"/>
    </row>
    <row r="950">
      <c r="A950" s="199"/>
      <c r="B950" s="200"/>
      <c r="C950" s="34"/>
      <c r="D950" s="32"/>
    </row>
    <row r="951">
      <c r="A951" s="199"/>
      <c r="B951" s="200"/>
      <c r="C951" s="34"/>
      <c r="D951" s="32"/>
    </row>
    <row r="952">
      <c r="A952" s="199"/>
      <c r="B952" s="200"/>
      <c r="C952" s="34"/>
      <c r="D952" s="32"/>
    </row>
    <row r="953">
      <c r="A953" s="199"/>
      <c r="B953" s="200"/>
      <c r="C953" s="34"/>
      <c r="D953" s="32"/>
    </row>
    <row r="954">
      <c r="A954" s="199"/>
      <c r="B954" s="200"/>
      <c r="C954" s="34"/>
      <c r="D954" s="32"/>
    </row>
    <row r="955">
      <c r="A955" s="199"/>
      <c r="B955" s="200"/>
      <c r="C955" s="34"/>
      <c r="D955" s="32"/>
    </row>
    <row r="956">
      <c r="A956" s="199"/>
      <c r="B956" s="200"/>
      <c r="C956" s="34"/>
      <c r="D956" s="32"/>
    </row>
    <row r="957">
      <c r="A957" s="199"/>
      <c r="B957" s="200"/>
      <c r="C957" s="34"/>
      <c r="D957" s="32"/>
    </row>
    <row r="958">
      <c r="A958" s="199"/>
      <c r="B958" s="200"/>
      <c r="C958" s="34"/>
      <c r="D958" s="32"/>
    </row>
    <row r="959">
      <c r="A959" s="199"/>
      <c r="B959" s="200"/>
      <c r="C959" s="34"/>
      <c r="D959" s="32"/>
    </row>
    <row r="960">
      <c r="A960" s="199"/>
      <c r="B960" s="200"/>
      <c r="C960" s="34"/>
      <c r="D960" s="32"/>
    </row>
    <row r="961">
      <c r="A961" s="199"/>
      <c r="B961" s="200"/>
      <c r="C961" s="34"/>
      <c r="D961" s="32"/>
    </row>
    <row r="962">
      <c r="A962" s="199"/>
      <c r="B962" s="200"/>
      <c r="C962" s="34"/>
      <c r="D962" s="32"/>
    </row>
    <row r="963">
      <c r="A963" s="199"/>
      <c r="B963" s="200"/>
      <c r="C963" s="34"/>
      <c r="D963" s="32"/>
    </row>
    <row r="964">
      <c r="A964" s="199"/>
      <c r="B964" s="200"/>
      <c r="C964" s="34"/>
      <c r="D964" s="32"/>
    </row>
    <row r="965">
      <c r="A965" s="199"/>
      <c r="B965" s="200"/>
      <c r="C965" s="34"/>
      <c r="D965" s="32"/>
    </row>
    <row r="966">
      <c r="A966" s="199"/>
      <c r="B966" s="200"/>
      <c r="C966" s="34"/>
      <c r="D966" s="32"/>
    </row>
    <row r="967">
      <c r="A967" s="199"/>
      <c r="B967" s="200"/>
      <c r="C967" s="34"/>
      <c r="D967" s="32"/>
    </row>
    <row r="968">
      <c r="A968" s="199"/>
      <c r="B968" s="200"/>
      <c r="C968" s="34"/>
      <c r="D968" s="32"/>
    </row>
    <row r="969">
      <c r="A969" s="199"/>
      <c r="B969" s="200"/>
      <c r="C969" s="34"/>
      <c r="D969" s="32"/>
    </row>
    <row r="970">
      <c r="A970" s="199"/>
      <c r="B970" s="200"/>
      <c r="C970" s="34"/>
      <c r="D970" s="32"/>
    </row>
    <row r="971">
      <c r="A971" s="199"/>
      <c r="B971" s="200"/>
      <c r="C971" s="34"/>
      <c r="D971" s="32"/>
    </row>
    <row r="972">
      <c r="A972" s="199"/>
      <c r="B972" s="200"/>
      <c r="C972" s="34"/>
      <c r="D972" s="32"/>
    </row>
    <row r="973">
      <c r="A973" s="199"/>
      <c r="B973" s="200"/>
      <c r="C973" s="34"/>
      <c r="D973" s="32"/>
    </row>
    <row r="974">
      <c r="A974" s="199"/>
      <c r="B974" s="200"/>
      <c r="C974" s="34"/>
      <c r="D974" s="32"/>
    </row>
    <row r="975">
      <c r="A975" s="199"/>
      <c r="B975" s="200"/>
      <c r="C975" s="34"/>
      <c r="D975" s="32"/>
    </row>
    <row r="976">
      <c r="A976" s="199"/>
      <c r="B976" s="200"/>
      <c r="C976" s="34"/>
      <c r="D976" s="32"/>
    </row>
    <row r="977">
      <c r="A977" s="199"/>
      <c r="B977" s="200"/>
      <c r="C977" s="34"/>
      <c r="D977" s="32"/>
    </row>
    <row r="978">
      <c r="A978" s="199"/>
      <c r="B978" s="200"/>
      <c r="C978" s="34"/>
      <c r="D978" s="32"/>
    </row>
    <row r="979">
      <c r="A979" s="199"/>
      <c r="B979" s="200"/>
      <c r="C979" s="34"/>
      <c r="D979" s="32"/>
    </row>
    <row r="980">
      <c r="A980" s="199"/>
      <c r="B980" s="200"/>
      <c r="C980" s="34"/>
      <c r="D980" s="32"/>
    </row>
    <row r="981">
      <c r="A981" s="199"/>
      <c r="B981" s="200"/>
      <c r="C981" s="34"/>
      <c r="D981" s="32"/>
    </row>
    <row r="982">
      <c r="A982" s="199"/>
      <c r="B982" s="200"/>
      <c r="C982" s="34"/>
      <c r="D982" s="32"/>
    </row>
    <row r="983">
      <c r="A983" s="199"/>
      <c r="B983" s="200"/>
      <c r="C983" s="34"/>
      <c r="D983" s="32"/>
    </row>
    <row r="984">
      <c r="A984" s="199"/>
      <c r="B984" s="200"/>
      <c r="C984" s="34"/>
      <c r="D984" s="32"/>
    </row>
    <row r="985">
      <c r="A985" s="199"/>
      <c r="B985" s="200"/>
      <c r="C985" s="34"/>
      <c r="D985" s="32"/>
    </row>
    <row r="986">
      <c r="A986" s="199"/>
      <c r="B986" s="200"/>
      <c r="C986" s="34"/>
      <c r="D986" s="32"/>
    </row>
    <row r="987">
      <c r="A987" s="199"/>
      <c r="B987" s="200"/>
      <c r="C987" s="34"/>
      <c r="D987" s="32"/>
    </row>
    <row r="988">
      <c r="A988" s="199"/>
      <c r="B988" s="200"/>
      <c r="C988" s="34"/>
      <c r="D988" s="32"/>
    </row>
    <row r="989">
      <c r="A989" s="199"/>
      <c r="B989" s="200"/>
      <c r="C989" s="34"/>
      <c r="D989" s="32"/>
    </row>
    <row r="990">
      <c r="A990" s="199"/>
      <c r="B990" s="200"/>
      <c r="C990" s="34"/>
      <c r="D990" s="32"/>
    </row>
    <row r="991">
      <c r="A991" s="199"/>
      <c r="B991" s="200"/>
      <c r="C991" s="34"/>
      <c r="D991" s="32"/>
    </row>
    <row r="992">
      <c r="A992" s="199"/>
      <c r="B992" s="200"/>
      <c r="C992" s="34"/>
      <c r="D992" s="32"/>
    </row>
    <row r="993">
      <c r="A993" s="199"/>
      <c r="B993" s="200"/>
      <c r="C993" s="34"/>
      <c r="D993" s="32"/>
    </row>
    <row r="994">
      <c r="A994" s="199"/>
      <c r="B994" s="200"/>
      <c r="C994" s="34"/>
      <c r="D994" s="32"/>
    </row>
    <row r="995">
      <c r="A995" s="199"/>
      <c r="B995" s="200"/>
      <c r="C995" s="34"/>
      <c r="D995" s="32"/>
    </row>
    <row r="996">
      <c r="A996" s="199"/>
      <c r="B996" s="200"/>
      <c r="C996" s="34"/>
      <c r="D996" s="32"/>
    </row>
    <row r="997">
      <c r="A997" s="199"/>
      <c r="B997" s="200"/>
      <c r="C997" s="34"/>
      <c r="D997" s="32"/>
    </row>
    <row r="998">
      <c r="A998" s="199"/>
      <c r="B998" s="200"/>
      <c r="C998" s="34"/>
      <c r="D998" s="32"/>
    </row>
    <row r="999">
      <c r="A999" s="199"/>
      <c r="B999" s="200"/>
      <c r="C999" s="34"/>
      <c r="D999" s="32"/>
    </row>
    <row r="1000">
      <c r="A1000" s="199"/>
      <c r="B1000" s="200"/>
      <c r="C1000" s="34"/>
      <c r="D1000" s="32"/>
    </row>
  </sheetData>
  <mergeCells count="1">
    <mergeCell ref="D92:D93"/>
  </mergeCells>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28.5"/>
  </cols>
  <sheetData>
    <row r="1">
      <c r="A1" s="57" t="s">
        <v>3660</v>
      </c>
      <c r="B1" s="21" t="s">
        <v>5</v>
      </c>
      <c r="C1" s="20" t="s">
        <v>6</v>
      </c>
      <c r="D1" s="21" t="s">
        <v>7</v>
      </c>
    </row>
    <row r="2">
      <c r="A2" s="65" t="str">
        <f>HYPERLINK("http://mspaintadventures.com/?s=6&amp;p=002149","ACT 2 ==&gt;")</f>
        <v>ACT 2 ==&gt;</v>
      </c>
      <c r="B2" s="181">
        <v>165.0</v>
      </c>
      <c r="C2" s="24" t="s">
        <v>1098</v>
      </c>
      <c r="D2" s="75"/>
    </row>
    <row r="3">
      <c r="B3" s="181">
        <v>166.0</v>
      </c>
      <c r="C3" s="24" t="s">
        <v>1099</v>
      </c>
      <c r="D3" s="76" t="s">
        <v>3661</v>
      </c>
    </row>
    <row r="4">
      <c r="A4" s="65" t="str">
        <f>HYPERLINK("http://mspaintadventures.com/?s=6&amp;p=002150","[S] ==&gt;")</f>
        <v>[S] ==&gt;</v>
      </c>
      <c r="B4" s="183">
        <v>167.0</v>
      </c>
      <c r="C4" s="24" t="s">
        <v>1101</v>
      </c>
      <c r="D4" s="76"/>
    </row>
    <row r="5">
      <c r="B5" s="183">
        <v>168.0</v>
      </c>
      <c r="C5" s="24" t="s">
        <v>1102</v>
      </c>
      <c r="D5" s="76"/>
    </row>
    <row r="6">
      <c r="B6" s="183">
        <v>169.0</v>
      </c>
      <c r="C6" s="24" t="s">
        <v>1103</v>
      </c>
      <c r="D6" s="75"/>
    </row>
    <row r="7">
      <c r="A7" s="65" t="str">
        <f>HYPERLINK("http://mspaintadventures.com/?s=6&amp;p=002151","==&gt;")</f>
        <v>==&gt;</v>
      </c>
      <c r="B7" s="183">
        <v>170.0</v>
      </c>
      <c r="C7" s="24" t="s">
        <v>1104</v>
      </c>
      <c r="D7" s="75"/>
    </row>
    <row r="8">
      <c r="B8" s="183">
        <v>171.0</v>
      </c>
      <c r="C8" s="24" t="s">
        <v>1105</v>
      </c>
      <c r="D8" s="75"/>
    </row>
    <row r="9">
      <c r="A9" s="65" t="str">
        <f>HYPERLINK("http://mspaintadventures.com/?s=6&amp;p=002152","BOY.")</f>
        <v>BOY.</v>
      </c>
      <c r="B9" s="183">
        <v>172.0</v>
      </c>
      <c r="C9" s="24" t="s">
        <v>1106</v>
      </c>
      <c r="D9" s="75"/>
    </row>
    <row r="10">
      <c r="A10" s="65" t="str">
        <f>HYPERLINK("http://www.mspaintadventures.com/?s=6/&amp;p=002153","[S] YOU THERE. BOY.")</f>
        <v>[S] YOU THERE. BOY.</v>
      </c>
      <c r="B10" s="183">
        <v>173.0</v>
      </c>
      <c r="C10" s="24" t="s">
        <v>1107</v>
      </c>
      <c r="D10" s="75"/>
    </row>
    <row r="11">
      <c r="B11" s="183">
        <v>174.0</v>
      </c>
      <c r="C11" s="24" t="s">
        <v>1108</v>
      </c>
      <c r="D11" s="75"/>
    </row>
    <row r="12">
      <c r="B12" s="183">
        <v>175.0</v>
      </c>
      <c r="C12" s="24" t="s">
        <v>1109</v>
      </c>
      <c r="D12" s="75"/>
    </row>
    <row r="13">
      <c r="B13" s="183">
        <v>176.0</v>
      </c>
      <c r="C13" s="24" t="s">
        <v>1110</v>
      </c>
      <c r="D13" s="75"/>
    </row>
    <row r="14">
      <c r="B14" s="183">
        <v>177.0</v>
      </c>
      <c r="C14" s="24" t="s">
        <v>1111</v>
      </c>
      <c r="D14" s="75"/>
    </row>
    <row r="15">
      <c r="B15" s="183">
        <v>178.0</v>
      </c>
      <c r="C15" s="24" t="s">
        <v>1112</v>
      </c>
      <c r="D15" s="75"/>
    </row>
    <row r="16">
      <c r="B16" s="183">
        <v>179.0</v>
      </c>
      <c r="C16" s="24" t="s">
        <v>1113</v>
      </c>
      <c r="D16" s="75"/>
    </row>
    <row r="17">
      <c r="B17" s="183">
        <v>180.0</v>
      </c>
      <c r="C17" s="24" t="s">
        <v>1114</v>
      </c>
      <c r="D17" s="75"/>
    </row>
    <row r="18">
      <c r="B18" s="183">
        <v>181.0</v>
      </c>
      <c r="C18" s="24" t="s">
        <v>1115</v>
      </c>
      <c r="D18" s="75"/>
    </row>
    <row r="19">
      <c r="B19" s="183">
        <v>182.0</v>
      </c>
      <c r="C19" s="24" t="s">
        <v>1116</v>
      </c>
      <c r="D19" s="75"/>
    </row>
    <row r="20">
      <c r="B20" s="183">
        <v>183.0</v>
      </c>
      <c r="C20" s="24" t="s">
        <v>1117</v>
      </c>
      <c r="D20" s="75"/>
    </row>
    <row r="21">
      <c r="B21" s="183">
        <v>184.0</v>
      </c>
      <c r="C21" s="24" t="s">
        <v>1118</v>
      </c>
      <c r="D21" s="75"/>
    </row>
    <row r="22">
      <c r="B22" s="183">
        <v>185.0</v>
      </c>
      <c r="C22" s="24" t="s">
        <v>1119</v>
      </c>
      <c r="D22" s="75"/>
    </row>
    <row r="23">
      <c r="B23" s="183">
        <v>186.0</v>
      </c>
      <c r="C23" s="24" t="s">
        <v>1120</v>
      </c>
      <c r="D23" s="75"/>
    </row>
    <row r="24">
      <c r="B24" s="183">
        <v>187.0</v>
      </c>
      <c r="C24" s="24" t="s">
        <v>1121</v>
      </c>
      <c r="D24" s="75"/>
    </row>
    <row r="25">
      <c r="B25" s="183">
        <v>188.0</v>
      </c>
      <c r="C25" s="24" t="s">
        <v>1122</v>
      </c>
      <c r="D25" s="75"/>
    </row>
    <row r="26">
      <c r="B26" s="183">
        <v>189.0</v>
      </c>
      <c r="C26" s="24" t="s">
        <v>1123</v>
      </c>
      <c r="D26" s="75"/>
    </row>
    <row r="27">
      <c r="B27" s="183">
        <v>190.0</v>
      </c>
      <c r="C27" s="24" t="s">
        <v>1124</v>
      </c>
      <c r="D27" s="75"/>
    </row>
    <row r="28">
      <c r="B28" s="183">
        <v>191.0</v>
      </c>
      <c r="C28" s="24" t="s">
        <v>1125</v>
      </c>
      <c r="D28" s="75"/>
    </row>
    <row r="29">
      <c r="A29" s="67" t="str">
        <f>HYPERLINK("http://mspaintadventures.com/?s=6&amp;p=002154","BOY, QUIT ALL THIS SCURRYING AROUND.")</f>
        <v>BOY, QUIT ALL THIS SCURRYING AROUND.</v>
      </c>
      <c r="B29" s="183">
        <v>192.0</v>
      </c>
      <c r="C29" s="24" t="s">
        <v>1126</v>
      </c>
      <c r="D29" s="75"/>
    </row>
    <row r="30">
      <c r="A30" s="67" t="str">
        <f>HYPERLINK("http://mspaintadventures.com/?s=6&amp;p=002155","FINE. JOHN. RETURN TO YOUR QUARTERS.")</f>
        <v>FINE. JOHN. RETURN TO YOUR QUARTERS.</v>
      </c>
    </row>
    <row r="31" ht="23.25" customHeight="1">
      <c r="A31" s="67" t="str">
        <f>HYPERLINK("http://mspaintadventures.com/?s=6&amp;p=002156","NOW JOHN. RESPOND TO YOUR FRIEND UNIT.")</f>
        <v>NOW JOHN. RESPOND TO YOUR FRIEND UNIT.</v>
      </c>
    </row>
    <row r="32" ht="28.5" customHeight="1">
      <c r="B32" s="183">
        <v>193.0</v>
      </c>
      <c r="C32" s="24" t="s">
        <v>1127</v>
      </c>
      <c r="D32" s="75"/>
    </row>
    <row r="33">
      <c r="A33" s="67" t="str">
        <f>HYPERLINK("http://mspaintadventures.com/?s=6&amp;p=002157","FIRST, TAKE THE FABRIC ITEM ON THE FLOOR THERE.")</f>
        <v>FIRST, TAKE THE FABRIC ITEM ON THE FLOOR THERE.</v>
      </c>
      <c r="B33" s="183">
        <v>194.0</v>
      </c>
      <c r="C33" s="24" t="s">
        <v>1128</v>
      </c>
      <c r="D33" s="75"/>
    </row>
    <row r="34">
      <c r="A34" s="67" t="str">
        <f>HYPERLINK("http://mspaintadventures.com/?s=6&amp;p=002158","DO AS THE PURPLE TEXT SAYS. TO THE BALCONY.")</f>
        <v>DO AS THE PURPLE TEXT SAYS. TO THE BALCONY.</v>
      </c>
    </row>
    <row r="35">
      <c r="A35" s="67" t="str">
        <f>HYPERLINK("http://mspaintadventures.com/?s=6&amp;p=002159","WAIT. TAKE THAT. THE BLUE WOBBLY THING.")</f>
        <v>WAIT. TAKE THAT. THE BLUE WOBBLY THING.</v>
      </c>
    </row>
    <row r="36">
      <c r="A36" s="67" t="str">
        <f>HYPERLINK("http://mspaintadventures.com/?s=6&amp;p=002160","JOHN. RECYCLE THE GRIST AS WAS DICTATED BY YOUR COHORT.")</f>
        <v>JOHN. RECYCLE THE GRIST AS WAS DICTATED BY YOUR COHORT.</v>
      </c>
    </row>
    <row r="37">
      <c r="A37" s="67" t="str">
        <f>HYPERLINK("http://mspaintadventures.com/?s=6&amp;p=002161","I SEE. ==&gt;?")</f>
        <v>I SEE. ==&gt;?</v>
      </c>
      <c r="B37" s="183">
        <v>195.0</v>
      </c>
      <c r="C37" s="24" t="s">
        <v>1129</v>
      </c>
      <c r="D37" s="75"/>
    </row>
    <row r="38">
      <c r="A38" s="65" t="str">
        <f>HYPERLINK("http://mspaintadventures.com/?s=6&amp;p=002162","==&gt;")</f>
        <v>==&gt;</v>
      </c>
    </row>
    <row r="39">
      <c r="A39" s="67" t="str">
        <f>HYPERLINK("http://mspaintadventures.com/?s=6&amp;p=002163","JOHN RUN ACROSS PRECARIOUS PLATFORM SWIFTLY.")</f>
        <v>JOHN RUN ACROSS PRECARIOUS PLATFORM SWIFTLY.</v>
      </c>
    </row>
    <row r="40">
      <c r="A40" s="67" t="str">
        <f>HYPERLINK("http://mspaintadventures.com/?s=6&amp;p=002164","BOY I SAID MAKE HASTE ON THE NARROW CATWALK!")</f>
        <v>BOY I SAID MAKE HASTE ON THE NARROW CATWALK!</v>
      </c>
      <c r="B40" s="183">
        <v>196.0</v>
      </c>
      <c r="C40" s="24" t="s">
        <v>1130</v>
      </c>
      <c r="D40" s="75"/>
    </row>
    <row r="41">
      <c r="A41" s="67" t="str">
        <f>HYPERLINK("http://mspaintadventures.com/?s=6&amp;p=002165","FINE. PROCEED AS YOUR LEVEL OF COMFORT DICTATES.")</f>
        <v>FINE. PROCEED AS YOUR LEVEL OF COMFORT DICTATES.</v>
      </c>
    </row>
    <row r="42">
      <c r="A42" s="67" t="str">
        <f>HYPERLINK("http://mspaintadventures.com/?s=6&amp;p=002166","NOW TAKE IT.")</f>
        <v>NOW TAKE IT.</v>
      </c>
    </row>
    <row r="43">
      <c r="B43" s="183">
        <v>197.0</v>
      </c>
      <c r="C43" s="24" t="s">
        <v>1131</v>
      </c>
      <c r="D43" s="75"/>
    </row>
    <row r="44">
      <c r="A44" s="65" t="str">
        <f>HYPERLINK("http://mspaintadventures.com/?s=6&amp;p=002167","==&gt;==&gt;")</f>
        <v>==&gt;==&gt;</v>
      </c>
    </row>
    <row r="45" ht="18.0" customHeight="1">
      <c r="A45" s="67" t="str">
        <f>HYPERLINK("http://mspaintadventures.com/?s=6&amp;p=002168","THESE BORING MEN ARE UNINTERESTING.")</f>
        <v>THESE BORING MEN ARE UNINTERESTING.</v>
      </c>
    </row>
    <row r="46" ht="22.5" customHeight="1">
      <c r="B46" s="183">
        <v>198.0</v>
      </c>
      <c r="C46" s="24" t="s">
        <v>1132</v>
      </c>
      <c r="D46" s="75"/>
    </row>
    <row r="47">
      <c r="A47" s="67" t="str">
        <f>HYPERLINK("http://mspaintadventures.com/?s=6&amp;p=002169","NO DON'T DO THAT. HOP OFF THIS LEDGE ON TO THAT CAR.")</f>
        <v>NO DON'T DO THAT. HOP OFF THIS LEDGE ON TO THAT CAR.</v>
      </c>
    </row>
    <row r="48">
      <c r="A48" s="78" t="str">
        <f>HYPERLINK("http://mspaintadventures.com/?s=6&amp;p=002170","==&gt;==&gt;==&gt;==&gt;==&gt;")</f>
        <v>==&gt;==&gt;==&gt;==&gt;==&gt;</v>
      </c>
    </row>
    <row r="49">
      <c r="A49" s="67" t="str">
        <f>HYPERLINK("http://mspaintadventures.com/?s=6&amp;p=002171","Years in the future, but not many...")</f>
        <v>Years in the future, but not many...</v>
      </c>
      <c r="B49" s="79">
        <v>199.0</v>
      </c>
      <c r="C49" s="24" t="s">
        <v>1133</v>
      </c>
      <c r="D49" s="75"/>
    </row>
    <row r="50">
      <c r="A50" s="65" t="str">
        <f>HYPERLINK("http://mspaintadventures.com/?s=6&amp;p=002172","==&gt;")</f>
        <v>==&gt;</v>
      </c>
      <c r="B50" s="181">
        <v>200.0</v>
      </c>
      <c r="C50" s="24" t="s">
        <v>1134</v>
      </c>
      <c r="D50" s="75"/>
    </row>
    <row r="51">
      <c r="B51" s="181">
        <v>201.0</v>
      </c>
      <c r="C51" s="24" t="s">
        <v>1135</v>
      </c>
      <c r="D51" s="75"/>
    </row>
    <row r="52">
      <c r="B52" s="181">
        <v>202.0</v>
      </c>
      <c r="C52" s="24" t="s">
        <v>1136</v>
      </c>
      <c r="D52" s="75"/>
    </row>
    <row r="53">
      <c r="A53" s="65" t="str">
        <f>HYPERLINK("http://mspaintadventures.com/?s=6&amp;p=002173","==&gt;")</f>
        <v>==&gt;</v>
      </c>
    </row>
    <row r="54">
      <c r="B54" s="181">
        <v>203.0</v>
      </c>
      <c r="C54" s="24" t="s">
        <v>1137</v>
      </c>
      <c r="D54" s="75"/>
    </row>
    <row r="55">
      <c r="A55" s="67" t="str">
        <f>HYPERLINK("http://mspaintadventures.com/?s=6&amp;p=002174","Rose: Check status of battery.")</f>
        <v>Rose: Check status of battery.</v>
      </c>
    </row>
    <row r="56">
      <c r="A56" s="67" t="str">
        <f>HYPERLINK("http://mspaintadventures.com/?s=6&amp;p=002175","Rose: Prototype sprite with Betty Crocker box.")</f>
        <v>Rose: Prototype sprite with Betty Crocker box.</v>
      </c>
      <c r="B56" s="181">
        <v>204.0</v>
      </c>
      <c r="C56" s="24" t="s">
        <v>1138</v>
      </c>
      <c r="D56" s="75"/>
    </row>
    <row r="57">
      <c r="A57" s="65" t="str">
        <f>HYPERLINK("http://mspaintadventures.com/?s=6&amp;p=002176","==&gt;")</f>
        <v>==&gt;</v>
      </c>
    </row>
    <row r="58">
      <c r="A58" s="67" t="str">
        <f>HYPERLINK("http://mspaintadventures.com/?s=6&amp;p=002177","DO THE POTTED VEGETABLE INSTEAD. IT LOOKS DELICIOUS.")</f>
        <v>DO THE POTTED VEGETABLE INSTEAD. IT LOOKS DELICIOUS.</v>
      </c>
    </row>
    <row r="59">
      <c r="A59" s="65" t="str">
        <f>HYPERLINK("http://mspaintadventures.com/?s=6&amp;p=002178","Rose: Prototype sprite with Sassacre text.")</f>
        <v>Rose: Prototype sprite with Sassacre text.</v>
      </c>
      <c r="B59" s="181">
        <v>205.0</v>
      </c>
      <c r="C59" s="24" t="s">
        <v>1139</v>
      </c>
      <c r="D59" s="75"/>
    </row>
    <row r="60">
      <c r="A60" s="65" t="str">
        <f>HYPERLINK("http://mspaintadventures.com/?s=6&amp;p=002179","JOHN FLAIL ABOUT IN A DISTRACTING MANNER.")</f>
        <v>JOHN FLAIL ABOUT IN A DISTRACTING MANNER.</v>
      </c>
    </row>
    <row r="61">
      <c r="A61" s="65" t="str">
        <f>HYPERLINK("http://mspaintadventures.com/?s=6&amp;p=002180","==&gt;")</f>
        <v>==&gt;</v>
      </c>
    </row>
    <row r="62">
      <c r="B62" s="181">
        <v>206.0</v>
      </c>
      <c r="C62" s="24" t="s">
        <v>1140</v>
      </c>
      <c r="D62" s="75"/>
    </row>
    <row r="63">
      <c r="A63" s="65" t="str">
        <f>HYPERLINK("http://mspaintadventures.com/?s=6&amp;p=002181","==&gt;")</f>
        <v>==&gt;</v>
      </c>
    </row>
    <row r="64">
      <c r="A64" s="65" t="str">
        <f>HYPERLINK("http://mspaintadventures.com/?s=6&amp;p=002182","INSPECT HAG ASH INCIDENT.")</f>
        <v>INSPECT HAG ASH INCIDENT.</v>
      </c>
    </row>
    <row r="65">
      <c r="A65" s="65" t="str">
        <f>HYPERLINK("http://mspaintadventures.com/?s=6&amp;p=002183","Rose: Remove cruxtruder from doorway.")</f>
        <v>Rose: Remove cruxtruder from doorway.</v>
      </c>
      <c r="B65" s="181">
        <v>207.0</v>
      </c>
      <c r="C65" s="24" t="s">
        <v>1141</v>
      </c>
      <c r="D65" s="75"/>
    </row>
    <row r="66">
      <c r="A66" s="65" t="str">
        <f>HYPERLINK("http://mspaintadventures.com/?s=6&amp;p=002184","DO AGAIN AS PURPLE WORDS SAY.")</f>
        <v>DO AGAIN AS PURPLE WORDS SAY.</v>
      </c>
      <c r="B66" s="183">
        <v>208.0</v>
      </c>
      <c r="C66" s="24" t="s">
        <v>1142</v>
      </c>
      <c r="D66" s="75"/>
    </row>
    <row r="67">
      <c r="A67" s="65" t="str">
        <f>HYPERLINK("http://mspaintadventures.com/?s=6&amp;p=002185","==&gt;")</f>
        <v>==&gt;</v>
      </c>
    </row>
    <row r="68">
      <c r="A68" s="65" t="str">
        <f>HYPERLINK("http://mspaintadventures.com/?s=6&amp;p=002186","IGNORE THIS WOMAN'S ANTICS.")</f>
        <v>IGNORE THIS WOMAN'S ANTICS.</v>
      </c>
    </row>
    <row r="69" ht="21.0" customHeight="1">
      <c r="A69" s="65" t="str">
        <f>HYPERLINK("http://mspaintadventures.com/?s=6&amp;p=002187","INDULGE THE DEVICE. BUT BE CURT WITH IT.")</f>
        <v>INDULGE THE DEVICE. BUT BE CURT WITH IT.</v>
      </c>
      <c r="B69" s="183">
        <v>209.0</v>
      </c>
      <c r="C69" s="24" t="s">
        <v>1143</v>
      </c>
      <c r="D69" s="75"/>
    </row>
    <row r="70">
      <c r="B70" s="183">
        <v>210.0</v>
      </c>
      <c r="C70" s="24" t="s">
        <v>1144</v>
      </c>
      <c r="D70" s="75"/>
    </row>
    <row r="71">
      <c r="A71" s="65" t="str">
        <f>HYPERLINK("http://mspaintadventures.com/?s=6&amp;p=002188","ENOUGH STRANGE POETRY FROM THE RED TEXT.")</f>
        <v>ENOUGH STRANGE POETRY FROM THE RED TEXT.</v>
      </c>
    </row>
    <row r="72">
      <c r="A72" s="65" t="str">
        <f>HYPERLINK("http://mspaintadventures.com/?s=6&amp;p=002189","THE PURPLE TEXT IS LESS IRRATIONAL THAN THE RED TEXT.")</f>
        <v>THE PURPLE TEXT IS LESS IRRATIONAL THAN THE RED TEXT.</v>
      </c>
    </row>
    <row r="73">
      <c r="A73" s="65" t="str">
        <f>HYPERLINK("http://mspaintadventures.com/?s=6&amp;p=002190","Rose: Pick up car.")</f>
        <v>Rose: Pick up car.</v>
      </c>
      <c r="B73" s="183">
        <v>211.0</v>
      </c>
      <c r="C73" s="24" t="s">
        <v>1145</v>
      </c>
      <c r="D73" s="75"/>
    </row>
    <row r="74">
      <c r="A74" s="65" t="str">
        <f>HYPERLINK("http://mspaintadventures.com/?s=6&amp;p=002191","==&gt;")</f>
        <v>==&gt;</v>
      </c>
    </row>
    <row r="75">
      <c r="A75" s="65" t="str">
        <f>HYPERLINK("http://mspaintadventures.com/?s=6&amp;p=002192","RIDICULOUS FOLLY. INEXCUSABLE.")</f>
        <v>RIDICULOUS FOLLY. INEXCUSABLE.</v>
      </c>
      <c r="B75" s="183">
        <v>212.0</v>
      </c>
      <c r="C75" s="24" t="s">
        <v>1146</v>
      </c>
      <c r="D75" s="75"/>
    </row>
    <row r="76" ht="16.5" customHeight="1">
      <c r="A76" s="65" t="str">
        <f>HYPERLINK("http://mspaintadventures.com/?s=6&amp;p=002193","WHAT COLOR ARE THE WORDS THAT THIS CHUM SAYS?")</f>
        <v>WHAT COLOR ARE THE WORDS THAT THIS CHUM SAYS?</v>
      </c>
    </row>
    <row r="77" ht="35.25" customHeight="1">
      <c r="B77" s="183">
        <v>213.0</v>
      </c>
      <c r="C77" s="24" t="s">
        <v>1147</v>
      </c>
      <c r="D77" s="75"/>
    </row>
    <row r="78">
      <c r="A78" s="65" t="str">
        <f>HYPERLINK("http://mspaintadventures.com/?s=6&amp;p=002194","THE GREEN TEXT WAS ATTRACTIVE. NOW VIEW THE RED TEXT AGAIN.")</f>
        <v>THE GREEN TEXT WAS ATTRACTIVE. NOW VIEW THE RED TEXT AGAIN.</v>
      </c>
      <c r="B78" s="183">
        <v>214.0</v>
      </c>
      <c r="C78" s="24" t="s">
        <v>1148</v>
      </c>
      <c r="D78" s="75"/>
    </row>
    <row r="79">
      <c r="A79" s="65" t="str">
        <f>HYPERLINK("http://mspaintadventures.com/?s=6&amp;p=002195","==&gt;")</f>
        <v>==&gt;</v>
      </c>
      <c r="B79" s="181">
        <v>215.0</v>
      </c>
      <c r="C79" s="24" t="s">
        <v>1149</v>
      </c>
      <c r="D79" s="75"/>
    </row>
    <row r="80">
      <c r="A80" s="67" t="str">
        <f>HYPERLINK("http://mspaintadventures.com/?s=6&amp;p=002196","Rose: Knit laptop cozy to shield your laptop from the rain.")</f>
        <v>Rose: Knit laptop cozy to shield your laptop from the rain.</v>
      </c>
    </row>
    <row r="81">
      <c r="A81" s="65" t="str">
        <f>HYPERLINK("http://mspaintadventures.com/?s=6&amp;p=002197","Rose: Equip grimoire to strife specibus.")</f>
        <v>Rose: Equip grimoire to strife specibus.</v>
      </c>
    </row>
    <row r="82">
      <c r="A82" s="65" t="str">
        <f>HYPERLINK("http://mspaintadventures.com/?s=6&amp;p=002198","Rose: Recaptchalogue your items!")</f>
        <v>Rose: Recaptchalogue your items!</v>
      </c>
      <c r="B82" s="181">
        <v>216.0</v>
      </c>
      <c r="C82" s="24" t="s">
        <v>1150</v>
      </c>
      <c r="D82" s="75"/>
    </row>
    <row r="83">
      <c r="A83" s="65" t="str">
        <f>HYPERLINK("http://mspaintadventures.com/?s=6&amp;p=002199","Rose: Allocate knitting needles to strife specibus.")</f>
        <v>Rose: Allocate knitting needles to strife specibus.</v>
      </c>
    </row>
    <row r="84">
      <c r="A84" s="65" t="str">
        <f>HYPERLINK("http://mspaintadventures.com/?s=6&amp;p=002200","==&gt;")</f>
        <v>==&gt;</v>
      </c>
    </row>
    <row r="85">
      <c r="A85" s="65" t="str">
        <f>HYPERLINK("http://mspaintadventures.com/?s=6&amp;p=002201","Rose: Knit plush cuddle-cthulhu to soothe nerves.")</f>
        <v>Rose: Knit plush cuddle-cthulhu to soothe nerves.</v>
      </c>
      <c r="B85" s="181">
        <v>217.0</v>
      </c>
      <c r="C85" s="24" t="s">
        <v>1151</v>
      </c>
      <c r="D85" s="75"/>
    </row>
    <row r="86">
      <c r="A86" s="65" t="str">
        <f>HYPERLINK("http://mspaintadventures.com/?s=6&amp;p=002202","Rose: Consult the grimoire.")</f>
        <v>Rose: Consult the grimoire.</v>
      </c>
    </row>
    <row r="87">
      <c r="A87" s="65" t="str">
        <f>HYPERLINK("http://mspaintadventures.com/?s=6&amp;p=002203","==&gt;")</f>
        <v>==&gt;</v>
      </c>
    </row>
    <row r="88">
      <c r="A88" s="65" t="str">
        <f>HYPERLINK("http://mspaintadventures.com/?s=6&amp;p=002204","==&gt;")</f>
        <v>==&gt;</v>
      </c>
    </row>
    <row r="89">
      <c r="A89" s="65" t="str">
        <f>HYPERLINK("http://mspaintadventures.com/?s=6&amp;p=002205","==&gt;")</f>
        <v>==&gt;</v>
      </c>
      <c r="B89" s="181">
        <v>218.0</v>
      </c>
      <c r="C89" s="24" t="s">
        <v>1152</v>
      </c>
      <c r="D89" s="75"/>
    </row>
    <row r="90">
      <c r="A90" s="65" t="str">
        <f>HYPERLINK("http://mspaintadventures.com/?s=6&amp;p=002206","Rose: Take items and proceed downstairs.")</f>
        <v>Rose: Take items and proceed downstairs.</v>
      </c>
    </row>
    <row r="91">
      <c r="A91" s="65" t="str">
        <f>HYPERLINK("http://mspaintadventures.com/?s=6&amp;p=002207","[S] ==&gt;")</f>
        <v>[S] ==&gt;</v>
      </c>
    </row>
    <row r="92">
      <c r="B92" s="181">
        <v>219.0</v>
      </c>
      <c r="C92" s="24" t="s">
        <v>1153</v>
      </c>
      <c r="D92" s="75"/>
    </row>
    <row r="93">
      <c r="A93" s="65" t="str">
        <f>HYPERLINK("http://mspaintadventures.com/?s=6&amp;p=002208","Rose: Confront mother in hall.")</f>
        <v>Rose: Confront mother in hall.</v>
      </c>
    </row>
    <row r="94">
      <c r="A94" s="65" t="str">
        <f>HYPERLINK("http://mspaintadventures.com/?s=6&amp;p=002209","What??")</f>
        <v>What??</v>
      </c>
      <c r="B94" s="80">
        <v>220.0</v>
      </c>
      <c r="C94" s="24" t="s">
        <v>1154</v>
      </c>
      <c r="D94" s="75"/>
    </row>
    <row r="95">
      <c r="A95" s="65" t="str">
        <f>HYPERLINK("http://mspaintadventures.com/?s=6&amp;p=002210","Enter name.")</f>
        <v>Enter name.</v>
      </c>
      <c r="B95" s="80">
        <v>221.0</v>
      </c>
      <c r="C95" s="24" t="s">
        <v>1155</v>
      </c>
      <c r="D95" s="75"/>
    </row>
    <row r="96">
      <c r="A96" s="65" t="str">
        <f>HYPERLINK("http://mspaintadventures.com/?s=6&amp;p=002211","Try again.")</f>
        <v>Try again.</v>
      </c>
      <c r="B96" s="80">
        <v>222.0</v>
      </c>
      <c r="C96" s="24" t="s">
        <v>1156</v>
      </c>
      <c r="D96" s="76" t="s">
        <v>3662</v>
      </c>
    </row>
    <row r="97">
      <c r="A97" s="65" t="str">
        <f>HYPERLINK("http://mspaintadventures.com/?s=6&amp;p=002212","Examine room.")</f>
        <v>Examine room.</v>
      </c>
      <c r="B97" s="80">
        <v>223.0</v>
      </c>
      <c r="C97" s="24" t="s">
        <v>1158</v>
      </c>
      <c r="D97" s="75"/>
    </row>
    <row r="98">
      <c r="A98" s="65" t="str">
        <f>HYPERLINK("http://mspaintadventures.com/?s=6&amp;p=002213","Dave: Quickly retrieve arms from cinderblocks.")</f>
        <v>Dave: Quickly retrieve arms from cinderblocks.</v>
      </c>
      <c r="B98" s="80">
        <v>224.0</v>
      </c>
      <c r="C98" s="24" t="s">
        <v>1159</v>
      </c>
      <c r="D98" s="75"/>
    </row>
    <row r="99" ht="17.25" customHeight="1">
      <c r="A99" s="65" t="str">
        <f>HYPERLINK("http://mspaintadventures.com/?s=6&amp;p=002214","Dave: Get the damn beta and save your friend's life!")</f>
        <v>Dave: Get the damn beta and save your friend's life!</v>
      </c>
    </row>
    <row r="100">
      <c r="A100" s="65" t="str">
        <f>HYPERLINK("http://mspaintadventures.com/?s=6&amp;p=002215","Dave: Bleat like a goat and piss on your turntable.")</f>
        <v>Dave: Bleat like a goat and piss on your turntable.</v>
      </c>
      <c r="B100" s="80">
        <v>225.0</v>
      </c>
      <c r="C100" s="24" t="s">
        <v>1160</v>
      </c>
      <c r="D100" s="75"/>
    </row>
    <row r="101">
      <c r="A101" s="65" t="str">
        <f>HYPERLINK("http://mspaintadventures.com/?s=6&amp;p=002216","==&gt;")</f>
        <v>==&gt;</v>
      </c>
    </row>
    <row r="102">
      <c r="A102" s="65" t="str">
        <f>HYPERLINK("http://mspaintadventures.com/?s=6&amp;p=002217","Dave: Examine closet.")</f>
        <v>Dave: Examine closet.</v>
      </c>
    </row>
    <row r="103">
      <c r="A103" s="65" t="str">
        <f>HYPERLINK("http://mspaintadventures.com/?s=6&amp;p=002218","Dave: Check the blue box.")</f>
        <v>Dave: Check the blue box.</v>
      </c>
      <c r="B103" s="80">
        <v>226.0</v>
      </c>
      <c r="C103" s="24" t="s">
        <v>1161</v>
      </c>
      <c r="D103" s="75"/>
    </row>
    <row r="104">
      <c r="A104" s="65" t="str">
        <f>HYPERLINK("http://mspaintadventures.com/?s=6&amp;p=002219","Dave: Take box.")</f>
        <v>Dave: Take box.</v>
      </c>
    </row>
    <row r="105">
      <c r="A105" s="65" t="str">
        <f>HYPERLINK("http://mspaintadventures.com/?s=6&amp;p=002220","Dave: Examine jar of unknown yellow substance in the closet.")</f>
        <v>Dave: Examine jar of unknown yellow substance in the closet.</v>
      </c>
      <c r="B105" s="80">
        <v>227.0</v>
      </c>
      <c r="C105" s="24" t="s">
        <v>1162</v>
      </c>
      <c r="D105" s="75"/>
    </row>
    <row r="106">
      <c r="A106" s="65" t="str">
        <f>HYPERLINK("http://mspaintadventures.com/?s=6&amp;p=002221","Dave: Take juice.")</f>
        <v>Dave: Take juice.</v>
      </c>
    </row>
    <row r="107">
      <c r="A107" s="65" t="str">
        <f>HYPERLINK("http://mspaintadventures.com/?s=6&amp;p=002222","Dave: Access Pesterchum and pester John.")</f>
        <v>Dave: Access Pesterchum and pester John.</v>
      </c>
    </row>
    <row r="108" ht="33.75" customHeight="1">
      <c r="A108" s="65" t="str">
        <f>HYPERLINK("http://mspaintadventures.com/?s=6&amp;p=002223","==&gt;")</f>
        <v>==&gt;</v>
      </c>
      <c r="B108" s="80">
        <v>228.0</v>
      </c>
      <c r="C108" s="24" t="s">
        <v>1163</v>
      </c>
      <c r="D108" s="75"/>
    </row>
    <row r="109" ht="28.5" customHeight="1">
      <c r="A109" s="65" t="str">
        <f>HYPERLINK("http://mspaintadventures.com/?s=6&amp;p=002224","==&gt;")</f>
        <v>==&gt;</v>
      </c>
    </row>
    <row r="110">
      <c r="A110" s="65" t="str">
        <f>HYPERLINK("http://mspaintadventures.com/?s=6&amp;p=002225","Dave: Go online and view sites indicative of your interests.")</f>
        <v>Dave: Go online and view sites indicative of your interests.</v>
      </c>
      <c r="B110" s="80">
        <v>229.0</v>
      </c>
      <c r="C110" s="24" t="s">
        <v>1164</v>
      </c>
      <c r="D110" s="75"/>
    </row>
    <row r="111">
      <c r="A111" s="65" t="str">
        <f>HYPERLINK("http://mspaintadventures.com/?s=6&amp;p=002226","==&gt;")</f>
        <v>==&gt;</v>
      </c>
    </row>
    <row r="112">
      <c r="B112" s="80">
        <v>230.0</v>
      </c>
      <c r="C112" s="24" t="s">
        <v>1165</v>
      </c>
      <c r="D112" s="75"/>
    </row>
    <row r="113">
      <c r="B113" s="80">
        <v>231.0</v>
      </c>
      <c r="C113" s="24" t="s">
        <v>1166</v>
      </c>
      <c r="D113" s="75"/>
    </row>
    <row r="114">
      <c r="B114" s="80">
        <v>232.0</v>
      </c>
      <c r="C114" s="24" t="s">
        <v>1167</v>
      </c>
      <c r="D114" s="75"/>
    </row>
    <row r="115">
      <c r="A115" s="65" t="str">
        <f>HYPERLINK("http://mspaintadventures.com/?s=6&amp;p=002227","Dave: Check the latest page of the Midnight Crew.")</f>
        <v>Dave: Check the latest page of the Midnight Crew.</v>
      </c>
      <c r="B115" s="80">
        <v>233.0</v>
      </c>
      <c r="C115" s="24" t="s">
        <v>1168</v>
      </c>
      <c r="D115" s="75"/>
    </row>
    <row r="116">
      <c r="A116" s="65" t="str">
        <f>HYPERLINK("http://mspaintadventures.com/?s=6&amp;p=002228","Midnight Crew.")</f>
        <v>Midnight Crew.</v>
      </c>
    </row>
    <row r="117">
      <c r="A117" s="65" t="str">
        <f>HYPERLINK("http://mspaintadventures.com/?s=6&amp;p=002229","Use Occam's Razor on plans and schemes.")</f>
        <v>Use Occam's Razor on plans and schemes.</v>
      </c>
    </row>
    <row r="118">
      <c r="A118" s="65" t="str">
        <f>HYPERLINK("http://mspaintadventures.com/?s=6&amp;p=002230","SS: Climb ladder and exit hideout. Implement nefarious plots")</f>
        <v>SS: Climb ladder and exit hideout. Implement nefarious plots</v>
      </c>
      <c r="B118" s="80">
        <v>234.0</v>
      </c>
      <c r="C118" s="24" t="s">
        <v>1169</v>
      </c>
      <c r="D118" s="75"/>
    </row>
    <row r="119">
      <c r="A119" s="65" t="str">
        <f>HYPERLINK("http://mspaintadventures.com/?s=6&amp;p=002231","Dave: Skip ahead a hundred pages or so.")</f>
        <v>Dave: Skip ahead a hundred pages or so.</v>
      </c>
    </row>
    <row r="120">
      <c r="A120" s="65" t="str">
        <f>HYPERLINK("http://mspaintadventures.com/?s=6&amp;p=002232","Dave: Save your place, read it later.")</f>
        <v>Dave: Save your place, read it later.</v>
      </c>
    </row>
    <row r="121">
      <c r="A121" s="65" t="str">
        <f>HYPERLINK("http://mspaintadventures.com/?s=6&amp;p=002233","Dave: Answer chum.")</f>
        <v>Dave: Answer chum.</v>
      </c>
      <c r="B121" s="80">
        <v>235.0</v>
      </c>
      <c r="C121" s="24" t="s">
        <v>1170</v>
      </c>
      <c r="D121" s="75"/>
    </row>
    <row r="122">
      <c r="A122" s="65" t="str">
        <f>HYPERLINK("http://mspaintadventures.com/?s=6&amp;p=002234","JOHN WHAT ARE YOU DOING. STOP DOING NOTHING.")</f>
        <v>JOHN WHAT ARE YOU DOING. STOP DOING NOTHING.</v>
      </c>
      <c r="B122" s="183">
        <v>236.0</v>
      </c>
      <c r="C122" s="24" t="s">
        <v>1171</v>
      </c>
      <c r="D122" s="75"/>
    </row>
    <row r="123">
      <c r="A123" s="65" t="str">
        <f>HYPERLINK("http://mspaintadventures.com/?s=6&amp;p=002235","==&gt; ??")</f>
        <v>==&gt; ??</v>
      </c>
    </row>
    <row r="124">
      <c r="A124" s="65" t="str">
        <f>HYPERLINK("http://mspaintadventures.com/?s=6&amp;p=002236","TROUBLING. INVESTIGATE THIS.")</f>
        <v>TROUBLING. INVESTIGATE THIS.</v>
      </c>
    </row>
    <row r="125">
      <c r="A125" s="65" t="str">
        <f>HYPERLINK("http://mspaintadventures.com/?s=6&amp;p=002237","Dave: Play some hauntingly sick beats.")</f>
        <v>Dave: Play some hauntingly sick beats.</v>
      </c>
      <c r="B125" s="80">
        <v>237.0</v>
      </c>
      <c r="C125" s="24" t="s">
        <v>1172</v>
      </c>
      <c r="D125" s="75"/>
    </row>
    <row r="126">
      <c r="A126" s="65" t="str">
        <f>HYPERLINK("http://mspaintadventures.com/?s=6&amp;p=002238","[S] ==&gt;")</f>
        <v>[S] ==&gt;</v>
      </c>
    </row>
    <row r="127">
      <c r="A127" s="65" t="str">
        <f>HYPERLINK("http://mspaintadventures.com/?s=6&amp;p=002239","Dave: Take sip of the apple juice, despite what John said.")</f>
        <v>Dave: Take sip of the apple juice, despite what John said.</v>
      </c>
    </row>
    <row r="128">
      <c r="A128" s="65" t="str">
        <f>HYPERLINK("http://mspaintadventures.com/?s=6&amp;p=002240","==&gt;")</f>
        <v>==&gt;</v>
      </c>
      <c r="B128" s="80">
        <v>238.0</v>
      </c>
      <c r="C128" s="24" t="s">
        <v>1173</v>
      </c>
      <c r="D128" s="75"/>
    </row>
    <row r="129">
      <c r="A129" s="65" t="str">
        <f>HYPERLINK("http://mspaintadventures.com/?s=6&amp;p=002241","==&gt;")</f>
        <v>==&gt;</v>
      </c>
    </row>
    <row r="130">
      <c r="A130" s="65" t="str">
        <f>HYPERLINK("http://mspaintadventures.com/?s=6&amp;p=002242","Dave: Allocate sword to strife specibus.")</f>
        <v>Dave: Allocate sword to strife specibus.</v>
      </c>
    </row>
    <row r="131">
      <c r="A131" s="65" t="str">
        <f>HYPERLINK("http://mspaintadventures.com/?s=6&amp;p=002243","Dave: Captchalogue sword.")</f>
        <v>Dave: Captchalogue sword.</v>
      </c>
      <c r="B131" s="80">
        <v>239.0</v>
      </c>
      <c r="C131" s="24" t="s">
        <v>1174</v>
      </c>
      <c r="D131" s="75"/>
    </row>
    <row r="132">
      <c r="A132" s="65" t="str">
        <f>HYPERLINK("http://mspaintadventures.com/?s=6&amp;p=002244","Dave: Get a towel or something!")</f>
        <v>Dave: Get a towel or something!</v>
      </c>
    </row>
    <row r="133">
      <c r="A133" s="65" t="str">
        <f>HYPERLINK("http://mspaintadventures.com/?s=6&amp;p=002245","==&gt;")</f>
        <v>==&gt;</v>
      </c>
    </row>
    <row r="134">
      <c r="A134" s="65" t="str">
        <f>HYPERLINK("http://mspaintadventures.com/?s=6&amp;p=002246","Dave: Captchalogue damp towel.")</f>
        <v>Dave: Captchalogue damp towel.</v>
      </c>
      <c r="B134" s="80">
        <v>240.0</v>
      </c>
      <c r="C134" s="24" t="s">
        <v>1175</v>
      </c>
      <c r="D134" s="75"/>
    </row>
    <row r="135">
      <c r="A135" s="65" t="str">
        <f>HYPERLINK("http://mspaintadventures.com/?s=6&amp;p=002247","Dave: Search the bathroom for something slightly less damp.")</f>
        <v>Dave: Search the bathroom for something slightly less damp.</v>
      </c>
    </row>
    <row r="136">
      <c r="A136" s="65" t="str">
        <f>HYPERLINK("http://mspaintadventures.com/?s=6&amp;p=002248","Dave: Take towel.")</f>
        <v>Dave: Take towel.</v>
      </c>
    </row>
    <row r="137">
      <c r="A137" s="65" t="str">
        <f>HYPERLINK("http://mspaintadventures.com/?s=6&amp;p=002249","Dave: Clean up the juice.")</f>
        <v>Dave: Clean up the juice.</v>
      </c>
    </row>
    <row r="138" ht="28.5" customHeight="1">
      <c r="B138" s="80">
        <v>241.0</v>
      </c>
      <c r="C138" s="24" t="s">
        <v>1176</v>
      </c>
      <c r="D138" s="75"/>
    </row>
    <row r="139">
      <c r="A139" s="65" t="str">
        <f>HYPERLINK("http://mspaintadventures.com/?s=6&amp;p=002250","==&gt;")</f>
        <v>==&gt;</v>
      </c>
    </row>
    <row r="140">
      <c r="A140" s="65" t="str">
        <f>HYPERLINK("http://mspaintadventures.com/?s=6&amp;p=002251","Dave: Turn off the fan.")</f>
        <v>Dave: Turn off the fan.</v>
      </c>
      <c r="B140" s="80">
        <v>242.0</v>
      </c>
      <c r="C140" s="24" t="s">
        <v>1177</v>
      </c>
    </row>
    <row r="141">
      <c r="A141" s="65" t="str">
        <f>HYPERLINK("http://mspaintadventures.com/?s=6&amp;p=002252","==&gt;")</f>
        <v>==&gt;</v>
      </c>
    </row>
    <row r="142">
      <c r="A142" s="65" t="str">
        <f>HYPERLINK("http://mspaintadventures.com/?s=6&amp;p=002253","==&gt;")</f>
        <v>==&gt;</v>
      </c>
    </row>
    <row r="143">
      <c r="A143" s="65" t="str">
        <f>HYPERLINK("http://mspaintadventures.com/?s=6&amp;p=002254","==&gt;")</f>
        <v>==&gt;</v>
      </c>
    </row>
    <row r="144">
      <c r="A144" s="65" t="str">
        <f>HYPERLINK("http://mspaintadventures.com/?s=6&amp;p=002255","==&gt;")</f>
        <v>==&gt;</v>
      </c>
      <c r="B144" s="80">
        <v>243.0</v>
      </c>
      <c r="C144" s="24" t="s">
        <v>1178</v>
      </c>
      <c r="D144" s="75"/>
    </row>
    <row r="145">
      <c r="A145" s="65" t="str">
        <f>HYPERLINK("http://mspaintadventures.com/?s=6&amp;p=002256","==&gt;")</f>
        <v>==&gt;</v>
      </c>
    </row>
    <row r="146">
      <c r="A146" s="65" t="str">
        <f>HYPERLINK("http://mspaintadventures.com/?s=6&amp;p=002257","Dave: Look out window.")</f>
        <v>Dave: Look out window.</v>
      </c>
    </row>
    <row r="147">
      <c r="B147" s="181">
        <v>244.0</v>
      </c>
      <c r="C147" s="24" t="s">
        <v>1179</v>
      </c>
      <c r="D147" s="75"/>
    </row>
    <row r="148">
      <c r="A148" s="65" t="str">
        <f>HYPERLINK("http://mspaintadventures.com/?s=6&amp;p=002258","==&gt;")</f>
        <v>==&gt;</v>
      </c>
    </row>
    <row r="149">
      <c r="A149" s="65" t="str">
        <f>HYPERLINK("http://mspaintadventures.com/?s=6&amp;p=002259","==&gt;")</f>
        <v>==&gt;</v>
      </c>
      <c r="B149" s="181">
        <v>245.0</v>
      </c>
      <c r="C149" s="24" t="s">
        <v>1180</v>
      </c>
      <c r="D149" s="75"/>
    </row>
    <row r="150">
      <c r="A150" s="65" t="str">
        <f>HYPERLINK("http://mspaintadventures.com/?s=6&amp;p=002260","Rose: Psychoanalyze mother's love of wizards.")</f>
        <v>Rose: Psychoanalyze mother's love of wizards.</v>
      </c>
    </row>
    <row r="151">
      <c r="A151" s="65" t="str">
        <f>HYPERLINK("http://mspaintadventures.com/?s=6&amp;p=002261","Rose: Go downstairs to the kitchen back door.")</f>
        <v>Rose: Go downstairs to the kitchen back door.</v>
      </c>
    </row>
    <row r="152">
      <c r="A152" s="65" t="str">
        <f>HYPERLINK("http://mspaintadventures.com/?s=6&amp;p=002262","Rose: View Mother's solid copper vacuum statue.")</f>
        <v>Rose: View Mother's solid copper vacuum statue.</v>
      </c>
      <c r="B152" s="181">
        <v>246.0</v>
      </c>
      <c r="C152" s="24" t="s">
        <v>1181</v>
      </c>
      <c r="D152" s="75"/>
    </row>
    <row r="153">
      <c r="A153" s="65" t="str">
        <f>HYPERLINK("http://mspaintadventures.com/?s=6&amp;p=002263","Rose: Grab the Eldritch Princess.")</f>
        <v>Rose: Grab the Eldritch Princess.</v>
      </c>
    </row>
    <row r="154">
      <c r="A154" s="65" t="str">
        <f>HYPERLINK("http://mspaintadventures.com/?s=6&amp;p=002264","Rose: Acquire umbrella for protection from elements.")</f>
        <v>Rose: Acquire umbrella for protection from elements.</v>
      </c>
      <c r="B154" s="181">
        <v>247.0</v>
      </c>
      <c r="C154" s="24" t="s">
        <v>1182</v>
      </c>
      <c r="D154" s="75"/>
    </row>
    <row r="155">
      <c r="A155" s="65" t="str">
        <f>HYPERLINK("http://mspaintadventures.com/?s=6&amp;p=002265","Rose: Peek inside kitchen.")</f>
        <v>Rose: Peek inside kitchen.</v>
      </c>
    </row>
    <row r="156">
      <c r="A156" s="65" t="str">
        <f>HYPERLINK("http://mspaintadventures.com/?s=6&amp;p=002266","Rose: Investigate richly colored object in middle of screen.")</f>
        <v>Rose: Investigate richly colored object in middle of screen.</v>
      </c>
    </row>
    <row r="157">
      <c r="A157" s="65" t="str">
        <f>HYPERLINK("http://mspaintadventures.com/?s=6&amp;p=002267","==&gt;")</f>
        <v>==&gt;</v>
      </c>
      <c r="B157" s="181">
        <v>248.0</v>
      </c>
      <c r="C157" s="24" t="s">
        <v>1183</v>
      </c>
      <c r="D157" s="75"/>
    </row>
    <row r="158">
      <c r="A158" s="65" t="str">
        <f>HYPERLINK("http://mspaintadventures.com/?s=6&amp;p=002268","==&gt;")</f>
        <v>==&gt;</v>
      </c>
    </row>
    <row r="159">
      <c r="A159" s="65" t="str">
        <f>HYPERLINK("http://mspaintadventures.com/?s=6&amp;p=002269","==&gt;")</f>
        <v>==&gt;</v>
      </c>
    </row>
    <row r="160">
      <c r="A160" s="65" t="str">
        <f>HYPERLINK("http://mspaintadventures.com/?s=6&amp;p=002270","Rose: Attach a W to face as a fake moustache.")</f>
        <v>Rose: Attach a W to face as a fake moustache.</v>
      </c>
      <c r="B160" s="181">
        <v>249.0</v>
      </c>
      <c r="C160" s="24" t="s">
        <v>1184</v>
      </c>
      <c r="D160" s="75"/>
    </row>
    <row r="161">
      <c r="A161" s="65" t="str">
        <f>HYPERLINK("http://mspaintadventures.com/?s=6&amp;p=002271","Rose: Captchalogue W.")</f>
        <v>Rose: Captchalogue W.</v>
      </c>
    </row>
    <row r="162">
      <c r="A162" s="65" t="str">
        <f>HYPERLINK("http://mspaintadventures.com/?s=6&amp;p=002272","==&gt;")</f>
        <v>==&gt;</v>
      </c>
    </row>
    <row r="163">
      <c r="A163" s="65" t="str">
        <f>HYPERLINK("http://mspaintadventures.com/?s=6&amp;p=002273","Rose: Think of ways to one-up mother.")</f>
        <v>Rose: Think of ways to one-up mother.</v>
      </c>
      <c r="B163" s="181">
        <v>250.0</v>
      </c>
      <c r="C163" s="24" t="s">
        <v>1185</v>
      </c>
      <c r="D163" s="75"/>
    </row>
    <row r="164">
      <c r="A164" s="65" t="str">
        <f>HYPERLINK("http://mspaintadventures.com/?s=6&amp;p=002274","Rose: Captchalogue velvet pillow.")</f>
        <v>Rose: Captchalogue velvet pillow.</v>
      </c>
    </row>
    <row r="165">
      <c r="A165" s="65" t="str">
        <f>HYPERLINK("http://mspaintadventures.com/?s=6&amp;p=002275","==&gt;")</f>
        <v>==&gt;</v>
      </c>
    </row>
    <row r="166">
      <c r="A166" s="65" t="str">
        <f>HYPERLINK("http://mspaintadventures.com/?s=6&amp;p=002276","Rose: Head out the back door.")</f>
        <v>Rose: Head out the back door.</v>
      </c>
      <c r="B166" s="181">
        <v>251.0</v>
      </c>
      <c r="C166" s="24" t="s">
        <v>1186</v>
      </c>
      <c r="D166" s="76" t="s">
        <v>3627</v>
      </c>
    </row>
    <row r="167">
      <c r="A167" s="65" t="str">
        <f>HYPERLINK("http://mspaintadventures.com/?s=6&amp;p=002277","==&gt;")</f>
        <v>==&gt;</v>
      </c>
    </row>
    <row r="168">
      <c r="A168" s="65" t="str">
        <f>HYPERLINK("http://mspaintadventures.com/?s=6&amp;p=002278","Rose: Hop over counter, landing in a roll.")</f>
        <v>Rose: Hop over counter, landing in a roll.</v>
      </c>
      <c r="B168" s="181">
        <v>252.0</v>
      </c>
      <c r="C168" s="24" t="s">
        <v>1187</v>
      </c>
      <c r="D168" s="75"/>
    </row>
    <row r="169">
      <c r="A169" s="65" t="str">
        <f>HYPERLINK("http://mspaintadventures.com/?s=6&amp;p=002279","==&gt;")</f>
        <v>==&gt;</v>
      </c>
    </row>
    <row r="170">
      <c r="A170" s="65" t="str">
        <f>HYPERLINK("http://mspaintadventures.com/?s=6&amp;p=002280","==&gt;")</f>
        <v>==&gt;</v>
      </c>
    </row>
    <row r="171">
      <c r="A171" s="65" t="str">
        <f>HYPERLINK("http://mspaintadventures.com/?s=6&amp;p=002281","Meanwhile, in the past again.")</f>
        <v>Meanwhile, in the past again.</v>
      </c>
    </row>
    <row r="172">
      <c r="A172" s="65" t="str">
        <f>HYPERLINK("http://mspaintadventures.com/?s=6&amp;p=002282","Dave: Answer chum.")</f>
        <v>Dave: Answer chum.</v>
      </c>
      <c r="B172" s="80">
        <v>253.0</v>
      </c>
      <c r="C172" s="24" t="s">
        <v>1188</v>
      </c>
      <c r="D172" s="75"/>
    </row>
    <row r="173">
      <c r="B173" s="80">
        <v>254.0</v>
      </c>
      <c r="C173" s="24" t="s">
        <v>1189</v>
      </c>
      <c r="D173" s="75"/>
    </row>
    <row r="174">
      <c r="A174" s="65" t="str">
        <f>HYPERLINK("http://mspaintadventures.com/?s=6&amp;p=002283","Dave: Get phone.")</f>
        <v>Dave: Get phone.</v>
      </c>
      <c r="B174" s="80">
        <v>255.0</v>
      </c>
      <c r="C174" s="24" t="s">
        <v>1190</v>
      </c>
      <c r="D174" s="75"/>
    </row>
    <row r="175">
      <c r="A175" s="65" t="str">
        <f>HYPERLINK("http://mspaintadventures.com/?s=6&amp;p=002284","==&gt;")</f>
        <v>==&gt;</v>
      </c>
    </row>
    <row r="176">
      <c r="A176" s="65" t="str">
        <f>HYPERLINK("http://mspaintadventures.com/?s=6&amp;p=002285","JOHN, PURSUE ADVERSARY INTO THAT ROOM.")</f>
        <v>JOHN, PURSUE ADVERSARY INTO THAT ROOM.</v>
      </c>
    </row>
    <row r="177" ht="18.75" customHeight="1">
      <c r="A177" s="65" t="str">
        <f>HYPERLINK("http://mspaintadventures.com/?s=6&amp;p=002286","THIS CHUM WILL KNOW WHAT TO DO.")</f>
        <v>THIS CHUM WILL KNOW WHAT TO DO.</v>
      </c>
      <c r="B177" s="183">
        <v>256.0</v>
      </c>
      <c r="C177" s="24" t="s">
        <v>1191</v>
      </c>
      <c r="D177" s="75"/>
    </row>
    <row r="178" ht="20.25" customHeight="1">
      <c r="B178" s="183">
        <v>257.0</v>
      </c>
      <c r="C178" s="24" t="s">
        <v>1192</v>
      </c>
      <c r="D178" s="75"/>
    </row>
    <row r="179">
      <c r="A179" s="65" t="str">
        <f>HYPERLINK("http://mspaintadventures.com/?s=6&amp;p=002287","READ YOUR BOOK. STAY WARY OF THESE FOES.")</f>
        <v>READ YOUR BOOK. STAY WARY OF THESE FOES.</v>
      </c>
      <c r="B179" s="181">
        <v>258.0</v>
      </c>
      <c r="C179" s="24" t="s">
        <v>1193</v>
      </c>
      <c r="D179" s="75"/>
    </row>
    <row r="180">
      <c r="A180" s="65" t="str">
        <f>HYPERLINK("http://mspaintadventures.com/?s=6&amp;p=002288","[S] Rose: Youth roll right out the front door.")</f>
        <v>[S] Rose: Youth roll right out the front door.</v>
      </c>
    </row>
    <row r="181">
      <c r="B181" s="181">
        <v>259.0</v>
      </c>
      <c r="C181" s="24" t="s">
        <v>3663</v>
      </c>
      <c r="D181" s="75"/>
    </row>
    <row r="182">
      <c r="B182" s="181">
        <v>260.0</v>
      </c>
      <c r="C182" s="24" t="s">
        <v>1195</v>
      </c>
      <c r="D182" s="75"/>
    </row>
    <row r="183">
      <c r="A183" s="65" t="str">
        <f>HYPERLINK("http://mspaintadventures.com/?s=6&amp;p=002289","==&gt;")</f>
        <v>==&gt;</v>
      </c>
      <c r="B183" s="181">
        <v>261.0</v>
      </c>
      <c r="C183" s="24" t="s">
        <v>1196</v>
      </c>
      <c r="D183" s="75"/>
    </row>
    <row r="184">
      <c r="A184" s="65" t="str">
        <f>HYPERLINK("http://mspaintadventures.com/?s=6&amp;p=002290","Rose: First, be the pony. Second, trample Mom.")</f>
        <v>Rose: First, be the pony. Second, trample Mom.</v>
      </c>
    </row>
    <row r="185">
      <c r="A185" s="65" t="str">
        <f>HYPERLINK("http://mspaintadventures.com/?s=6&amp;p=002291","JOHN TURN AROUND!!!!!")</f>
        <v>JOHN TURN AROUND!!!!!</v>
      </c>
      <c r="B185" s="183">
        <v>262.0</v>
      </c>
      <c r="C185" s="24" t="s">
        <v>1197</v>
      </c>
      <c r="D185" s="75"/>
    </row>
    <row r="186" ht="21.75" customHeight="1">
      <c r="A186" s="65" t="str">
        <f>HYPERLINK("http://mspaintadventures.com/?s=6&amp;p=002292","==&gt;!!!")</f>
        <v>==&gt;!!!</v>
      </c>
      <c r="B186" s="183">
        <v>263.0</v>
      </c>
      <c r="C186" s="24" t="s">
        <v>1198</v>
      </c>
      <c r="D186" s="76" t="s">
        <v>1199</v>
      </c>
    </row>
    <row r="187">
      <c r="A187" s="65" t="str">
        <f>HYPERLINK("http://mspaintadventures.com/?s=6&amp;p=002293","[S] ==&gt;==&gt;==&gt;!!!!!!!!!")</f>
        <v>[S] ==&gt;==&gt;==&gt;!!!!!!!!!</v>
      </c>
    </row>
    <row r="188" ht="34.5" customHeight="1">
      <c r="B188" s="183">
        <v>264.0</v>
      </c>
      <c r="C188" s="24" t="s">
        <v>1200</v>
      </c>
      <c r="D188" s="75"/>
    </row>
    <row r="189" ht="20.25" customHeight="1">
      <c r="A189" s="65" t="str">
        <f>HYPERLINK("http://mspaintadventures.com/?s=6&amp;p=002294","Rose: Exit.")</f>
        <v>Rose: Exit.</v>
      </c>
    </row>
    <row r="190">
      <c r="A190" s="65" t="str">
        <f>HYPERLINK("http://mspaintadventures.com/?s=6&amp;p=002295","Rose: Use umbrella.")</f>
        <v>Rose: Use umbrella.</v>
      </c>
      <c r="B190" s="181">
        <v>265.0</v>
      </c>
      <c r="C190" s="24" t="s">
        <v>1201</v>
      </c>
      <c r="D190" s="75"/>
    </row>
    <row r="191">
      <c r="A191" s="65" t="str">
        <f>HYPERLINK("http://mspaintadventures.com/?s=6&amp;p=002296","==&gt;")</f>
        <v>==&gt;</v>
      </c>
    </row>
    <row r="192">
      <c r="A192" s="65" t="str">
        <f>HYPERLINK("http://mspaintadventures.com/?s=6&amp;p=002297","[S] GET UP JOHN, THIS IS NO TIME FOR SLUMBER.")</f>
        <v>[S] GET UP JOHN, THIS IS NO TIME FOR SLUMBER.</v>
      </c>
      <c r="B192" s="183">
        <v>266.0</v>
      </c>
      <c r="C192" s="24" t="s">
        <v>1202</v>
      </c>
      <c r="D192" s="75"/>
    </row>
    <row r="193">
      <c r="A193" s="65" t="str">
        <f>HYPERLINK("http://mspaintadventures.com/?s=6&amp;p=002298","Rose: Forget the W and make haste to the mausoleum.")</f>
        <v>Rose: Forget the W and make haste to the mausoleum.</v>
      </c>
      <c r="B193" s="183">
        <v>267.0</v>
      </c>
      <c r="C193" s="24" t="s">
        <v>1203</v>
      </c>
      <c r="D193" s="75"/>
    </row>
    <row r="194">
      <c r="A194" s="65" t="str">
        <f>HYPERLINK("http://mspaintadventures.com/?s=6&amp;p=002299","==&gt;")</f>
        <v>==&gt;</v>
      </c>
    </row>
    <row r="195">
      <c r="A195" s="65" t="str">
        <f>HYPERLINK("http://mspaintadventures.com/?s=6&amp;p=002300","[S] JOHN, SALVAGE YOUR WEAPON AND FIGHT ON!")</f>
        <v>[S] JOHN, SALVAGE YOUR WEAPON AND FIGHT ON!</v>
      </c>
    </row>
    <row r="196">
      <c r="B196" s="183">
        <v>268.0</v>
      </c>
      <c r="C196" s="24" t="s">
        <v>1204</v>
      </c>
      <c r="D196" s="75"/>
    </row>
    <row r="197">
      <c r="B197" s="183">
        <v>269.0</v>
      </c>
      <c r="C197" s="24" t="s">
        <v>1205</v>
      </c>
      <c r="D197" s="75"/>
    </row>
    <row r="198">
      <c r="B198" s="183">
        <v>270.0</v>
      </c>
      <c r="C198" s="24" t="s">
        <v>1206</v>
      </c>
      <c r="D198" s="75"/>
    </row>
    <row r="199">
      <c r="A199" s="65" t="str">
        <f>HYPERLINK("http://mspaintadventures.com/?s=6&amp;p=002301","YOU SAID")</f>
        <v>YOU SAID</v>
      </c>
    </row>
    <row r="200">
      <c r="A200" s="65" t="str">
        <f>HYPERLINK("http://mspaintadventures.com/?s=6&amp;p=002302","PUT THE BUNNY")</f>
        <v>PUT THE BUNNY</v>
      </c>
    </row>
    <row r="201">
      <c r="A201" s="65" t="str">
        <f>HYPERLINK("http://mspaintadventures.com/?s=6&amp;p=002303","BACK IN")</f>
        <v>BACK IN</v>
      </c>
    </row>
    <row r="202">
      <c r="A202" s="65" t="str">
        <f>HYPERLINK("http://mspaintadventures.com/?s=6&amp;p=002304","THE BOX!!!!!!")</f>
        <v>THE BOX!!!!!!</v>
      </c>
      <c r="B202" s="183">
        <v>271.0</v>
      </c>
      <c r="C202" s="24" t="s">
        <v>1207</v>
      </c>
      <c r="D202" s="75"/>
    </row>
    <row r="203">
      <c r="A203" s="65" t="str">
        <f>HYPERLINK("http://mspaintadventures.com/?s=6&amp;p=002305","NOW EXULT. VICTORY, SPOILS ARE YOURS.")</f>
        <v>NOW EXULT. VICTORY, SPOILS ARE YOURS.</v>
      </c>
    </row>
    <row r="204">
      <c r="A204" s="65" t="str">
        <f>HYPERLINK("http://mspaintadventures.com/?s=6&amp;p=002306","==&gt;")</f>
        <v>==&gt;</v>
      </c>
      <c r="B204" s="183">
        <v>272.0</v>
      </c>
      <c r="C204" s="24" t="s">
        <v>1208</v>
      </c>
      <c r="D204" s="75"/>
    </row>
    <row r="205">
      <c r="A205" s="65" t="str">
        <f>HYPERLINK("http://mspaintadventures.com/?s=6&amp;p=002307","WHAT ABOUT THAT CARD.")</f>
        <v>WHAT ABOUT THAT CARD.</v>
      </c>
    </row>
    <row r="206">
      <c r="A206" s="65" t="str">
        <f>HYPERLINK("http://mspaintadventures.com/?s=6&amp;p=002308","OK.")</f>
        <v>OK.</v>
      </c>
    </row>
    <row r="207">
      <c r="A207" s="65" t="str">
        <f>HYPERLINK("http://mspaintadventures.com/?s=6&amp;p=002309","GATHER THE SCATTERED BITS OF YOUR LARGE HAMMER.")</f>
        <v>GATHER THE SCATTERED BITS OF YOUR LARGE HAMMER.</v>
      </c>
      <c r="B207" s="183">
        <v>273.0</v>
      </c>
      <c r="C207" s="24" t="s">
        <v>1209</v>
      </c>
      <c r="D207" s="75"/>
    </row>
    <row r="208">
      <c r="A208" s="65" t="str">
        <f>HYPERLINK("http://mspaintadventures.com/?s=6&amp;p=002310","NOW REPAIR THE HAMMER.")</f>
        <v>NOW REPAIR THE HAMMER.</v>
      </c>
    </row>
    <row r="209">
      <c r="A209" s="65" t="str">
        <f>HYPERLINK("http://mspaintadventures.com/?s=6&amp;p=002311","FINE. NOW WHAT")</f>
        <v>FINE. NOW WHAT</v>
      </c>
    </row>
    <row r="210">
      <c r="A210" s="65" t="str">
        <f>HYPERLINK("http://mspaintadventures.com/?s=6&amp;p=002312","==&gt;")</f>
        <v>==&gt;</v>
      </c>
      <c r="B210" s="181">
        <v>274.0</v>
      </c>
      <c r="C210" s="24" t="s">
        <v>1210</v>
      </c>
      <c r="D210" s="75"/>
    </row>
    <row r="211">
      <c r="A211" s="65" t="str">
        <f>HYPERLINK("http://mspaintadventures.com/?s=6&amp;p=002313","Rose: Hurry and activate the generator!")</f>
        <v>Rose: Hurry and activate the generator!</v>
      </c>
    </row>
    <row r="212">
      <c r="A212" s="65" t="str">
        <f>HYPERLINK("http://mspaintadventures.com/?s=6&amp;p=002314","Rose: Defile tomb.")</f>
        <v>Rose: Defile tomb.</v>
      </c>
    </row>
    <row r="213">
      <c r="A213" s="65" t="str">
        <f>HYPERLINK("http://mspaintadventures.com/?s=6&amp;p=002315","Rose: Plug in your laptop.")</f>
        <v>Rose: Plug in your laptop.</v>
      </c>
      <c r="B213" s="181">
        <v>275.0</v>
      </c>
      <c r="C213" s="24" t="s">
        <v>1211</v>
      </c>
      <c r="D213" s="75"/>
    </row>
    <row r="214">
      <c r="A214" s="65" t="str">
        <f>HYPERLINK("http://mspaintadventures.com/?s=6&amp;p=002316","THE DOOR, JOHN. LOOK AT THE DOOR.")</f>
        <v>THE DOOR, JOHN. LOOK AT THE DOOR.</v>
      </c>
    </row>
    <row r="215">
      <c r="A215" s="65" t="str">
        <f>HYPERLINK("http://mspaintadventures.com/?s=6&amp;p=002317","INCREDIBLY ALARMING. INVESTIGATE.")</f>
        <v>INCREDIBLY ALARMING. INVESTIGATE.</v>
      </c>
      <c r="B215" s="181">
        <v>276.0</v>
      </c>
      <c r="C215" s="24" t="s">
        <v>1212</v>
      </c>
      <c r="D215" s="76" t="s">
        <v>1213</v>
      </c>
    </row>
    <row r="216">
      <c r="A216" s="65" t="str">
        <f>HYPERLINK("http://mspaintadventures.com/?s=6&amp;p=002318","[S] WHAT THIS IS SO OUTRAGEOUS")</f>
        <v>[S] WHAT THIS IS SO OUTRAGEOUS</v>
      </c>
    </row>
    <row r="217">
      <c r="A217" s="65" t="str">
        <f>HYPERLINK("http://mspaintadventures.com/?s=6&amp;p=002319","Rose: Pester John.")</f>
        <v>Rose: Pester John.</v>
      </c>
    </row>
    <row r="218">
      <c r="B218" s="181">
        <v>277.0</v>
      </c>
      <c r="C218" s="24" t="s">
        <v>1214</v>
      </c>
      <c r="D218" s="75"/>
    </row>
    <row r="219">
      <c r="A219" s="65" t="str">
        <f>HYPERLINK("http://mspaintadventures.com/?s=6&amp;p=002320","INTERROGATE THIS MADWOMAN.")</f>
        <v>INTERROGATE THIS MADWOMAN.</v>
      </c>
      <c r="B219" s="183">
        <v>278.0</v>
      </c>
      <c r="C219" s="24" t="s">
        <v>1215</v>
      </c>
      <c r="D219" s="75"/>
    </row>
    <row r="220">
      <c r="A220" s="65" t="str">
        <f>HYPERLINK("http://mspaintadventures.com/?s=6&amp;p=002321","==&gt;")</f>
        <v>==&gt;</v>
      </c>
    </row>
    <row r="221" ht="25.5" customHeight="1">
      <c r="B221" s="183">
        <v>279.0</v>
      </c>
      <c r="C221" s="24" t="s">
        <v>1216</v>
      </c>
      <c r="D221" s="75"/>
    </row>
    <row r="222" ht="24.0" customHeight="1">
      <c r="A222" s="65" t="str">
        <f>HYPERLINK("http://mspaintadventures.com/?s=6&amp;p=002322","[S] GO ON. ==&gt;")</f>
        <v>[S] GO ON. ==&gt;</v>
      </c>
    </row>
    <row r="223">
      <c r="B223" s="183">
        <v>280.0</v>
      </c>
      <c r="C223" s="24" t="s">
        <v>1217</v>
      </c>
      <c r="D223" s="24"/>
    </row>
    <row r="224" ht="34.5" customHeight="1">
      <c r="A224" s="65" t="str">
        <f>HYPERLINK("http://mspaintadventures.com/?s=6&amp;p=002323","==&gt;")</f>
        <v>==&gt;</v>
      </c>
    </row>
    <row r="225">
      <c r="A225" s="65" t="str">
        <f>HYPERLINK("http://mspaintadventures.com/?s=6&amp;p=002324","ME?? ==&gt;")</f>
        <v>ME?? ==&gt;</v>
      </c>
      <c r="B225" s="183">
        <v>281.0</v>
      </c>
      <c r="C225" s="24" t="s">
        <v>1218</v>
      </c>
      <c r="D225" s="75"/>
    </row>
    <row r="226">
      <c r="B226" s="183">
        <v>282.0</v>
      </c>
      <c r="C226" s="24" t="s">
        <v>1219</v>
      </c>
      <c r="D226" s="75"/>
    </row>
    <row r="227">
      <c r="A227" s="65" t="str">
        <f>HYPERLINK("http://mspaintadventures.com/?s=6&amp;p=002325","A QUEST OF FUTILITY THEN. ==&gt;")</f>
        <v>A QUEST OF FUTILITY THEN. ==&gt;</v>
      </c>
      <c r="B227" s="183">
        <v>283.0</v>
      </c>
      <c r="C227" s="24" t="s">
        <v>1220</v>
      </c>
      <c r="D227" s="75"/>
    </row>
    <row r="228">
      <c r="A228" s="65" t="str">
        <f>HYPERLINK("http://mspaintadventures.com/?s=6&amp;p=002326","==&gt;!")</f>
        <v>==&gt;!</v>
      </c>
    </row>
    <row r="229">
      <c r="A229" s="65" t="str">
        <f>HYPERLINK("http://mspaintadventures.com/?s=6&amp;p=002327","==&gt;?")</f>
        <v>==&gt;?</v>
      </c>
      <c r="B229" s="183">
        <v>284.0</v>
      </c>
      <c r="C229" s="24" t="s">
        <v>1221</v>
      </c>
      <c r="D229" s="75"/>
    </row>
    <row r="230">
      <c r="A230" s="65" t="str">
        <f>HYPERLINK("http://mspaintadventures.com/?s=6&amp;p=002328","YES I WILL HAVE TO AGREE WITH THE FLOAT HAG ABOUT THAT.")</f>
        <v>YES I WILL HAVE TO AGREE WITH THE FLOAT HAG ABOUT THAT.</v>
      </c>
    </row>
    <row r="231">
      <c r="A231" s="65" t="str">
        <f>HYPERLINK("http://mspaintadventures.com/?s=6&amp;p=002329","THE HAG MENTIONED COOKIES. PURSUE HER.")</f>
        <v>THE HAG MENTIONED COOKIES. PURSUE HER.</v>
      </c>
      <c r="B231" s="183">
        <v>285.0</v>
      </c>
      <c r="C231" s="24" t="s">
        <v>1222</v>
      </c>
      <c r="D231" s="75"/>
    </row>
    <row r="232">
      <c r="A232" s="65" t="str">
        <f>HYPERLINK("http://mspaintadventures.com/?s=6&amp;p=002330","JOHN YOU DO NOT SAY NO TO COOKIES. I COMMAND YOU TO GET THEM")</f>
        <v>JOHN YOU DO NOT SAY NO TO COOKIES. I COMMAND YOU TO GET THEM</v>
      </c>
    </row>
    <row r="233">
      <c r="A233" s="65" t="str">
        <f>HYPERLINK("http://mspaintadventures.com/?s=6&amp;p=002331","Rose: Hit John in the head with box to get his attention.")</f>
        <v>Rose: Hit John in the head with box to get his attention.</v>
      </c>
    </row>
    <row r="234" ht="21.75" customHeight="1">
      <c r="A234" s="65" t="str">
        <f>HYPERLINK("http://mspaintadventures.com/?s=6&amp;p=002332","==&gt;")</f>
        <v>==&gt;</v>
      </c>
      <c r="B234" s="181">
        <v>286.0</v>
      </c>
      <c r="C234" s="24" t="s">
        <v>1223</v>
      </c>
      <c r="D234" s="75"/>
    </row>
    <row r="235" ht="21.0" customHeight="1">
      <c r="A235" s="65" t="str">
        <f>HYPERLINK("http://mspaintadventures.com/?s=6&amp;p=002333","==&gt;")</f>
        <v>==&gt;</v>
      </c>
    </row>
    <row r="236">
      <c r="A236" s="65" t="str">
        <f>HYPERLINK("http://mspaintadventures.com/?s=6&amp;p=002334","JOHN. COOKIES. NOW.")</f>
        <v>JOHN. COOKIES. NOW.</v>
      </c>
      <c r="B236" s="183">
        <v>287.0</v>
      </c>
      <c r="C236" s="24" t="s">
        <v>1224</v>
      </c>
      <c r="D236" s="75"/>
    </row>
    <row r="237">
      <c r="A237" s="65" t="str">
        <f>HYPERLINK("http://mspaintadventures.com/?s=6&amp;p=002335","THIS IMPUDENCE IS INSUFFERABLE. GO GET THE COOKIES!!!!!!")</f>
        <v>THIS IMPUDENCE IS INSUFFERABLE. GO GET THE COOKIES!!!!!!</v>
      </c>
    </row>
    <row r="238">
      <c r="A238" s="65" t="str">
        <f>HYPERLINK("http://mspaintadventures.com/?s=6&amp;p=002336","JOHN YOU ARE STUPID.")</f>
        <v>JOHN YOU ARE STUPID.</v>
      </c>
    </row>
    <row r="239">
      <c r="A239" s="65" t="str">
        <f>HYPERLINK("http://mspaintadventures.com/?s=6&amp;p=002337","STUPID STUPID DUMB")</f>
        <v>STUPID STUPID DUMB</v>
      </c>
    </row>
    <row r="240">
      <c r="A240" s="65" t="str">
        <f>HYPERLINK("http://mspaintadventures.com/?s=6&amp;p=002338","FOR THE LAST TIME I COMMAnd you to get the cookies boy")</f>
        <v>FOR THE LAST TIME I COMMAnd you to get the cookies boy</v>
      </c>
      <c r="B240" s="79">
        <v>288.0</v>
      </c>
      <c r="C240" s="24" t="s">
        <v>3664</v>
      </c>
      <c r="D240" s="75"/>
    </row>
    <row r="241">
      <c r="A241" s="65" t="str">
        <f>HYPERLINK("http://mspaintadventures.com/?s=6&amp;p=002339","Years in the future...")</f>
        <v>Years in the future...</v>
      </c>
    </row>
    <row r="242" ht="61.5" customHeight="1">
      <c r="B242" s="79">
        <v>289.0</v>
      </c>
      <c r="C242" s="24" t="s">
        <v>1226</v>
      </c>
      <c r="D242" s="75"/>
    </row>
    <row r="243">
      <c r="A243" s="65" t="str">
        <f>HYPERLINK("http://mspaintadventures.com/?s=6&amp;p=002340","==&gt;")</f>
        <v>==&gt;</v>
      </c>
      <c r="B243" s="181">
        <v>290.0</v>
      </c>
      <c r="C243" s="24" t="s">
        <v>1227</v>
      </c>
      <c r="D243" s="75"/>
    </row>
    <row r="244">
      <c r="B244" s="181">
        <v>291.0</v>
      </c>
      <c r="C244" s="24" t="s">
        <v>1228</v>
      </c>
      <c r="D244" s="75"/>
    </row>
    <row r="245">
      <c r="B245" s="181">
        <v>292.0</v>
      </c>
      <c r="C245" s="24" t="s">
        <v>1229</v>
      </c>
      <c r="D245" s="75"/>
    </row>
    <row r="246">
      <c r="A246" s="65" t="str">
        <f>HYPERLINK("http://mspaintadventures.com/?s=6&amp;p=002341","Months in the past, but not many...")</f>
        <v>Months in the past, but not many...</v>
      </c>
    </row>
    <row r="247">
      <c r="A247" s="65" t="str">
        <f>HYPERLINK("http://mspaintadventures.com/?s=6&amp;p=002342","==&gt;")</f>
        <v>==&gt;</v>
      </c>
      <c r="B247" s="181">
        <v>293.0</v>
      </c>
      <c r="C247" s="24" t="s">
        <v>1230</v>
      </c>
      <c r="D247" s="75"/>
    </row>
    <row r="248">
      <c r="B248" s="181">
        <v>294.0</v>
      </c>
      <c r="C248" s="24" t="s">
        <v>1231</v>
      </c>
      <c r="D248" s="75"/>
    </row>
    <row r="249">
      <c r="A249" s="65" t="str">
        <f>HYPERLINK("http://mspaintadventures.com/?s=6&amp;p=002343","Dave: Get katana.")</f>
        <v>Dave: Get katana.</v>
      </c>
      <c r="B249" s="81">
        <v>295.0</v>
      </c>
      <c r="C249" s="24" t="s">
        <v>1232</v>
      </c>
      <c r="D249" s="75"/>
    </row>
    <row r="250">
      <c r="A250" s="65" t="str">
        <f>HYPERLINK("http://mspaintadventures.com/?s=6&amp;p=002344","[S] Dave: Retrieve dead bird.")</f>
        <v>[S] Dave: Retrieve dead bird.</v>
      </c>
    </row>
    <row r="251">
      <c r="B251" s="80">
        <v>296.0</v>
      </c>
      <c r="C251" s="24" t="s">
        <v>1233</v>
      </c>
      <c r="D251" s="75"/>
    </row>
    <row r="252">
      <c r="A252" s="65" t="str">
        <f>HYPERLINK("http://mspaintadventures.com/?s=6&amp;p=002345","Dave: Exit your room, and go into the living room.")</f>
        <v>Dave: Exit your room, and go into the living room.</v>
      </c>
      <c r="B252" s="80">
        <v>297.0</v>
      </c>
      <c r="C252" s="24" t="s">
        <v>1234</v>
      </c>
      <c r="D252" s="75"/>
    </row>
    <row r="253">
      <c r="A253" s="65" t="str">
        <f>HYPERLINK("http://mspaintadventures.com/?s=6&amp;p=002346","Dave: Hastily enter the room with wild abandon.")</f>
        <v>Dave: Hastily enter the room with wild abandon.</v>
      </c>
    </row>
    <row r="254" ht="28.5" customHeight="1">
      <c r="A254" s="65" t="str">
        <f>HYPERLINK("http://mspaintadventures.com/?s=6&amp;p=002347","==&gt;")</f>
        <v>==&gt;</v>
      </c>
      <c r="B254" s="80">
        <v>298.0</v>
      </c>
      <c r="C254" s="24" t="s">
        <v>1235</v>
      </c>
      <c r="D254" s="75"/>
    </row>
    <row r="255" ht="28.5" customHeight="1">
      <c r="A255" s="65" t="str">
        <f>HYPERLINK("http://mspaintadventures.com/?s=6&amp;p=002348","Dave: Pity da fool.")</f>
        <v>Dave: Pity da fool.</v>
      </c>
    </row>
    <row r="256">
      <c r="A256" s="65" t="str">
        <f>HYPERLINK("http://mspaintadventures.com/?s=6&amp;p=002349","Dave: Find Lil' Cal and give fistbumps.")</f>
        <v>Dave: Find Lil' Cal and give fistbumps.</v>
      </c>
      <c r="B256" s="80">
        <v>299.0</v>
      </c>
      <c r="C256" s="24" t="s">
        <v>1236</v>
      </c>
      <c r="D256" s="75"/>
    </row>
    <row r="257">
      <c r="A257" s="65" t="str">
        <f>HYPERLINK("http://mspaintadventures.com/?s=6&amp;p=002350","Dave: Play a game on the Xbox.")</f>
        <v>Dave: Play a game on the Xbox.</v>
      </c>
    </row>
    <row r="258">
      <c r="A258" s="65" t="str">
        <f>HYPERLINK("http://mspaintadventures.com/?s=6&amp;p=002351","==&gt;")</f>
        <v>==&gt;</v>
      </c>
    </row>
    <row r="259">
      <c r="A259" s="65" t="str">
        <f>HYPERLINK("http://mspaintadventures.com/?s=6&amp;p=002352","Dave: Resist great urge to play Bro's Xbox.")</f>
        <v>Dave: Resist great urge to play Bro's Xbox.</v>
      </c>
      <c r="B259" s="80">
        <v>300.0</v>
      </c>
      <c r="C259" s="24" t="s">
        <v>1237</v>
      </c>
      <c r="D259" s="75"/>
    </row>
    <row r="260">
      <c r="A260" s="65" t="str">
        <f>HYPERLINK("http://mspaintadventures.com/?s=6&amp;p=002353","Dave: Give Lil' Cal a bro fistbump.")</f>
        <v>Dave: Give Lil' Cal a bro fistbump.</v>
      </c>
    </row>
    <row r="261">
      <c r="A261" s="65" t="str">
        <f>HYPERLINK("http://mspaintadventures.com/?s=6&amp;p=002354","==&gt;")</f>
        <v>==&gt;</v>
      </c>
    </row>
    <row r="262">
      <c r="A262" s="65" t="str">
        <f>HYPERLINK("http://mspaintadventures.com/?s=6&amp;p=002355","Dave: Check out your BRO's sweet gear.")</f>
        <v>Dave: Check out your BRO's sweet gear.</v>
      </c>
      <c r="B262" s="80">
        <v>301.0</v>
      </c>
      <c r="C262" s="24" t="s">
        <v>1238</v>
      </c>
      <c r="D262" s="75"/>
    </row>
    <row r="263">
      <c r="A263" s="65" t="str">
        <f>HYPERLINK("http://mspaintadventures.com/?s=6&amp;p=002356","Dave: Look at your brother's computer.")</f>
        <v>Dave: Look at your brother's computer.</v>
      </c>
    </row>
    <row r="264">
      <c r="A264" s="65" t="str">
        <f>HYPERLINK("http://mspaintadventures.com/?s=6&amp;p=002357","==&gt;")</f>
        <v>==&gt;</v>
      </c>
      <c r="B264" s="80">
        <v>302.0</v>
      </c>
      <c r="C264" s="24" t="s">
        <v>1239</v>
      </c>
      <c r="D264" s="75"/>
    </row>
    <row r="265">
      <c r="A265" s="65" t="str">
        <f>HYPERLINK("http://mspaintadventures.com/?s=6&amp;p=002358","Dave: Open Complete Bullshit.")</f>
        <v>Dave: Open Complete Bullshit.</v>
      </c>
    </row>
    <row r="266" ht="25.5" customHeight="1">
      <c r="A266" s="65" t="str">
        <f>HYPERLINK("http://mspaintadventures.com/?s=6&amp;p=002359","Dave: Check if Sweet Bro and Hella Jeff has a sweet update.")</f>
        <v>Dave: Check if Sweet Bro and Hella Jeff has a sweet update.</v>
      </c>
    </row>
    <row r="267" ht="26.25" customHeight="1">
      <c r="B267" s="80">
        <v>303.0</v>
      </c>
      <c r="C267" s="24" t="s">
        <v>1240</v>
      </c>
      <c r="D267" s="75"/>
    </row>
    <row r="268">
      <c r="A268" s="65" t="str">
        <f>HYPERLINK("http://mspaintadventures.com/?s=6&amp;p=002360","Dave: Mouse over the orange stripe containing PlushRump.")</f>
        <v>Dave: Mouse over the orange stripe containing PlushRump.</v>
      </c>
    </row>
    <row r="269" ht="11.25" customHeight="1">
      <c r="A269" s="65" t="str">
        <f>HYPERLINK("http://mspaintadventures.com/?s=6&amp;p=002361","Dave: Stop wasting time and look for Bro's beta.")</f>
        <v>Dave: Stop wasting time and look for Bro's beta.</v>
      </c>
      <c r="B269" s="80">
        <v>304.0</v>
      </c>
      <c r="C269" s="34" t="str">
        <f>IMAGE("http://www.mspaintadventures.com/storyfiles/hs2/scraps/calhead.gif")</f>
        <v>#REF!</v>
      </c>
      <c r="D269" s="75"/>
    </row>
    <row r="270">
      <c r="A270" s="65" t="str">
        <f>HYPERLINK("http://mspaintadventures.com/?s=6&amp;p=002362","==&gt;")</f>
        <v>==&gt;</v>
      </c>
    </row>
    <row r="271" ht="1.5" customHeight="1">
      <c r="A271" s="65" t="str">
        <f>HYPERLINK("http://mspaintadventures.com/?s=6&amp;p=002363","==&gt;")</f>
        <v>==&gt;</v>
      </c>
    </row>
    <row r="272">
      <c r="A272" s="65" t="str">
        <f>HYPERLINK("http://mspaintadventures.com/?s=6&amp;p=002364","Dave: Give Lil Cal a nervous fist bump.")</f>
        <v>Dave: Give Lil Cal a nervous fist bump.</v>
      </c>
      <c r="B272" s="80">
        <v>305.0</v>
      </c>
      <c r="C272" s="24" t="s">
        <v>1241</v>
      </c>
      <c r="D272" s="75"/>
    </row>
    <row r="273">
      <c r="A273" s="65" t="str">
        <f>HYPERLINK("http://mspaintadventures.com/?s=6&amp;p=002365","==&gt;")</f>
        <v>==&gt;</v>
      </c>
    </row>
    <row r="274">
      <c r="A274" s="65" t="str">
        <f>HYPERLINK("http://mspaintadventures.com/?s=6&amp;p=002366","Dave: Pester John to ease your nerves.")</f>
        <v>Dave: Pester John to ease your nerves.</v>
      </c>
      <c r="B274" s="80">
        <v>306.0</v>
      </c>
      <c r="C274" s="24" t="s">
        <v>1242</v>
      </c>
      <c r="D274" s="75"/>
    </row>
    <row r="275">
      <c r="A275" s="65" t="str">
        <f>HYPERLINK("http://mspaintadventures.com/?s=6&amp;p=002367","==&gt;")</f>
        <v>==&gt;</v>
      </c>
    </row>
    <row r="276">
      <c r="A276" s="65" t="str">
        <f>HYPERLINK("http://mspaintadventures.com/?s=6&amp;p=002368","==&gt;")</f>
        <v>==&gt;</v>
      </c>
    </row>
    <row r="277">
      <c r="A277" s="65" t="str">
        <f>HYPERLINK("http://mspaintadventures.com/?s=6&amp;p=002369","Dave: Pester Rose.")</f>
        <v>Dave: Pester Rose.</v>
      </c>
      <c r="B277" s="80">
        <v>307.0</v>
      </c>
      <c r="C277" s="24" t="s">
        <v>1243</v>
      </c>
      <c r="D277" s="75"/>
    </row>
    <row r="278">
      <c r="B278" s="183">
        <v>308.0</v>
      </c>
      <c r="C278" s="24" t="s">
        <v>1244</v>
      </c>
      <c r="D278" s="75"/>
    </row>
    <row r="279">
      <c r="A279" s="65" t="str">
        <f>HYPERLINK("http://mspaintadventures.com/?s=6&amp;p=002370","Seconds in the future, but not many...")</f>
        <v>Seconds in the future, but not many...</v>
      </c>
    </row>
    <row r="280">
      <c r="A280" s="65" t="str">
        <f>HYPERLINK("http://mspaintadventures.com/?s=6&amp;p=002371","Rose: Deploy the Punch Designix.")</f>
        <v>Rose: Deploy the Punch Designix.</v>
      </c>
    </row>
    <row r="281">
      <c r="A281" s="65" t="str">
        <f>HYPERLINK("http://mspaintadventures.com/?s=6&amp;p=002372","==&gt;")</f>
        <v>==&gt;</v>
      </c>
      <c r="B281" s="183">
        <v>309.0</v>
      </c>
      <c r="C281" s="24" t="s">
        <v>1245</v>
      </c>
      <c r="D281" s="75"/>
    </row>
    <row r="282">
      <c r="A282" s="65" t="str">
        <f>HYPERLINK("http://mspaintadventures.com/?s=6&amp;p=002373","==&gt;")</f>
        <v>==&gt;</v>
      </c>
    </row>
    <row r="283">
      <c r="B283" s="183">
        <v>310.0</v>
      </c>
      <c r="C283" s="24" t="s">
        <v>1246</v>
      </c>
      <c r="D283" s="75"/>
    </row>
    <row r="284">
      <c r="A284" s="65" t="str">
        <f>HYPERLINK("http://mspaintadventures.com/?s=6&amp;p=002374","John: Rebuild the claw hammer and return it to specibus.")</f>
        <v>John: Rebuild the claw hammer and return it to specibus.</v>
      </c>
    </row>
    <row r="285">
      <c r="A285" s="65" t="str">
        <f>HYPERLINK("http://mspaintadventures.com/?s=6&amp;p=002375","John: Confront Pogo Ride to prepare yourself for Nanna.")</f>
        <v>John: Confront Pogo Ride to prepare yourself for Nanna.</v>
      </c>
    </row>
    <row r="286">
      <c r="A286" s="65" t="str">
        <f>HYPERLINK("http://mspaintadventures.com/?s=6&amp;p=002376","[S] ==&gt;")</f>
        <v>[S] ==&gt;</v>
      </c>
      <c r="B286" s="183">
        <v>311.0</v>
      </c>
      <c r="C286" s="24" t="s">
        <v>1247</v>
      </c>
      <c r="D286" s="75"/>
    </row>
    <row r="287">
      <c r="A287" s="65" t="str">
        <f>HYPERLINK("http://mspaintadventures.com/?s=6&amp;p=002377","Rose: Drop something heavy on one of those imps.")</f>
        <v>Rose: Drop something heavy on one of those imps.</v>
      </c>
    </row>
    <row r="288">
      <c r="A288" s="65" t="str">
        <f>HYPERLINK("http://mspaintadventures.com/?s=6&amp;p=002378","==&gt;")</f>
        <v>==&gt;</v>
      </c>
    </row>
    <row r="289">
      <c r="B289" s="183">
        <v>312.0</v>
      </c>
      <c r="C289" s="24" t="s">
        <v>1248</v>
      </c>
      <c r="D289" s="75"/>
    </row>
    <row r="290">
      <c r="A290" s="65" t="str">
        <f>HYPERLINK("http://mspaintadventures.com/?s=6&amp;p=002379","Rose: Use pogo ride to fling grist through window.")</f>
        <v>Rose: Use pogo ride to fling grist through window.</v>
      </c>
    </row>
    <row r="291">
      <c r="A291" s="65" t="str">
        <f>HYPERLINK("http://mspaintadventures.com/?s=6&amp;p=002380","==&gt;")</f>
        <v>==&gt;</v>
      </c>
    </row>
    <row r="292">
      <c r="A292" s="65" t="str">
        <f>HYPERLINK("http://mspaintadventures.com/?s=6&amp;p=002381","Rose: Drop pogo ride in John's bathroom.")</f>
        <v>Rose: Drop pogo ride in John's bathroom.</v>
      </c>
      <c r="B292" s="183">
        <v>313.0</v>
      </c>
      <c r="C292" s="24" t="s">
        <v>1249</v>
      </c>
      <c r="D292" s="75"/>
    </row>
    <row r="293">
      <c r="A293" s="65" t="str">
        <f>HYPERLINK("http://mspaintadventures.com/?s=6&amp;p=002382","John: Get grist.")</f>
        <v>John: Get grist.</v>
      </c>
    </row>
    <row r="294">
      <c r="A294" s="65" t="str">
        <f>HYPERLINK("http://mspaintadventures.com/?s=6&amp;p=002383","Piano: Level up for slaying the imp.")</f>
        <v>Piano: Level up for slaying the imp.</v>
      </c>
    </row>
    <row r="295">
      <c r="A295" s="65" t="str">
        <f>HYPERLINK("http://mspaintadventures.com/?s=6&amp;p=002384","Rose: It's time to build.")</f>
        <v>Rose: It's time to build.</v>
      </c>
      <c r="B295" s="183">
        <v>314.0</v>
      </c>
      <c r="C295" s="24" t="s">
        <v>1250</v>
      </c>
      <c r="D295" s="75"/>
    </row>
    <row r="296">
      <c r="A296" s="65" t="str">
        <f>HYPERLINK("http://mspaintadventures.com/?s=6&amp;p=002385","==&gt;")</f>
        <v>==&gt;</v>
      </c>
      <c r="B296" s="183">
        <v>315.0</v>
      </c>
      <c r="C296" s="24" t="s">
        <v>1251</v>
      </c>
      <c r="D296" s="75"/>
    </row>
    <row r="297">
      <c r="B297" s="183">
        <v>316.0</v>
      </c>
      <c r="C297" s="24" t="s">
        <v>1252</v>
      </c>
      <c r="D297" s="75"/>
    </row>
    <row r="298">
      <c r="A298" s="65" t="str">
        <f>HYPERLINK("http://mspaintadventures.com/?s=6&amp;p=002386","Rose: Use build grist to construct observation tower on roof")</f>
        <v>Rose: Use build grist to construct observation tower on roof</v>
      </c>
    </row>
    <row r="299">
      <c r="A299" s="65" t="str">
        <f>HYPERLINK("http://mspaintadventures.com/?s=6&amp;p=002387","John: Check cabinets for imps or useful items.")</f>
        <v>John: Check cabinets for imps or useful items.</v>
      </c>
      <c r="B299" s="183">
        <v>317.0</v>
      </c>
      <c r="C299" s="24" t="s">
        <v>1253</v>
      </c>
      <c r="D299" s="75"/>
    </row>
    <row r="300">
      <c r="A300" s="65" t="str">
        <f>HYPERLINK("http://mspaintadventures.com/?s=6&amp;p=002388","John: Bring 2 cans of shaving cream.")</f>
        <v>John: Bring 2 cans of shaving cream.</v>
      </c>
    </row>
    <row r="301">
      <c r="A301" s="65" t="str">
        <f>HYPERLINK("http://mspaintadventures.com/?s=6&amp;p=002389","John: Ride pogo ride.")</f>
        <v>John: Ride pogo ride.</v>
      </c>
    </row>
    <row r="302">
      <c r="A302" s="65" t="str">
        <f>HYPERLINK("http://mspaintadventures.com/?s=6&amp;p=002390","==&gt;")</f>
        <v>==&gt;</v>
      </c>
      <c r="B302" s="183">
        <v>318.0</v>
      </c>
      <c r="C302" s="24" t="s">
        <v>1254</v>
      </c>
      <c r="D302" s="75"/>
    </row>
    <row r="303">
      <c r="A303" s="65" t="str">
        <f>HYPERLINK("http://mspaintadventures.com/?s=6&amp;p=002391","Rose: Check up on Nannaquin, see what's cookin'!")</f>
        <v>Rose: Check up on Nannaquin, see what's cookin'!</v>
      </c>
    </row>
    <row r="304">
      <c r="A304" s="65" t="str">
        <f>HYPERLINK("http://mspaintadventures.com/?s=6&amp;p=002392","==&gt;")</f>
        <v>==&gt;</v>
      </c>
    </row>
    <row r="305">
      <c r="A305" s="65" t="str">
        <f>HYPERLINK("http://mspaintadventures.com/?s=6&amp;p=002393","John: Make your way to the study.")</f>
        <v>John: Make your way to the study.</v>
      </c>
      <c r="B305" s="183">
        <v>319.0</v>
      </c>
      <c r="C305" s="24" t="s">
        <v>1255</v>
      </c>
      <c r="D305" s="75"/>
    </row>
    <row r="306">
      <c r="A306" s="65" t="str">
        <f>HYPERLINK("http://mspaintadventures.com/?s=6&amp;p=002394","==&gt;")</f>
        <v>==&gt;</v>
      </c>
    </row>
    <row r="307">
      <c r="A307" s="65" t="str">
        <f>HYPERLINK("http://mspaintadventures.com/?s=6&amp;p=002395","John: Ride Slimer pogo and one-up that imp.")</f>
        <v>John: Ride Slimer pogo and one-up that imp.</v>
      </c>
      <c r="B307" s="183">
        <v>320.0</v>
      </c>
      <c r="C307" s="24" t="s">
        <v>1256</v>
      </c>
      <c r="D307" s="75"/>
    </row>
    <row r="308">
      <c r="A308" s="65" t="str">
        <f>HYPERLINK("http://mspaintadventures.com/?s=6&amp;p=002396","John: Ride your steed to victory.")</f>
        <v>John: Ride your steed to victory.</v>
      </c>
    </row>
    <row r="309">
      <c r="A309" s="65" t="str">
        <f>HYPERLINK("http://mspaintadventures.com/?s=6&amp;p=002397","==&gt;")</f>
        <v>==&gt;</v>
      </c>
    </row>
    <row r="310">
      <c r="A310" s="65" t="str">
        <f>HYPERLINK("http://mspaintadventures.com/?s=6&amp;p=002398","John: Flip the fuck out.")</f>
        <v>John: Flip the fuck out.</v>
      </c>
    </row>
    <row r="311">
      <c r="A311" s="65" t="str">
        <f>HYPERLINK("http://mspaintadventures.com/?s=6&amp;p=002399","==&gt;")</f>
        <v>==&gt;</v>
      </c>
      <c r="B311" s="183">
        <v>321.0</v>
      </c>
      <c r="C311" s="24" t="s">
        <v>1257</v>
      </c>
      <c r="D311" s="75"/>
    </row>
    <row r="312">
      <c r="A312" s="65" t="str">
        <f>HYPERLINK("http://mspaintadventures.com/?s=6&amp;p=002400","mister john, respectfully ask that you please stand up.")</f>
        <v>mister john, respectfully ask that you please stand up.</v>
      </c>
    </row>
    <row r="313" ht="18.75" customHeight="1">
      <c r="A313" s="65" t="str">
        <f>HYPERLINK("http://mspaintadventures.com/?s=6&amp;p=002401","now sir boy, flee from this boorish rabble post haste.")</f>
        <v>now sir boy, flee from this boorish rabble post haste.</v>
      </c>
    </row>
    <row r="314" ht="21.75" customHeight="1">
      <c r="B314" s="183">
        <v>322.0</v>
      </c>
      <c r="C314" s="24" t="s">
        <v>1258</v>
      </c>
      <c r="D314" s="75"/>
    </row>
    <row r="315">
      <c r="A315" s="65" t="str">
        <f>HYPERLINK("http://mspaintadventures.com/?s=6&amp;p=002402","==&gt;")</f>
        <v>==&gt;</v>
      </c>
    </row>
    <row r="316">
      <c r="A316" s="65" t="str">
        <f>HYPERLINK("http://mspaintadventures.com/?s=6&amp;p=002403","Refrigerator: Level up for slaying the imp.")</f>
        <v>Refrigerator: Level up for slaying the imp.</v>
      </c>
      <c r="B316" s="183">
        <v>323.0</v>
      </c>
      <c r="C316" s="24" t="s">
        <v>1259</v>
      </c>
      <c r="D316" s="75"/>
    </row>
    <row r="317">
      <c r="A317" s="65" t="str">
        <f>HYPERLINK("http://mspaintadventures.com/?s=6&amp;p=002404","well done, john. polite congratulations.")</f>
        <v>well done, john. polite congratulations.</v>
      </c>
    </row>
    <row r="318">
      <c r="A318" s="65" t="str">
        <f>HYPERLINK("http://mspaintadventures.com/?s=6&amp;p=002405","now my civil fellow, i have a well mannered query to ask")</f>
        <v>now my civil fellow, i have a well mannered query to ask</v>
      </c>
    </row>
    <row r="319">
      <c r="A319" s="65" t="str">
        <f>HYPERLINK("http://mspaintadventures.com/?s=6&amp;p=002406","Rose: Drop something heavy on one of those imps.")</f>
        <v>Rose: Drop something heavy on one of those imps.</v>
      </c>
      <c r="B319" s="183">
        <v>324.0</v>
      </c>
      <c r="C319" s="24" t="s">
        <v>1260</v>
      </c>
      <c r="D319" s="75"/>
    </row>
    <row r="320">
      <c r="A320" s="65" t="str">
        <f>HYPERLINK("http://mspaintadventures.com/?s=6&amp;p=002407","john might i bother you for a can opener?")</f>
        <v>john might i bother you for a can opener?</v>
      </c>
    </row>
    <row r="321">
      <c r="A321" s="65" t="str">
        <f>HYPERLINK("http://mspaintadventures.com/?s=6&amp;p=002408","==&gt;")</f>
        <v>==&gt;</v>
      </c>
    </row>
    <row r="322">
      <c r="A322" s="65" t="str">
        <f>HYPERLINK("http://mspaintadventures.com/?s=6&amp;p=002409","Years in the future...")</f>
        <v>Years in the future...</v>
      </c>
      <c r="B322" s="79">
        <v>325.0</v>
      </c>
      <c r="C322" s="24" t="s">
        <v>1261</v>
      </c>
      <c r="D322" s="75"/>
    </row>
    <row r="323">
      <c r="A323" s="65" t="str">
        <f>HYPERLINK("http://mspaintadventures.com/?s=6&amp;p=002410","==&gt;")</f>
        <v>==&gt;</v>
      </c>
      <c r="B323" s="181">
        <v>326.0</v>
      </c>
      <c r="C323" s="24" t="s">
        <v>1262</v>
      </c>
      <c r="D323" s="75"/>
    </row>
    <row r="324">
      <c r="B324" s="181">
        <v>327.0</v>
      </c>
      <c r="C324" s="24" t="s">
        <v>1263</v>
      </c>
      <c r="D324" s="75"/>
    </row>
    <row r="325">
      <c r="B325" s="181">
        <v>328.0</v>
      </c>
      <c r="C325" s="24" t="s">
        <v>1264</v>
      </c>
      <c r="D325" s="75"/>
    </row>
    <row r="326">
      <c r="B326" s="181">
        <v>329.0</v>
      </c>
      <c r="C326" s="24" t="s">
        <v>1265</v>
      </c>
      <c r="D326" s="75"/>
    </row>
    <row r="327">
      <c r="B327" s="181">
        <v>330.0</v>
      </c>
      <c r="C327" s="24" t="s">
        <v>1266</v>
      </c>
      <c r="D327" s="75"/>
    </row>
    <row r="328">
      <c r="A328" s="65" t="str">
        <f>HYPERLINK("http://mspaintadventures.com/?s=6&amp;p=002411","Rose: Construct loft above John's room.")</f>
        <v>Rose: Construct loft above John's room.</v>
      </c>
      <c r="B328" s="181">
        <v>331.0</v>
      </c>
      <c r="C328" s="24" t="s">
        <v>1267</v>
      </c>
      <c r="D328" s="75"/>
    </row>
    <row r="329">
      <c r="A329" s="65" t="str">
        <f>HYPERLINK("http://mspaintadventures.com/?s=6&amp;p=002412","==&gt;")</f>
        <v>==&gt;</v>
      </c>
    </row>
    <row r="330">
      <c r="A330" s="65" t="str">
        <f>HYPERLINK("http://mspaintadventures.com/?s=6&amp;p=002413","==&gt;")</f>
        <v>==&gt;</v>
      </c>
    </row>
    <row r="331">
      <c r="A331" s="65" t="str">
        <f>HYPERLINK("http://mspaintadventures.com/?s=6&amp;p=002414","fellow john, it appears we have reached an impasse")</f>
        <v>fellow john, it appears we have reached an impasse</v>
      </c>
    </row>
    <row r="332">
      <c r="A332" s="65" t="str">
        <f>HYPERLINK("http://mspaintadventures.com/?s=6&amp;p=002415","the opener dilemma remains unsettled, most unfortunately")</f>
        <v>the opener dilemma remains unsettled, most unfortunately</v>
      </c>
      <c r="B332" s="183">
        <v>332.0</v>
      </c>
      <c r="C332" s="24" t="s">
        <v>1268</v>
      </c>
      <c r="D332" s="75"/>
    </row>
    <row r="333">
      <c r="A333" s="65" t="str">
        <f>HYPERLINK("http://mspaintadventures.com/?s=6&amp;p=002416","but it has been a pleasure nonetheless.")</f>
        <v>but it has been a pleasure nonetheless.</v>
      </c>
    </row>
    <row r="334">
      <c r="A334" s="65" t="str">
        <f>HYPERLINK("http://mspaintadventures.com/?s=6&amp;p=002417","oh, but thank you")</f>
        <v>oh, but thank you</v>
      </c>
    </row>
    <row r="335">
      <c r="A335" s="65" t="str">
        <f>HYPERLINK("http://mspaintadventures.com/?s=6&amp;p=002418","thank you so very very much, dear favorable small primate")</f>
        <v>thank you so very very much, dear favorable small primate</v>
      </c>
    </row>
    <row r="336">
      <c r="A336" s="65" t="str">
        <f>HYPERLINK("http://mspaintadventures.com/?s=6&amp;p=002419","i shall take my leave now john. until next time")</f>
        <v>i shall take my leave now john. until next time</v>
      </c>
      <c r="B336" s="183">
        <v>333.0</v>
      </c>
      <c r="C336" s="24" t="s">
        <v>1269</v>
      </c>
      <c r="D336" s="75"/>
    </row>
    <row r="337">
      <c r="A337" s="65" t="str">
        <f>HYPERLINK("http://mspaintadventures.com/?s=6&amp;p=002420","John: Gather grist, examine designix.")</f>
        <v>John: Gather grist, examine designix.</v>
      </c>
    </row>
    <row r="338">
      <c r="A338" s="65" t="str">
        <f>HYPERLINK("http://mspaintadventures.com/?s=6&amp;p=002421","==&gt;")</f>
        <v>==&gt;</v>
      </c>
    </row>
    <row r="339">
      <c r="A339" s="65" t="str">
        <f>HYPERLINK("http://mspaintadventures.com/?s=6&amp;p=002422","Rose: Answer Dave.")</f>
        <v>Rose: Answer Dave.</v>
      </c>
    </row>
    <row r="340">
      <c r="B340" s="181">
        <v>334.0</v>
      </c>
      <c r="C340" s="24" t="s">
        <v>1270</v>
      </c>
      <c r="D340" s="75"/>
    </row>
    <row r="341">
      <c r="B341" s="183">
        <v>335.0</v>
      </c>
      <c r="C341" s="24" t="s">
        <v>1271</v>
      </c>
      <c r="D341" s="75"/>
    </row>
    <row r="342">
      <c r="A342" s="65" t="str">
        <f>HYPERLINK("http://mspaintadventures.com/?s=6&amp;p=002423","John: Observe back of the first visible captchalogue card.")</f>
        <v>John: Observe back of the first visible captchalogue card.</v>
      </c>
    </row>
    <row r="343">
      <c r="A343" s="65" t="str">
        <f>HYPERLINK("http://mspaintadventures.com/?s=6&amp;p=002424","John: Examine reverse side of hammer card in strife specibus")</f>
        <v>John: Examine reverse side of hammer card in strife specibus</v>
      </c>
    </row>
    <row r="344">
      <c r="A344" s="65" t="str">
        <f>HYPERLINK("http://mspaintadventures.com/?s=6&amp;p=002425","John: Enter captcha code as seen on back of pogo ride card.")</f>
        <v>John: Enter captcha code as seen on back of pogo ride card.</v>
      </c>
    </row>
    <row r="345">
      <c r="A345" s="65" t="str">
        <f>HYPERLINK("http://mspaintadventures.com/?s=6&amp;p=002426","John: Insert card.")</f>
        <v>John: Insert card.</v>
      </c>
      <c r="B345" s="183">
        <v>336.0</v>
      </c>
      <c r="C345" s="24" t="s">
        <v>1272</v>
      </c>
      <c r="D345" s="75"/>
    </row>
    <row r="346">
      <c r="A346" s="65" t="str">
        <f>HYPERLINK("http://mspaintadventures.com/?s=6&amp;p=002427","John: Type in nZ7Un6BI")</f>
        <v>John: Type in nZ7Un6BI</v>
      </c>
    </row>
    <row r="347">
      <c r="A347" s="65" t="str">
        <f>HYPERLINK("http://mspaintadventures.com/?s=6&amp;p=002428","John: Attempt to retrieve pogo from card.")</f>
        <v>John: Attempt to retrieve pogo from card.</v>
      </c>
      <c r="B347" s="183">
        <v>337.0</v>
      </c>
      <c r="C347" s="24" t="s">
        <v>1273</v>
      </c>
      <c r="D347" s="75"/>
    </row>
    <row r="348">
      <c r="A348" s="65" t="str">
        <f>HYPERLINK("http://mspaintadventures.com/?s=6&amp;p=002429","John: Mash keys heedlessly.")</f>
        <v>John: Mash keys heedlessly.</v>
      </c>
    </row>
    <row r="349">
      <c r="A349" s="65" t="str">
        <f>HYPERLINK("http://mspaintadventures.com/?s=6&amp;p=002430","==&gt;")</f>
        <v>==&gt;</v>
      </c>
    </row>
    <row r="350">
      <c r="A350" s="65" t="str">
        <f>HYPERLINK("http://mspaintadventures.com/?s=6&amp;p=002431","==&gt;")</f>
        <v>==&gt;</v>
      </c>
      <c r="B350" s="183">
        <v>338.0</v>
      </c>
      <c r="C350" s="24" t="s">
        <v>1274</v>
      </c>
      <c r="D350" s="75"/>
    </row>
    <row r="351">
      <c r="A351" s="65" t="str">
        <f>HYPERLINK("http://mspaintadventures.com/?s=6&amp;p=002432","==&gt;")</f>
        <v>==&gt;</v>
      </c>
    </row>
    <row r="352">
      <c r="A352" s="65" t="str">
        <f>HYPERLINK("http://mspaintadventures.com/?s=6&amp;p=002433","==&gt;")</f>
        <v>==&gt;</v>
      </c>
    </row>
    <row r="353">
      <c r="A353" s="65" t="str">
        <f>HYPERLINK("http://mspaintadventures.com/?s=6&amp;p=002434","==&gt;")</f>
        <v>==&gt;</v>
      </c>
    </row>
    <row r="354">
      <c r="A354" s="65" t="str">
        <f>HYPERLINK("http://mspaintadventures.com/?s=6&amp;p=002435","==&gt;")</f>
        <v>==&gt;</v>
      </c>
    </row>
    <row r="355">
      <c r="A355" s="65" t="str">
        <f>HYPERLINK("http://mspaintadventures.com/?s=6&amp;p=002436","==&gt;")</f>
        <v>==&gt;</v>
      </c>
    </row>
    <row r="356">
      <c r="A356" s="65" t="str">
        <f>HYPERLINK("http://mspaintadventures.com/?s=6&amp;p=002437","John: Answer your chums.")</f>
        <v>John: Answer your chums.</v>
      </c>
      <c r="B356" s="183">
        <v>339.0</v>
      </c>
      <c r="C356" s="24" t="s">
        <v>1275</v>
      </c>
      <c r="D356" s="75"/>
    </row>
    <row r="357">
      <c r="A357" s="65" t="str">
        <f>HYPERLINK("http://mspaintadventures.com/?s=6&amp;p=002438","==&gt;")</f>
        <v>==&gt;</v>
      </c>
    </row>
    <row r="358">
      <c r="A358" s="65" t="str">
        <f>HYPERLINK("http://mspaintadventures.com/?s=6&amp;p=002439","==&gt;")</f>
        <v>==&gt;</v>
      </c>
      <c r="B358" s="183">
        <v>340.0</v>
      </c>
      <c r="C358" s="24" t="s">
        <v>1276</v>
      </c>
      <c r="D358" s="75"/>
    </row>
    <row r="359">
      <c r="A359" s="65" t="str">
        <f>HYPERLINK("http://mspaintadventures.com/?s=6&amp;p=002440","Rose: Move punched cards to John's room.")</f>
        <v>Rose: Move punched cards to John's room.</v>
      </c>
      <c r="B359" s="183">
        <v>341.0</v>
      </c>
      <c r="C359" s="24" t="s">
        <v>1277</v>
      </c>
      <c r="D359" s="75"/>
    </row>
    <row r="360">
      <c r="A360" s="65" t="str">
        <f>HYPERLINK("http://mspaintadventures.com/?s=6&amp;p=002441","Rose: Drag some cruxite dowels up to John's room.")</f>
        <v>Rose: Drag some cruxite dowels up to John's room.</v>
      </c>
    </row>
    <row r="361">
      <c r="A361" s="65" t="str">
        <f>HYPERLINK("http://mspaintadventures.com/?s=6&amp;p=002442","John: Collect grist, examine safe.")</f>
        <v>John: Collect grist, examine safe.</v>
      </c>
    </row>
    <row r="362">
      <c r="A362" s="65" t="str">
        <f>HYPERLINK("http://mspaintadventures.com/?s=6&amp;p=002443","John: Examine family tome of humour.")</f>
        <v>John: Examine family tome of humour.</v>
      </c>
    </row>
    <row r="363">
      <c r="A363" s="65" t="str">
        <f>HYPERLINK("http://mspaintadventures.com/?s=6&amp;p=002444","John: Examine contents of safe.")</f>
        <v>John: Examine contents of safe.</v>
      </c>
      <c r="B363" s="183">
        <v>342.0</v>
      </c>
      <c r="C363" s="24" t="s">
        <v>1278</v>
      </c>
      <c r="D363" s="75"/>
    </row>
    <row r="364">
      <c r="A364" s="65" t="str">
        <f>HYPERLINK("http://mspaintadventures.com/?s=6&amp;p=002445","==&gt;")</f>
        <v>==&gt;</v>
      </c>
    </row>
    <row r="365" ht="21.75" customHeight="1">
      <c r="A365" s="65" t="str">
        <f>HYPERLINK("http://mspaintadventures.com/?s=6&amp;p=002446","John: Look at the piece of paper taped to the wall.")</f>
        <v>John: Look at the piece of paper taped to the wall.</v>
      </c>
    </row>
    <row r="366" ht="20.25" customHeight="1">
      <c r="B366" s="183">
        <v>343.0</v>
      </c>
      <c r="C366" s="24" t="s">
        <v>1279</v>
      </c>
      <c r="D366" s="75"/>
    </row>
    <row r="367">
      <c r="A367" s="65" t="str">
        <f>HYPERLINK("http://mspaintadventures.com/?s=6&amp;p=002447","John: Turn the card over.")</f>
        <v>John: Turn the card over.</v>
      </c>
    </row>
    <row r="368">
      <c r="A368" s="65" t="str">
        <f>HYPERLINK("http://mspaintadventures.com/?s=6&amp;p=002448","John: Examine back of captchalogue card on floor.")</f>
        <v>John: Examine back of captchalogue card on floor.</v>
      </c>
    </row>
    <row r="369">
      <c r="A369" s="65" t="str">
        <f>HYPERLINK("http://mspaintadventures.com/?s=6&amp;p=002449","John: Captchalogue the card.")</f>
        <v>John: Captchalogue the card.</v>
      </c>
    </row>
    <row r="370">
      <c r="A370" s="65" t="str">
        <f>HYPERLINK("http://mspaintadventures.com/?s=6&amp;p=002450","John: Enter code on back of card into designix.")</f>
        <v>John: Enter code on back of card into designix.</v>
      </c>
      <c r="B370" s="183">
        <v>344.0</v>
      </c>
      <c r="C370" s="24" t="s">
        <v>1280</v>
      </c>
      <c r="D370" s="75"/>
    </row>
    <row r="371">
      <c r="A371" s="65" t="str">
        <f>HYPERLINK("http://mspaintadventures.com/?s=6&amp;p=002451","John: Punch card.")</f>
        <v>John: Punch card.</v>
      </c>
    </row>
    <row r="372">
      <c r="A372" s="65" t="str">
        <f>HYPERLINK("http://mspaintadventures.com/?s=6&amp;p=002452","John: Throw hat down in disgust.")</f>
        <v>John: Throw hat down in disgust.</v>
      </c>
      <c r="B372" s="183">
        <v>345.0</v>
      </c>
      <c r="C372" s="24" t="s">
        <v>1281</v>
      </c>
      <c r="D372" s="75"/>
    </row>
    <row r="373">
      <c r="A373" s="65" t="str">
        <f>HYPERLINK("http://mspaintadventures.com/?s=6&amp;p=002453","John: Captchalogue punched captchalogued captchalogue card.")</f>
        <v>John: Captchalogue punched captchalogued captchalogue card.</v>
      </c>
    </row>
    <row r="374">
      <c r="A374" s="65" t="str">
        <f>HYPERLINK("http://mspaintadventures.com/?s=6&amp;p=002454","John: Take PDA.")</f>
        <v>John: Take PDA.</v>
      </c>
    </row>
    <row r="375">
      <c r="B375" s="183">
        <v>346.0</v>
      </c>
      <c r="C375" s="24" t="s">
        <v>1282</v>
      </c>
      <c r="D375" s="75"/>
    </row>
    <row r="376">
      <c r="A376" s="65" t="str">
        <f>HYPERLINK("http://mspaintadventures.com/?s=6&amp;p=002455","John: Level up!")</f>
        <v>John: Level up!</v>
      </c>
    </row>
    <row r="377">
      <c r="A377" s="65" t="str">
        <f>HYPERLINK("http://mspaintadventures.com/?s=6&amp;p=002456","Colonel Sassacre: Level up for slaying the imp.")</f>
        <v>Colonel Sassacre: Level up for slaying the imp.</v>
      </c>
    </row>
    <row r="378">
      <c r="A378" s="65" t="str">
        <f>HYPERLINK("http://mspaintadventures.com/?s=6&amp;p=002457","Bathtub: Level up for slaying the imp.")</f>
        <v>Bathtub: Level up for slaying the imp.</v>
      </c>
    </row>
    <row r="379">
      <c r="A379" s="65" t="str">
        <f>HYPERLINK("http://mspaintadventures.com/?s=6&amp;p=002458","Safe: Level up for slaying the imp.")</f>
        <v>Safe: Level up for slaying the imp.</v>
      </c>
      <c r="B379" s="183">
        <v>347.0</v>
      </c>
      <c r="C379" s="24" t="s">
        <v>1283</v>
      </c>
      <c r="D379" s="75"/>
    </row>
    <row r="380">
      <c r="A380" s="65" t="str">
        <f>HYPERLINK("http://mspaintadventures.com/?s=6&amp;p=002459","John: Make your way up those stairs, posthaste.")</f>
        <v>John: Make your way up those stairs, posthaste.</v>
      </c>
    </row>
    <row r="381">
      <c r="A381" s="65" t="str">
        <f>HYPERLINK("http://mspaintadventures.com/?s=6&amp;p=002460","==&gt;")</f>
        <v>==&gt;</v>
      </c>
    </row>
    <row r="382">
      <c r="A382" s="65" t="str">
        <f>HYPERLINK("http://mspaintadventures.com/?s=6&amp;p=002461","==&gt;")</f>
        <v>==&gt;</v>
      </c>
    </row>
    <row r="383">
      <c r="A383" s="65" t="str">
        <f>HYPERLINK("http://mspaintadventures.com/?s=6&amp;p=002462","Dave: Ignore Lil Cal and find the beta.")</f>
        <v>Dave: Ignore Lil Cal and find the beta.</v>
      </c>
      <c r="B383" s="80">
        <v>348.0</v>
      </c>
      <c r="C383" s="24" t="s">
        <v>1284</v>
      </c>
      <c r="D383" s="75"/>
    </row>
    <row r="384">
      <c r="A384" s="65" t="str">
        <f>HYPERLINK("http://mspaintadventures.com/?s=6&amp;p=002463","Dave: Take expensive ninja sword.")</f>
        <v>Dave: Take expensive ninja sword.</v>
      </c>
    </row>
    <row r="385">
      <c r="A385" s="65" t="str">
        <f>HYPERLINK("http://mspaintadventures.com/?s=6&amp;p=002464","Dave: Exit your bro's room.")</f>
        <v>Dave: Exit your bro's room.</v>
      </c>
    </row>
    <row r="386">
      <c r="A386" s="65" t="str">
        <f>HYPERLINK("http://mspaintadventures.com/?s=6&amp;p=002465","==&gt;")</f>
        <v>==&gt;</v>
      </c>
      <c r="B386" s="80">
        <v>349.0</v>
      </c>
      <c r="C386" s="24" t="s">
        <v>1285</v>
      </c>
      <c r="D386" s="75"/>
    </row>
    <row r="387">
      <c r="A387" s="65" t="str">
        <f>HYPERLINK("http://mspaintadventures.com/?s=6&amp;p=002466","==&gt;")</f>
        <v>==&gt;</v>
      </c>
      <c r="B387" s="80">
        <v>350.0</v>
      </c>
      <c r="C387" s="24" t="s">
        <v>1286</v>
      </c>
      <c r="D387" s="75"/>
    </row>
    <row r="388">
      <c r="A388" s="65" t="str">
        <f>HYPERLINK("http://mspaintadventures.com/?s=6&amp;p=002467","Dave: Go into the kitchen.")</f>
        <v>Dave: Go into the kitchen.</v>
      </c>
    </row>
    <row r="389">
      <c r="A389" s="65" t="str">
        <f>HYPERLINK("http://mspaintadventures.com/?s=6&amp;p=002468","Dave: Transfer katana to strife specibus.")</f>
        <v>Dave: Transfer katana to strife specibus.</v>
      </c>
    </row>
    <row r="390">
      <c r="A390" s="65" t="str">
        <f>HYPERLINK("http://mspaintadventures.com/?s=6&amp;p=002469","Dave: Set Blender to ""Mix"".")</f>
        <v>Dave: Set Blender to "Mix".</v>
      </c>
      <c r="B390" s="80">
        <v>351.0</v>
      </c>
      <c r="C390" s="24" t="s">
        <v>1287</v>
      </c>
      <c r="D390" s="75"/>
    </row>
    <row r="391">
      <c r="A391" s="65" t="str">
        <f>HYPERLINK("http://mspaintadventures.com/?s=6&amp;p=002470","==&gt;")</f>
        <v>==&gt;</v>
      </c>
    </row>
    <row r="392">
      <c r="A392" s="65" t="str">
        <f>HYPERLINK("http://mspaintadventures.com/?s=6&amp;p=002471","==&gt;")</f>
        <v>==&gt;</v>
      </c>
    </row>
    <row r="393">
      <c r="A393" s="65" t="str">
        <f>HYPERLINK("http://mspaintadventures.com/?s=6&amp;p=002472","Dave: Captchalogue Buster Sword from behind microwave.")</f>
        <v>Dave: Captchalogue Buster Sword from behind microwave.</v>
      </c>
      <c r="B393" s="80">
        <v>352.0</v>
      </c>
      <c r="C393" s="24" t="s">
        <v>1288</v>
      </c>
      <c r="D393" s="75"/>
    </row>
    <row r="394">
      <c r="A394" s="65" t="str">
        <f>HYPERLINK("http://mspaintadventures.com/?s=6&amp;p=002473","Dave: Set blender to ""Crush Ice"".")</f>
        <v>Dave: Set blender to "Crush Ice".</v>
      </c>
    </row>
    <row r="395">
      <c r="A395" s="65" t="str">
        <f>HYPERLINK("http://mspaintadventures.com/?s=6&amp;p=002474","Dave: Hide evidence in microwave.")</f>
        <v>Dave: Hide evidence in microwave.</v>
      </c>
    </row>
    <row r="396">
      <c r="A396" s="65" t="str">
        <f>HYPERLINK("http://mspaintadventures.com/?s=6&amp;p=002475","Dave: Grab those fireworks.")</f>
        <v>Dave: Grab those fireworks.</v>
      </c>
      <c r="B396" s="80">
        <v>353.0</v>
      </c>
      <c r="C396" s="24" t="s">
        <v>1289</v>
      </c>
      <c r="D396" s="75"/>
    </row>
    <row r="397">
      <c r="A397" s="65" t="str">
        <f>HYPERLINK("http://mspaintadventures.com/?s=6&amp;p=002476","Dave: Captchalogue Shurikens.")</f>
        <v>Dave: Captchalogue Shurikens.</v>
      </c>
    </row>
    <row r="398">
      <c r="A398" s="65" t="str">
        <f>HYPERLINK("http://mspaintadventures.com/?s=6&amp;p=002477","==&gt;")</f>
        <v>==&gt;</v>
      </c>
    </row>
    <row r="399">
      <c r="A399" s="65" t="str">
        <f>HYPERLINK("http://mspaintadventures.com/?s=6&amp;p=002478","Dave: Take nunchaku.")</f>
        <v>Dave: Take nunchaku.</v>
      </c>
      <c r="B399" s="80">
        <v>354.0</v>
      </c>
      <c r="C399" s="24" t="s">
        <v>1290</v>
      </c>
      <c r="D399" s="75"/>
    </row>
    <row r="400">
      <c r="A400" s="65" t="str">
        <f>HYPERLINK("http://mspaintadventures.com/?s=6&amp;p=002479","==&gt;")</f>
        <v>==&gt;</v>
      </c>
    </row>
    <row r="401">
      <c r="A401" s="65" t="str">
        <f>HYPERLINK("http://mspaintadventures.com/?s=6&amp;p=002480","==&gt;")</f>
        <v>==&gt;</v>
      </c>
    </row>
    <row r="402">
      <c r="A402" s="65" t="str">
        <f>HYPERLINK("http://mspaintadventures.com/?s=6&amp;p=002481","Dave: Captchalogue each shuriken individually.")</f>
        <v>Dave: Captchalogue each shuriken individually.</v>
      </c>
    </row>
    <row r="403">
      <c r="A403" s="65" t="str">
        <f>HYPERLINK("http://mspaintadventures.com/?s=6&amp;p=002482","Dave: Captchalogue nunchucks.")</f>
        <v>Dave: Captchalogue nunchucks.</v>
      </c>
      <c r="B403" s="80">
        <v>355.0</v>
      </c>
      <c r="C403" s="24" t="s">
        <v>1291</v>
      </c>
      <c r="D403" s="75"/>
    </row>
    <row r="404">
      <c r="A404" s="65" t="str">
        <f>HYPERLINK("http://mspaintadventures.com/?s=6&amp;p=002483","Dave: Examine fetch modus.")</f>
        <v>Dave: Examine fetch modus.</v>
      </c>
    </row>
    <row r="405">
      <c r="A405" s="65" t="str">
        <f>HYPERLINK("http://mspaintadventures.com/?s=6&amp;p=002484","Dave: Press EJECT button.")</f>
        <v>Dave: Press EJECT button.</v>
      </c>
    </row>
    <row r="406">
      <c r="A406" s="65" t="str">
        <f>HYPERLINK("http://mspaintadventures.com/?s=6&amp;p=002485","Dave: Change to Scrabble Points Hash Modus.")</f>
        <v>Dave: Change to Scrabble Points Hash Modus.</v>
      </c>
    </row>
    <row r="407">
      <c r="A407" s="65" t="str">
        <f>HYPERLINK("http://mspaintadventures.com/?s=6&amp;p=002486","Dave: Check the box ""detect collisions"".")</f>
        <v>Dave: Check the box "detect collisions".</v>
      </c>
      <c r="B407" s="80">
        <v>356.0</v>
      </c>
      <c r="C407" s="24" t="s">
        <v>1292</v>
      </c>
      <c r="D407" s="75"/>
    </row>
    <row r="408">
      <c r="A408" s="65" t="str">
        <f>HYPERLINK("http://mspaintadventures.com/?s=6&amp;p=002487","Dave: Take the skateboard.")</f>
        <v>Dave: Take the skateboard.</v>
      </c>
    </row>
    <row r="409">
      <c r="A409" s="65" t="str">
        <f>HYPERLINK("http://mspaintadventures.com/?s=6&amp;p=002488","==&gt;")</f>
        <v>==&gt;</v>
      </c>
    </row>
    <row r="410">
      <c r="A410" s="65" t="str">
        <f>HYPERLINK("http://mspaintadventures.com/?s=6&amp;p=002489","==&gt;")</f>
        <v>==&gt;</v>
      </c>
      <c r="B410" s="80">
        <v>357.0</v>
      </c>
      <c r="C410" s="24" t="s">
        <v>1293</v>
      </c>
      <c r="D410" s="75"/>
    </row>
    <row r="411" ht="1.5" customHeight="1">
      <c r="A411" s="65" t="str">
        <f>HYPERLINK("http://mspaintadventures.com/?s=6&amp;p=002490","Dave: Captchalogue the unplugged powercord.")</f>
        <v>Dave: Captchalogue the unplugged powercord.</v>
      </c>
    </row>
    <row r="412">
      <c r="A412" s="65" t="str">
        <f>HYPERLINK("http://mspaintadventures.com/?s=6&amp;p=002491","Dave: Think of a new word for powercord.")</f>
        <v>Dave: Think of a new word for powercord.</v>
      </c>
    </row>
    <row r="413">
      <c r="A413" s="65" t="str">
        <f>HYPERLINK("http://mspaintadventures.com/?s=6&amp;p=002492","==&gt;")</f>
        <v>==&gt;</v>
      </c>
      <c r="B413" s="80">
        <v>358.0</v>
      </c>
      <c r="C413" s="24" t="s">
        <v>1294</v>
      </c>
      <c r="D413" s="75"/>
    </row>
    <row r="414">
      <c r="A414" s="65" t="str">
        <f>HYPERLINK("http://mspaintadventures.com/?s=6&amp;p=002493","==&gt;")</f>
        <v>==&gt;</v>
      </c>
    </row>
    <row r="415">
      <c r="A415" s="65" t="str">
        <f>HYPERLINK("http://mspaintadventures.com/?s=6&amp;p=002494","Dave: Search for some MAD SNACKS YO.")</f>
        <v>Dave: Search for some MAD SNACKS YO.</v>
      </c>
    </row>
    <row r="416">
      <c r="A416" s="65" t="str">
        <f>HYPERLINK("http://mspaintadventures.com/?s=6&amp;p=002495","Dave: Open refrigerator.")</f>
        <v>Dave: Open refrigerator.</v>
      </c>
      <c r="B416" s="80">
        <v>359.0</v>
      </c>
      <c r="C416" s="24" t="s">
        <v>1295</v>
      </c>
      <c r="D416" s="75"/>
    </row>
    <row r="417">
      <c r="A417" s="65" t="str">
        <f>HYPERLINK("http://mspaintadventures.com/?s=6&amp;p=002496","Dave: Take swords.")</f>
        <v>Dave: Take swords.</v>
      </c>
    </row>
    <row r="418">
      <c r="A418" s="65" t="str">
        <f>HYPERLINK("http://mspaintadventures.com/?s=6&amp;p=002497","Dave: Use ice maker, it's still hot around here.")</f>
        <v>Dave: Use ice maker, it's still hot around here.</v>
      </c>
    </row>
    <row r="419">
      <c r="A419" s="65" t="str">
        <f>HYPERLINK("http://mspaintadventures.com/?s=6&amp;p=002498","==&gt;")</f>
        <v>==&gt;</v>
      </c>
      <c r="B419" s="80">
        <v>360.0</v>
      </c>
      <c r="C419" s="24" t="s">
        <v>1296</v>
      </c>
      <c r="D419" s="75"/>
    </row>
    <row r="420">
      <c r="A420" s="65" t="str">
        <f>HYPERLINK("http://mspaintadventures.com/?s=6&amp;p=002499","==&gt;")</f>
        <v>==&gt;</v>
      </c>
    </row>
    <row r="421">
      <c r="A421" s="65" t="str">
        <f>HYPERLINK("http://mspaintadventures.com/?s=6&amp;p=002500","Dave: Captchalogue CHERRY BOMBS.")</f>
        <v>Dave: Captchalogue CHERRY BOMBS.</v>
      </c>
    </row>
    <row r="422">
      <c r="A422" s="65" t="str">
        <f>HYPERLINK("http://mspaintadventures.com/?s=6&amp;p=002501","Dave: Take blender.")</f>
        <v>Dave: Take blender.</v>
      </c>
      <c r="B422" s="80">
        <v>361.0</v>
      </c>
      <c r="C422" s="24" t="s">
        <v>1297</v>
      </c>
      <c r="D422" s="75"/>
    </row>
    <row r="423">
      <c r="A423" s="65" t="str">
        <f>HYPERLINK("http://mspaintadventures.com/?s=6&amp;p=002502","Dave: Activate garbage disposal.")</f>
        <v>Dave: Activate garbage disposal.</v>
      </c>
    </row>
    <row r="424">
      <c r="A424" s="65" t="str">
        <f>HYPERLINK("http://mspaintadventures.com/?s=6&amp;p=002503","Dave: Stuff down mr. purple guy into the garbage disposal.")</f>
        <v>Dave: Stuff down mr. purple guy into the garbage disposal.</v>
      </c>
    </row>
    <row r="425" ht="20.25" customHeight="1">
      <c r="A425" s="65" t="str">
        <f>HYPERLINK("http://mspaintadventures.com/?s=6&amp;p=002504","==&gt;")</f>
        <v>==&gt;</v>
      </c>
      <c r="B425" s="80">
        <v>362.0</v>
      </c>
      <c r="C425" s="24" t="s">
        <v>1298</v>
      </c>
      <c r="D425" s="75"/>
    </row>
    <row r="426" ht="21.0" customHeight="1">
      <c r="A426" s="65" t="str">
        <f>HYPERLINK("http://mspaintadventures.com/?s=6&amp;p=002505","Dave: Look up.")</f>
        <v>Dave: Look up.</v>
      </c>
    </row>
    <row r="427">
      <c r="A427" s="65" t="str">
        <f>HYPERLINK("http://mspaintadventures.com/?s=6&amp;p=002506","Dave: Use the turntables and cinderblocks to make a fort.")</f>
        <v>Dave: Use the turntables and cinderblocks to make a fort.</v>
      </c>
      <c r="B427" s="80">
        <v>363.0</v>
      </c>
      <c r="C427" s="24" t="s">
        <v>1299</v>
      </c>
      <c r="D427" s="76" t="s">
        <v>1300</v>
      </c>
    </row>
    <row r="428">
      <c r="A428" s="65" t="str">
        <f>HYPERLINK("http://mspaintadventures.com/?s=6&amp;p=002507","Dave: Yank cord.")</f>
        <v>Dave: Yank cord.</v>
      </c>
    </row>
    <row r="429">
      <c r="A429" s="65" t="str">
        <f>HYPERLINK("http://mspaintadventures.com/?s=6&amp;p=002508","==&gt;")</f>
        <v>==&gt;</v>
      </c>
    </row>
    <row r="430">
      <c r="A430" s="65" t="str">
        <f>HYPERLINK("http://mspaintadventures.com/?s=6&amp;p=002509","==&gt;")</f>
        <v>==&gt;</v>
      </c>
      <c r="B430" s="80">
        <v>364.0</v>
      </c>
      <c r="C430" s="24" t="s">
        <v>1301</v>
      </c>
      <c r="D430" s="75"/>
    </row>
    <row r="431">
      <c r="A431" s="65" t="str">
        <f>HYPERLINK("http://mspaintadventures.com/?s=6&amp;p=002510","==&gt;")</f>
        <v>==&gt;</v>
      </c>
    </row>
    <row r="432">
      <c r="A432" s="65" t="str">
        <f>HYPERLINK("http://mspaintadventures.com/?s=6&amp;p=002511","==&gt;")</f>
        <v>==&gt;</v>
      </c>
    </row>
    <row r="433">
      <c r="B433" s="80">
        <v>365.0</v>
      </c>
      <c r="C433" s="24" t="s">
        <v>1302</v>
      </c>
      <c r="D433" s="75"/>
    </row>
    <row r="434">
      <c r="A434" s="65" t="str">
        <f>HYPERLINK("http://mspaintadventures.com/?s=6&amp;p=002512","Dave: Read the note on the hatch.")</f>
        <v>Dave: Read the note on the hatch.</v>
      </c>
      <c r="B434" s="80">
        <v>366.0</v>
      </c>
      <c r="C434" s="24" t="s">
        <v>1303</v>
      </c>
      <c r="D434" s="75"/>
    </row>
    <row r="435">
      <c r="A435" s="65" t="str">
        <f>HYPERLINK("http://mspaintadventures.com/?s=6&amp;p=002513","Dave: Burst out of the puppet pile like ""the one"".")</f>
        <v>Dave: Burst out of the puppet pile like "the one".</v>
      </c>
    </row>
    <row r="436">
      <c r="A436" s="65" t="str">
        <f>HYPERLINK("http://mspaintadventures.com/?s=6&amp;p=002514","Dave: Be the other guy.")</f>
        <v>Dave: Be the other guy.</v>
      </c>
      <c r="B436" s="183">
        <v>367.0</v>
      </c>
      <c r="C436" s="24" t="s">
        <v>1304</v>
      </c>
      <c r="D436" s="75"/>
    </row>
    <row r="437">
      <c r="A437" s="65" t="str">
        <f>HYPERLINK("http://mspaintadventures.com/?s=6&amp;p=002515","John: Take dowels and sheets from bed and make a tent.")</f>
        <v>John: Take dowels and sheets from bed and make a tent.</v>
      </c>
    </row>
    <row r="438">
      <c r="A438" s="65" t="str">
        <f>HYPERLINK("http://mspaintadventures.com/?s=6&amp;p=002516","==&gt;")</f>
        <v>==&gt;</v>
      </c>
    </row>
    <row r="439">
      <c r="A439" s="65" t="str">
        <f>HYPERLINK("http://mspaintadventures.com/?s=6&amp;p=002517","John: Carve a totem of the punched pogo card.")</f>
        <v>John: Carve a totem of the punched pogo card.</v>
      </c>
    </row>
    <row r="440">
      <c r="A440" s="65" t="str">
        <f>HYPERLINK("http://mspaintadventures.com/?s=6&amp;p=002518","John: Repeat process with other cards and dowels.")</f>
        <v>John: Repeat process with other cards and dowels.</v>
      </c>
      <c r="B440" s="183">
        <v>368.0</v>
      </c>
      <c r="C440" s="24" t="s">
        <v>1305</v>
      </c>
      <c r="D440" s="75"/>
    </row>
    <row r="441">
      <c r="A441" s="65" t="str">
        <f>HYPERLINK("http://mspaintadventures.com/?s=6&amp;p=002519","John: Do same thing with captchalogued captchalogue card.")</f>
        <v>John: Do same thing with captchalogued captchalogue card.</v>
      </c>
    </row>
    <row r="442">
      <c r="A442" s="65" t="str">
        <f>HYPERLINK("http://mspaintadventures.com/?s=6&amp;p=002520","Rose: Collect totems.")</f>
        <v>Rose: Collect totems.</v>
      </c>
    </row>
    <row r="443">
      <c r="A443" s="65" t="str">
        <f>HYPERLINK("http://mspaintadventures.com/?s=6&amp;p=002521","Rose: Produce captchalogue card.")</f>
        <v>Rose: Produce captchalogue card.</v>
      </c>
      <c r="B443" s="183">
        <v>369.0</v>
      </c>
      <c r="C443" s="24" t="s">
        <v>1306</v>
      </c>
      <c r="D443" s="75"/>
    </row>
    <row r="444">
      <c r="A444" s="65" t="str">
        <f>HYPERLINK("http://mspaintadventures.com/?s=6&amp;p=002522","==&gt;")</f>
        <v>==&gt;</v>
      </c>
    </row>
    <row r="445">
      <c r="A445" s="65" t="str">
        <f>HYPERLINK("http://mspaintadventures.com/?s=6&amp;p=002523","==&gt;")</f>
        <v>==&gt;</v>
      </c>
      <c r="B445" s="183">
        <v>370.0</v>
      </c>
      <c r="C445" s="24" t="s">
        <v>1307</v>
      </c>
      <c r="D445" s="75"/>
    </row>
    <row r="446">
      <c r="A446" s="65" t="str">
        <f>HYPERLINK("http://mspaintadventures.com/?s=6&amp;p=002524","==&gt;")</f>
        <v>==&gt;</v>
      </c>
    </row>
    <row r="447">
      <c r="A447" s="65" t="str">
        <f>HYPERLINK("http://mspaintadventures.com/?s=6&amp;p=002525","==&gt;")</f>
        <v>==&gt;</v>
      </c>
    </row>
    <row r="448">
      <c r="A448" s="65" t="str">
        <f>HYPERLINK("http://mspaintadventures.com/?s=6&amp;p=002526","==&gt;")</f>
        <v>==&gt;</v>
      </c>
    </row>
    <row r="449">
      <c r="A449" s="65" t="str">
        <f>HYPERLINK("http://mspaintadventures.com/?s=6&amp;p=002527","John: Collect cards.")</f>
        <v>John: Collect cards.</v>
      </c>
      <c r="B449" s="183">
        <v>371.0</v>
      </c>
      <c r="C449" s="24" t="s">
        <v>1308</v>
      </c>
      <c r="D449" s="75"/>
    </row>
    <row r="450">
      <c r="A450" s="65" t="str">
        <f>HYPERLINK("http://mspaintadventures.com/?s=6&amp;p=002528","John: Turn on ""detect collisions"".")</f>
        <v>John: Turn on "detect collisions".</v>
      </c>
    </row>
    <row r="451">
      <c r="A451" s="65" t="str">
        <f>HYPERLINK("http://mspaintadventures.com/?s=6&amp;p=002529","John: Read book. Be the wise guy.")</f>
        <v>John: Read book. Be the wise guy.</v>
      </c>
    </row>
    <row r="452">
      <c r="B452" s="183">
        <v>372.0</v>
      </c>
      <c r="C452" s="24" t="s">
        <v>1309</v>
      </c>
      <c r="D452" s="75"/>
    </row>
    <row r="453" ht="18.0" customHeight="1">
      <c r="A453" s="65" t="str">
        <f>HYPERLINK("http://mspaintadventures.com/?s=6&amp;p=002530","==&gt;")</f>
        <v>==&gt;</v>
      </c>
    </row>
    <row r="454">
      <c r="A454" s="65" t="str">
        <f>HYPERLINK("http://mspaintadventures.com/?s=6&amp;p=002531","==&gt;")</f>
        <v>==&gt;</v>
      </c>
    </row>
    <row r="455">
      <c r="B455" s="183">
        <v>373.0</v>
      </c>
      <c r="C455" s="24" t="s">
        <v>1310</v>
      </c>
      <c r="D455" s="75"/>
    </row>
    <row r="456">
      <c r="A456" s="65" t="str">
        <f>HYPERLINK("http://mspaintadventures.com/?s=6&amp;p=002532","John: Put both cards in totem lathe.")</f>
        <v>John: Put both cards in totem lathe.</v>
      </c>
    </row>
    <row r="457">
      <c r="A457" s="65" t="str">
        <f>HYPERLINK("http://mspaintadventures.com/?s=6&amp;p=002533","John: Take it to the alchemiter.")</f>
        <v>John: Take it to the alchemiter.</v>
      </c>
    </row>
    <row r="458">
      <c r="A458" s="65" t="str">
        <f>HYPERLINK("http://mspaintadventures.com/?s=6&amp;p=002534","==&gt;")</f>
        <v>==&gt;</v>
      </c>
    </row>
    <row r="459" ht="20.25" customHeight="1">
      <c r="A459" s="65" t="str">
        <f>HYPERLINK("http://mspaintadventures.com/?s=6&amp;p=002535","==&gt;")</f>
        <v>==&gt;</v>
      </c>
      <c r="B459" s="183">
        <v>374.0</v>
      </c>
      <c r="C459" s="24" t="s">
        <v>1311</v>
      </c>
      <c r="D459" s="75"/>
    </row>
    <row r="460" ht="31.5" customHeight="1">
      <c r="A460" s="65" t="str">
        <f>HYPERLINK("http://mspaintadventures.com/?s=6&amp;p=002536","John: Practice with new weapon.")</f>
        <v>John: Practice with new weapon.</v>
      </c>
    </row>
    <row r="461">
      <c r="A461" s="65" t="str">
        <f>HYPERLINK("http://mspaintadventures.com/?s=6&amp;p=002537","John: Attack the nearest imp to test pogo hammer's strength.")</f>
        <v>John: Attack the nearest imp to test pogo hammer's strength.</v>
      </c>
      <c r="B461" s="183">
        <v>375.0</v>
      </c>
      <c r="C461" s="24" t="s">
        <v>1312</v>
      </c>
      <c r="D461" s="75"/>
    </row>
    <row r="462">
      <c r="A462" s="65" t="str">
        <f>HYPERLINK("http://mspaintadventures.com/?s=6&amp;p=002538","==&gt;")</f>
        <v>==&gt;</v>
      </c>
    </row>
    <row r="463">
      <c r="A463" s="65" t="str">
        <f>HYPERLINK("http://mspaintadventures.com/?s=6&amp;p=002539","==&gt;")</f>
        <v>==&gt;</v>
      </c>
    </row>
    <row r="464">
      <c r="A464" s="65" t="str">
        <f>HYPERLINK("http://mspaintadventures.com/?s=6&amp;p=002540","==&gt;")</f>
        <v>==&gt;</v>
      </c>
    </row>
    <row r="465" ht="19.5" customHeight="1">
      <c r="A465" s="65" t="str">
        <f>HYPERLINK("http://mspaintadventures.com/?s=6&amp;p=002541","==&gt;")</f>
        <v>==&gt;</v>
      </c>
      <c r="B465" s="183">
        <v>376.0</v>
      </c>
      <c r="C465" s="24" t="s">
        <v>1313</v>
      </c>
      <c r="D465" s="75"/>
    </row>
    <row r="466" ht="21.0" customHeight="1">
      <c r="A466" s="65" t="str">
        <f>HYPERLINK("http://mspaintadventures.com/?s=6&amp;p=002542","==&gt;")</f>
        <v>==&gt;</v>
      </c>
    </row>
    <row r="467">
      <c r="A467" s="65" t="str">
        <f>HYPERLINK("http://mspaintadventures.com/?s=6&amp;p=002543","==&gt;")</f>
        <v>==&gt;</v>
      </c>
      <c r="B467" s="183">
        <v>377.0</v>
      </c>
      <c r="C467" s="24" t="s">
        <v>1314</v>
      </c>
      <c r="D467" s="75"/>
    </row>
    <row r="468">
      <c r="A468" s="65" t="str">
        <f>HYPERLINK("http://mspaintadventures.com/?s=6&amp;p=002544","[S] John: Sleep.")</f>
        <v>[S] John: Sleep.</v>
      </c>
      <c r="B468" s="181">
        <v>378.0</v>
      </c>
      <c r="C468" s="24" t="s">
        <v>1315</v>
      </c>
      <c r="D468" s="75"/>
    </row>
    <row r="469">
      <c r="A469" s="65" t="str">
        <f>HYPERLINK("http://mspaintadventures.com/?s=6&amp;p=002545","Rose: Check Alchemy Excursus.")</f>
        <v>Rose: Check Alchemy Excursus.</v>
      </c>
    </row>
    <row r="470">
      <c r="A470" s="65" t="str">
        <f>HYPERLINK("http://mspaintadventures.com/?s=6&amp;p=002546","Rose: Captchalogue Sburb Server CD.")</f>
        <v>Rose: Captchalogue Sburb Server CD.</v>
      </c>
    </row>
    <row r="471">
      <c r="A471" s="65" t="str">
        <f>HYPERLINK("http://mspaintadventures.com/?s=6&amp;p=002547","Rose: Message John the Captcha code.")</f>
        <v>Rose: Message John the Captcha code.</v>
      </c>
      <c r="B471" s="181">
        <v>379.0</v>
      </c>
      <c r="C471" s="24" t="s">
        <v>1316</v>
      </c>
      <c r="D471" s="75"/>
    </row>
    <row r="472">
      <c r="A472" s="65" t="str">
        <f>HYPERLINK("http://mspaintadventures.com/?s=6&amp;p=002548","==&gt;")</f>
        <v>==&gt;</v>
      </c>
    </row>
    <row r="473">
      <c r="A473" s="65" t="str">
        <f>HYPERLINK("http://mspaintadventures.com/?s=6&amp;p=002549","==&gt;")</f>
        <v>==&gt;</v>
      </c>
    </row>
    <row r="474">
      <c r="A474" s="65" t="str">
        <f>HYPERLINK("http://mspaintadventures.com/?s=6&amp;p=002550","==&gt;")</f>
        <v>==&gt;</v>
      </c>
    </row>
    <row r="475">
      <c r="A475" s="65" t="str">
        <f>HYPERLINK("http://mspaintadventures.com/?s=6&amp;p=002551","[S] John: Wake up.")</f>
        <v>[S] John: Wake up.</v>
      </c>
      <c r="B475" s="183">
        <v>380.0</v>
      </c>
      <c r="C475" s="24" t="s">
        <v>1317</v>
      </c>
      <c r="D475" s="75"/>
    </row>
    <row r="476">
      <c r="B476" s="183">
        <v>381.0</v>
      </c>
      <c r="C476" s="24" t="s">
        <v>1318</v>
      </c>
      <c r="D476" s="75"/>
    </row>
    <row r="477">
      <c r="A477" s="65" t="str">
        <f>HYPERLINK("http://mspaintadventures.com/?s=6&amp;p=002552","==&gt;")</f>
        <v>==&gt;</v>
      </c>
    </row>
    <row r="478">
      <c r="B478" s="183">
        <v>382.0</v>
      </c>
      <c r="C478" s="24" t="s">
        <v>1319</v>
      </c>
      <c r="D478" s="75"/>
    </row>
    <row r="479">
      <c r="A479" s="65" t="str">
        <f>HYPERLINK("http://mspaintadventures.com/?s=6&amp;p=002553","John: Quickly grab the pogo hammer.")</f>
        <v>John: Quickly grab the pogo hammer.</v>
      </c>
      <c r="B479" s="183">
        <v>383.0</v>
      </c>
      <c r="C479" s="24" t="s">
        <v>1320</v>
      </c>
      <c r="D479" s="75"/>
    </row>
    <row r="480">
      <c r="A480" s="65" t="str">
        <f>HYPERLINK("http://mspaintadventures.com/?s=6&amp;p=002554","==&gt;")</f>
        <v>==&gt;</v>
      </c>
    </row>
    <row r="481">
      <c r="A481" s="65" t="str">
        <f>HYPERLINK("http://mspaintadventures.com/?s=6&amp;p=002555","==&gt;")</f>
        <v>==&gt;</v>
      </c>
    </row>
    <row r="482">
      <c r="A482" s="65" t="str">
        <f>HYPERLINK("http://mspaintadventures.com/?s=6&amp;p=002556","John: Be the imp.")</f>
        <v>John: Be the imp.</v>
      </c>
      <c r="B482" s="183">
        <v>384.0</v>
      </c>
      <c r="C482" s="24" t="s">
        <v>1321</v>
      </c>
      <c r="D482" s="75"/>
    </row>
    <row r="483">
      <c r="A483" s="65" t="str">
        <f>HYPERLINK("http://mspaintadventures.com/?s=6&amp;p=002557","John: Prepare for a boss battle.")</f>
        <v>John: Prepare for a boss battle.</v>
      </c>
    </row>
    <row r="484">
      <c r="A484" s="65" t="str">
        <f>HYPERLINK("http://mspaintadventures.com/?s=6&amp;p=002558","==&gt;")</f>
        <v>==&gt;</v>
      </c>
    </row>
    <row r="485">
      <c r="A485" s="65" t="str">
        <f>HYPERLINK("http://mspaintadventures.com/?s=6&amp;p=002559","==&gt;")</f>
        <v>==&gt;</v>
      </c>
      <c r="B485" s="183">
        <v>385.0</v>
      </c>
      <c r="C485" s="24" t="s">
        <v>1322</v>
      </c>
      <c r="D485" s="75"/>
    </row>
    <row r="486">
      <c r="A486" s="65" t="str">
        <f>HYPERLINK("http://mspaintadventures.com/?s=6&amp;p=002560","John: Ascend to the highest point of the house.")</f>
        <v>John: Ascend to the highest point of the house.</v>
      </c>
    </row>
    <row r="487">
      <c r="A487" s="65" t="str">
        <f>HYPERLINK("http://mspaintadventures.com/?s=6&amp;p=002561","John: Look down.")</f>
        <v>John: Look down.</v>
      </c>
    </row>
    <row r="488">
      <c r="A488" s="65" t="str">
        <f>HYPERLINK("http://mspaintadventures.com/?s=6&amp;p=002562","==&gt;")</f>
        <v>==&gt;</v>
      </c>
    </row>
    <row r="489">
      <c r="B489" s="183">
        <v>386.0</v>
      </c>
      <c r="C489" s="24" t="s">
        <v>1323</v>
      </c>
      <c r="D489" s="75"/>
    </row>
    <row r="490">
      <c r="A490" s="65" t="str">
        <f>HYPERLINK("http://mspaintadventures.com/?s=6&amp;p=002563","John: Turn around...")</f>
        <v>John: Turn around...</v>
      </c>
    </row>
    <row r="491">
      <c r="A491" s="65" t="str">
        <f>HYPERLINK("http://mspaintadventures.com/?s=6&amp;p=002564","Dave: Stop being the other guy.")</f>
        <v>Dave: Stop being the other guy.</v>
      </c>
      <c r="B491" s="80">
        <v>387.0</v>
      </c>
      <c r="C491" s="24" t="s">
        <v>1324</v>
      </c>
      <c r="D491" s="75"/>
    </row>
    <row r="492">
      <c r="A492" s="65" t="str">
        <f>HYPERLINK("http://mspaintadventures.com/?s=6&amp;p=002565","[S] Dave: Ascend to the highest point of the building.")</f>
        <v>[S] Dave: Ascend to the highest point of the building.</v>
      </c>
    </row>
    <row r="493">
      <c r="B493" s="80">
        <v>388.0</v>
      </c>
      <c r="C493" s="24" t="s">
        <v>1325</v>
      </c>
      <c r="D493" s="75"/>
    </row>
    <row r="494">
      <c r="B494" s="80">
        <v>389.0</v>
      </c>
      <c r="C494" s="24" t="s">
        <v>1326</v>
      </c>
      <c r="D494" s="75"/>
    </row>
    <row r="495">
      <c r="B495" s="23">
        <v>390.0</v>
      </c>
      <c r="C495" s="24" t="s">
        <v>1327</v>
      </c>
      <c r="D495" s="75"/>
    </row>
    <row r="496">
      <c r="B496" s="82">
        <v>391.0</v>
      </c>
      <c r="C496" s="24" t="s">
        <v>1328</v>
      </c>
      <c r="D496" s="75"/>
    </row>
    <row r="497">
      <c r="B497" s="23">
        <v>392.0</v>
      </c>
      <c r="C497" s="24" t="s">
        <v>1329</v>
      </c>
      <c r="D497" s="75"/>
    </row>
    <row r="498">
      <c r="B498" s="23">
        <v>393.0</v>
      </c>
      <c r="C498" s="24" t="s">
        <v>1330</v>
      </c>
      <c r="D498" s="75"/>
    </row>
    <row r="499">
      <c r="B499" s="79">
        <v>394.0</v>
      </c>
      <c r="C499" s="24" t="s">
        <v>1331</v>
      </c>
      <c r="D499" s="75"/>
    </row>
    <row r="500">
      <c r="A500" s="65" t="str">
        <f>HYPERLINK("http://mspaintadventures.com/?s=6&amp;p=002566","==&gt;")</f>
        <v>==&gt;</v>
      </c>
      <c r="B500" s="79">
        <v>395.0</v>
      </c>
      <c r="C500" s="24" t="s">
        <v>1332</v>
      </c>
      <c r="D500" s="75"/>
    </row>
    <row r="501">
      <c r="A501" s="65" t="str">
        <f>HYPERLINK("http://mspaintadventures.com/?s=6&amp;p=002567","WV: Retri...")</f>
        <v>WV: Retri...</v>
      </c>
    </row>
    <row r="502">
      <c r="A502" s="65" t="str">
        <f>HYPERLINK("http://mspaintadventures.com/?s=6&amp;p=002568","WV: Examine rotten pumpkin.")</f>
        <v>WV: Examine rotten pumpkin.</v>
      </c>
    </row>
    <row r="503">
      <c r="A503" s="65" t="str">
        <f>HYPERLINK("http://mspaintadventures.com/?s=6&amp;p=002569","WV: Check the little red bar.")</f>
        <v>WV: Check the little red bar.</v>
      </c>
      <c r="B503" s="79">
        <v>396.0</v>
      </c>
      <c r="C503" s="24" t="s">
        <v>1333</v>
      </c>
      <c r="D503" s="75"/>
    </row>
    <row r="504">
      <c r="A504" s="65" t="str">
        <f>HYPERLINK("http://mspaintadventures.com/?s=6&amp;p=002570","WV: Captchalogue can of gravy.")</f>
        <v>WV: Captchalogue can of gravy.</v>
      </c>
    </row>
    <row r="505">
      <c r="A505" s="65" t="str">
        <f>HYPERLINK("http://mspaintadventures.com/?s=6&amp;p=002571","WV: Pick up the can of gravy. Just pick it up.")</f>
        <v>WV: Pick up the can of gravy. Just pick it up.</v>
      </c>
      <c r="B505" s="79">
        <v>397.0</v>
      </c>
      <c r="C505" s="24" t="s">
        <v>1334</v>
      </c>
      <c r="D505" s="75"/>
    </row>
    <row r="506">
      <c r="A506" s="65" t="str">
        <f>HYPERLINK("http://mspaintadventures.com/?s=6&amp;p=002572","WV: Use sharp teeth to poke a hole in the lid of the can.")</f>
        <v>WV: Use sharp teeth to poke a hole in the lid of the can.</v>
      </c>
    </row>
    <row r="507">
      <c r="A507" s="65" t="str">
        <f>HYPERLINK("http://mspaintadventures.com/?s=6&amp;p=002573","WV: Attempt to open can with your weak pathetic digits.")</f>
        <v>WV: Attempt to open can with your weak pathetic digits.</v>
      </c>
    </row>
    <row r="508">
      <c r="A508" s="65" t="str">
        <f>HYPERLINK("http://mspaintadventures.com/?s=6&amp;p=002574","WV: Take the can labeled BEANS.")</f>
        <v>WV: Take the can labeled BEANS.</v>
      </c>
      <c r="B508" s="79">
        <v>398.0</v>
      </c>
      <c r="C508" s="24" t="s">
        <v>1335</v>
      </c>
      <c r="D508" s="75"/>
    </row>
    <row r="509">
      <c r="A509" s="65" t="str">
        <f>HYPERLINK("http://mspaintadventures.com/?s=6&amp;p=002575","WV: Examine can of custard.")</f>
        <v>WV: Examine can of custard.</v>
      </c>
    </row>
    <row r="510">
      <c r="A510" s="65" t="str">
        <f>HYPERLINK("http://mspaintadventures.com/?s=6&amp;p=002576","WV: Examine marking on wrist.")</f>
        <v>WV: Examine marking on wrist.</v>
      </c>
    </row>
    <row r="511">
      <c r="A511" s="65" t="str">
        <f>HYPERLINK("http://mspaintadventures.com/?s=6&amp;p=002577","==&gt;")</f>
        <v>==&gt;</v>
      </c>
      <c r="B511" s="79">
        <v>399.0</v>
      </c>
      <c r="C511" s="24" t="s">
        <v>1336</v>
      </c>
      <c r="D511" s="75"/>
    </row>
    <row r="512">
      <c r="A512" s="65" t="str">
        <f>HYPERLINK("http://mspaintadventures.com/?s=6&amp;p=002578","WV: Examine the small potted plant.")</f>
        <v>WV: Examine the small potted plant.</v>
      </c>
    </row>
    <row r="513">
      <c r="A513" s="65" t="str">
        <f>HYPERLINK("http://mspaintadventures.com/?s=6&amp;p=002579","WV: Check book on Human Etiquette.")</f>
        <v>WV: Check book on Human Etiquette.</v>
      </c>
    </row>
    <row r="514">
      <c r="A514" s="65" t="str">
        <f>HYPERLINK("http://mspaintadventures.com/?s=6&amp;p=002580","==&gt;")</f>
        <v>==&gt;</v>
      </c>
    </row>
    <row r="515">
      <c r="A515" s="65" t="str">
        <f>HYPERLINK("http://mspaintadventures.com/?s=6&amp;p=002581","WV: Clear out all the cans inside the purple machine.")</f>
        <v>WV: Clear out all the cans inside the purple machine.</v>
      </c>
      <c r="B515" s="79">
        <v>400.0</v>
      </c>
      <c r="C515" s="24" t="s">
        <v>1337</v>
      </c>
      <c r="D515" s="75"/>
    </row>
    <row r="516">
      <c r="A516" s="65" t="str">
        <f>HYPERLINK("http://mspaintadventures.com/?s=6&amp;p=002582","WV: Search room for can opener.")</f>
        <v>WV: Search room for can opener.</v>
      </c>
    </row>
    <row r="517">
      <c r="A517" s="65" t="str">
        <f>HYPERLINK("http://mspaintadventures.com/?s=6&amp;p=002583","WV: Locate a nearby sharp object.")</f>
        <v>WV: Locate a nearby sharp object.</v>
      </c>
    </row>
    <row r="518">
      <c r="A518" s="65" t="str">
        <f>HYPERLINK("http://mspaintadventures.com/?s=6&amp;p=002584","WV: Be the imp.")</f>
        <v>WV: Be the imp.</v>
      </c>
      <c r="B518" s="79">
        <v>401.0</v>
      </c>
      <c r="C518" s="24" t="s">
        <v>1338</v>
      </c>
      <c r="D518" s="75"/>
    </row>
    <row r="519">
      <c r="A519" s="65" t="str">
        <f>HYPERLINK("http://mspaintadventures.com/?s=6&amp;p=002585","WV: Become the mayor of Can Town.")</f>
        <v>WV: Become the mayor of Can Town.</v>
      </c>
    </row>
    <row r="520">
      <c r="A520" s="65" t="str">
        <f>HYPERLINK("http://mspaintadventures.com/?s=6&amp;p=002586","==&gt;")</f>
        <v>==&gt;</v>
      </c>
    </row>
    <row r="521">
      <c r="A521" s="65" t="str">
        <f>HYPERLINK("http://mspaintadventures.com/?s=6&amp;p=002587","==&gt;")</f>
        <v>==&gt;</v>
      </c>
      <c r="B521" s="79">
        <v>402.0</v>
      </c>
      <c r="C521" s="24" t="s">
        <v>1339</v>
      </c>
      <c r="D521" s="75"/>
    </row>
    <row r="522">
      <c r="A522" s="65" t="str">
        <f>HYPERLINK("http://mspaintadventures.com/?s=6&amp;p=002588","WV: Explore west of Can Town.")</f>
        <v>WV: Explore west of Can Town.</v>
      </c>
    </row>
    <row r="523">
      <c r="A523" s="65" t="str">
        <f>HYPERLINK("http://mspaintadventures.com/?s=6&amp;p=002589","WV: Use glowing green rock to open cans.")</f>
        <v>WV: Use glowing green rock to open cans.</v>
      </c>
    </row>
    <row r="524">
      <c r="A524" s="65" t="str">
        <f>HYPERLINK("http://mspaintadventures.com/?s=6&amp;p=002590","WV: Examine box of crayons.")</f>
        <v>WV: Examine box of crayons.</v>
      </c>
    </row>
    <row r="525">
      <c r="A525" s="65" t="str">
        <f>HYPERLINK("http://mspaintadventures.com/?s=6&amp;p=002591","==&gt;")</f>
        <v>==&gt;</v>
      </c>
      <c r="B525" s="79">
        <v>403.0</v>
      </c>
      <c r="C525" s="24" t="s">
        <v>1340</v>
      </c>
      <c r="D525" s="75"/>
    </row>
    <row r="526">
      <c r="A526" s="65" t="str">
        <f>HYPERLINK("http://mspaintadventures.com/?s=6&amp;p=002592","WV: Try to open the storage box.")</f>
        <v>WV: Try to open the storage box.</v>
      </c>
    </row>
    <row r="527">
      <c r="A527" s="65" t="str">
        <f>HYPERLINK("http://mspaintadventures.com/?s=6&amp;p=002593","WV: Examine contents of yellow container.")</f>
        <v>WV: Examine contents of yellow container.</v>
      </c>
    </row>
    <row r="528">
      <c r="A528" s="65" t="str">
        <f>HYPERLINK("http://mspaintadventures.com/?s=6&amp;p=002594","WV: Rescue that poor lightning bug.")</f>
        <v>WV: Rescue that poor lightning bug.</v>
      </c>
      <c r="B528" s="79">
        <v>404.0</v>
      </c>
      <c r="C528" s="24" t="s">
        <v>1341</v>
      </c>
      <c r="D528" s="75"/>
    </row>
    <row r="529">
      <c r="A529" s="65" t="str">
        <f>HYPERLINK("http://mspaintadventures.com/?s=6&amp;p=002595","==&gt;")</f>
        <v>==&gt;</v>
      </c>
    </row>
    <row r="530">
      <c r="A530" s="65" t="str">
        <f>HYPERLINK("http://mspaintadventures.com/?s=6&amp;p=002596","WV: Use the chalk to draw some roads.")</f>
        <v>WV: Use the chalk to draw some roads.</v>
      </c>
    </row>
    <row r="531">
      <c r="A531" s="65" t="str">
        <f>HYPERLINK("http://mspaintadventures.com/?s=6&amp;p=002597","WV: Lay a chalk foundation for Can Town's civic growth.")</f>
        <v>WV: Lay a chalk foundation for Can Town's civic growth.</v>
      </c>
      <c r="B531" s="79">
        <v>405.0</v>
      </c>
      <c r="C531" s="24" t="s">
        <v>1342</v>
      </c>
      <c r="D531" s="75"/>
    </row>
    <row r="532">
      <c r="A532" s="65" t="str">
        <f>HYPERLINK("http://mspaintadventures.com/?s=6&amp;p=002598","WV: Use your own pee for the commercial zones.")</f>
        <v>WV: Use your own pee for the commercial zones.</v>
      </c>
    </row>
    <row r="533">
      <c r="A533" s="65" t="str">
        <f>HYPERLINK("http://mspaintadventures.com/?s=6&amp;p=002599","WV: Use motor oil to designate commercial zones.")</f>
        <v>WV: Use motor oil to designate commercial zones.</v>
      </c>
    </row>
    <row r="534">
      <c r="A534" s="65" t="str">
        <f>HYPERLINK("http://mspaintadventures.com/?s=6&amp;p=002600","WV: Peel label from can of MAYO and affix to sash.")</f>
        <v>WV: Peel label from can of MAYO and affix to sash.</v>
      </c>
      <c r="B534" s="79">
        <v>406.0</v>
      </c>
      <c r="C534" s="24" t="s">
        <v>1343</v>
      </c>
      <c r="D534" s="75"/>
    </row>
    <row r="535">
      <c r="A535" s="65" t="str">
        <f>HYPERLINK("http://mspaintadventures.com/?s=6&amp;p=002601","WV: Survey surroundings in search of more terrain for city.")</f>
        <v>WV: Survey surroundings in search of more terrain for city.</v>
      </c>
    </row>
    <row r="536">
      <c r="A536" s="65" t="str">
        <f>HYPERLINK("http://mspaintadventures.com/?s=6&amp;p=002602","==&gt;")</f>
        <v>==&gt;</v>
      </c>
    </row>
    <row r="537">
      <c r="A537" s="65" t="str">
        <f>HYPERLINK("http://mspaintadventures.com/?s=6&amp;p=002603","==&gt;")</f>
        <v>==&gt;</v>
      </c>
      <c r="B537" s="79">
        <v>407.0</v>
      </c>
      <c r="C537" s="24" t="s">
        <v>1344</v>
      </c>
      <c r="D537" s="75"/>
    </row>
    <row r="538">
      <c r="A538" s="65" t="str">
        <f>HYPERLINK("http://mspaintadventures.com/?s=6&amp;p=002604","==&gt;")</f>
        <v>==&gt;</v>
      </c>
    </row>
    <row r="539">
      <c r="A539" s="65" t="str">
        <f>HYPERLINK("http://mspaintadventures.com/?s=6&amp;p=002605","WV: Check that rampaging boy on the screen.")</f>
        <v>WV: Check that rampaging boy on the screen.</v>
      </c>
    </row>
    <row r="540">
      <c r="A540" s="65" t="str">
        <f>HYPERLINK("http://mspaintadventures.com/?s=6&amp;p=002606","WV: Turn on the other 3 screens.")</f>
        <v>WV: Turn on the other 3 screens.</v>
      </c>
      <c r="B540" s="79">
        <v>408.0</v>
      </c>
      <c r="C540" s="24" t="s">
        <v>1345</v>
      </c>
      <c r="D540" s="75"/>
    </row>
    <row r="541">
      <c r="A541" s="65" t="str">
        <f>HYPERLINK("http://mspaintadventures.com/?s=6&amp;p=002607","WV: Press Tab.")</f>
        <v>WV: Press Tab.</v>
      </c>
    </row>
    <row r="542">
      <c r="A542" s="65" t="str">
        <f>HYPERLINK("http://mspaintadventures.com/?s=6&amp;p=002608","==&gt;")</f>
        <v>==&gt;</v>
      </c>
    </row>
    <row r="543">
      <c r="A543" s="65" t="str">
        <f>HYPERLINK("http://mspaintadventures.com/?s=6&amp;p=002609","==&gt;")</f>
        <v>==&gt;</v>
      </c>
    </row>
    <row r="544">
      <c r="A544" s="65" t="str">
        <f>HYPERLINK("http://mspaintadventures.com/?s=6&amp;p=002610","WV: Consume several cans.")</f>
        <v>WV: Consume several cans.</v>
      </c>
      <c r="B544" s="79">
        <v>409.0</v>
      </c>
      <c r="C544" s="24" t="s">
        <v>1346</v>
      </c>
      <c r="D544" s="75"/>
    </row>
    <row r="545">
      <c r="A545" s="65" t="str">
        <f>HYPERLINK("http://mspaintadventures.com/?s=6&amp;p=002611","WV: Welcome the rest into the city.")</f>
        <v>WV: Welcome the rest into the city.</v>
      </c>
    </row>
    <row r="546">
      <c r="A546" s="65" t="str">
        <f>HYPERLINK("http://mspaintadventures.com/?s=6&amp;p=002612","WV: Hit escape.")</f>
        <v>WV: Hit escape.</v>
      </c>
    </row>
    <row r="547">
      <c r="A547" s="65" t="str">
        <f>HYPERLINK("http://mspaintadventures.com/?s=6&amp;p=002613","==&gt;")</f>
        <v>==&gt;</v>
      </c>
      <c r="B547" s="79">
        <v>410.0</v>
      </c>
      <c r="C547" s="24" t="s">
        <v>1347</v>
      </c>
      <c r="D547" s="75"/>
    </row>
    <row r="548">
      <c r="A548" s="65" t="str">
        <f>HYPERLINK("http://mspaintadventures.com/?s=6&amp;p=002614","==&gt;")</f>
        <v>==&gt;</v>
      </c>
    </row>
    <row r="549">
      <c r="A549" s="65" t="str">
        <f>HYPERLINK("http://mspaintadventures.com/?s=6&amp;p=002615","WV: Type =&gt; SWITCH 2.")</f>
        <v>WV: Type =&gt; SWITCH 2.</v>
      </c>
    </row>
    <row r="550">
      <c r="B550" s="79">
        <v>411.0</v>
      </c>
      <c r="C550" s="24" t="s">
        <v>1348</v>
      </c>
      <c r="D550" s="75"/>
    </row>
    <row r="551">
      <c r="A551" s="65" t="str">
        <f>HYPERLINK("http://mspaintadventures.com/?s=6&amp;p=002616","WV: Type =&gt; SWITCH 3.")</f>
        <v>WV: Type =&gt; SWITCH 3.</v>
      </c>
    </row>
    <row r="552">
      <c r="A552" s="65" t="str">
        <f>HYPERLINK("http://mspaintadventures.com/?s=6&amp;p=002617","WV: Type =&gt; HOME.")</f>
        <v>WV: Type =&gt; HOME.</v>
      </c>
    </row>
    <row r="553">
      <c r="A553" s="65" t="str">
        <f>HYPERLINK("http://mspaintadventures.com/?s=6&amp;p=002618","WV: Type =&gt; REBOOT.")</f>
        <v>WV: Type =&gt; REBOOT.</v>
      </c>
      <c r="B553" s="79">
        <v>412.0</v>
      </c>
      <c r="C553" s="24" t="s">
        <v>1349</v>
      </c>
      <c r="D553" s="75"/>
    </row>
    <row r="554">
      <c r="A554" s="65" t="str">
        <f>HYPERLINK("http://mspaintadventures.com/?s=6&amp;p=002619","WV: Be the mayor.")</f>
        <v>WV: Be the mayor.</v>
      </c>
    </row>
    <row r="555">
      <c r="A555" s="65" t="str">
        <f>HYPERLINK("http://mspaintadventures.com/?s=6&amp;p=002620","WV: Create employment opportunities for the citizen cans.")</f>
        <v>WV: Create employment opportunities for the citizen cans.</v>
      </c>
    </row>
    <row r="556">
      <c r="A556" s="65" t="str">
        <f>HYPERLINK("http://mspaintadventures.com/?s=6&amp;p=002621","[S] WV: Lead your men to victory!")</f>
        <v>[S] WV: Lead your men to victory!</v>
      </c>
      <c r="B556" s="79">
        <v>413.0</v>
      </c>
      <c r="C556" s="24" t="s">
        <v>1350</v>
      </c>
      <c r="D556" s="75"/>
    </row>
    <row r="557">
      <c r="B557" s="79">
        <v>414.0</v>
      </c>
      <c r="C557" s="24" t="s">
        <v>1351</v>
      </c>
      <c r="D557" s="75"/>
    </row>
    <row r="558">
      <c r="A558" s="65" t="str">
        <f>HYPERLINK("http://mspaintadventures.com/?s=6&amp;p=002622","WV: Mourn the loss of citizen tab.")</f>
        <v>WV: Mourn the loss of citizen tab.</v>
      </c>
    </row>
    <row r="559">
      <c r="A559" s="65" t="str">
        <f>HYPERLINK("http://mspaintadventures.com/?s=6&amp;p=002623","Minutes in the future...")</f>
        <v>Minutes in the future...</v>
      </c>
      <c r="B559" s="79">
        <v>415.0</v>
      </c>
      <c r="C559" s="24" t="s">
        <v>1352</v>
      </c>
      <c r="D559" s="75"/>
    </row>
    <row r="560">
      <c r="A560" s="65" t="str">
        <f>HYPERLINK("http://mspaintadventures.com/?s=6&amp;p=002624","WV: Go outside and get some sun.")</f>
        <v>WV: Go outside and get some sun.</v>
      </c>
    </row>
    <row r="561" ht="24.0" customHeight="1">
      <c r="A561" s="65" t="str">
        <f>HYPERLINK("http://mspaintadventures.com/?s=6&amp;p=002625","==&gt;")</f>
        <v>==&gt;</v>
      </c>
      <c r="B561" s="79">
        <v>416.0</v>
      </c>
      <c r="C561" s="24" t="s">
        <v>1353</v>
      </c>
      <c r="D561" s="75"/>
    </row>
    <row r="562" ht="27.75" customHeight="1">
      <c r="A562" s="65" t="str">
        <f>HYPERLINK("http://mspaintadventures.com/?s=6&amp;p=002626","==&gt;")</f>
        <v>==&gt;</v>
      </c>
    </row>
    <row r="563">
      <c r="A563" s="65" t="str">
        <f>HYPERLINK("http://mspaintadventures.com/?s=6&amp;p=002627","==&gt;")</f>
        <v>==&gt;</v>
      </c>
      <c r="B563" s="79">
        <v>417.0</v>
      </c>
      <c r="C563" s="24" t="s">
        <v>1354</v>
      </c>
      <c r="D563" s="75"/>
    </row>
    <row r="564">
      <c r="A564" s="65" t="str">
        <f>HYPERLINK("http://mspaintadventures.com/?s=6&amp;p=002628","WV: Curiously prod the funny-looking spirograph.")</f>
        <v>WV: Curiously prod the funny-looking spirograph.</v>
      </c>
    </row>
    <row r="565">
      <c r="A565" s="65" t="str">
        <f>HYPERLINK("http://mspaintadventures.com/?s=6&amp;p=002629","==&gt;")</f>
        <v>==&gt;</v>
      </c>
    </row>
    <row r="566">
      <c r="A566" s="65" t="str">
        <f>HYPERLINK("http://mspaintadventures.com/?s=6&amp;p=002630","WV: Select the triangley fractal.")</f>
        <v>WV: Select the triangley fractal.</v>
      </c>
      <c r="B566" s="79">
        <v>418.0</v>
      </c>
      <c r="C566" s="24" t="s">
        <v>1355</v>
      </c>
      <c r="D566" s="75"/>
    </row>
    <row r="567">
      <c r="A567" s="65" t="str">
        <f>HYPERLINK("http://mspaintadventures.com/?s=6&amp;p=002631","==&gt;")</f>
        <v>==&gt;</v>
      </c>
    </row>
    <row r="568">
      <c r="A568" s="65" t="str">
        <f>HYPERLINK("http://mspaintadventures.com/?s=6&amp;p=002632","==&gt;")</f>
        <v>==&gt;</v>
      </c>
    </row>
    <row r="569">
      <c r="A569" s="65" t="str">
        <f>HYPERLINK("http://mspaintadventures.com/?s=6&amp;p=002633","==&gt;")</f>
        <v>==&gt;</v>
      </c>
      <c r="B569" s="79">
        <v>419.0</v>
      </c>
      <c r="C569" s="24" t="s">
        <v>1356</v>
      </c>
      <c r="D569" s="75"/>
    </row>
    <row r="570">
      <c r="A570" s="65" t="str">
        <f>HYPERLINK("http://mspaintadventures.com/?s=6&amp;p=002634","WV: Attach your trusty knife to the meter stick.")</f>
        <v>WV: Attach your trusty knife to the meter stick.</v>
      </c>
    </row>
    <row r="571">
      <c r="A571" s="65" t="str">
        <f>HYPERLINK("http://mspaintadventures.com/?s=6&amp;p=002635","==&gt;")</f>
        <v>==&gt;</v>
      </c>
    </row>
    <row r="572">
      <c r="A572" s="65" t="str">
        <f>HYPERLINK("http://mspaintadventures.com/?s=6&amp;p=002636","WV: Look at the other wall.")</f>
        <v>WV: Look at the other wall.</v>
      </c>
      <c r="B572" s="79">
        <v>420.0</v>
      </c>
      <c r="C572" s="24" t="s">
        <v>1357</v>
      </c>
      <c r="D572" s="75"/>
    </row>
    <row r="573">
      <c r="A573" s="65" t="str">
        <f>HYPERLINK("http://mspaintadventures.com/?s=6&amp;p=002637","WV: Press the triangle pattern.")</f>
        <v>WV: Press the triangle pattern.</v>
      </c>
    </row>
    <row r="574">
      <c r="A574" s="65" t="str">
        <f>HYPERLINK("http://mspaintadventures.com/?s=6&amp;p=002638","==&gt;")</f>
        <v>==&gt;</v>
      </c>
    </row>
    <row r="575">
      <c r="A575" s="65" t="str">
        <f>HYPERLINK("http://mspaintadventures.com/?s=6&amp;p=002639","WV: Examine pumpkin.")</f>
        <v>WV: Examine pumpkin.</v>
      </c>
      <c r="B575" s="79">
        <v>421.0</v>
      </c>
      <c r="C575" s="24" t="s">
        <v>1358</v>
      </c>
      <c r="D575" s="75"/>
    </row>
    <row r="576">
      <c r="A576" s="65" t="str">
        <f>HYPERLINK("http://mspaintadventures.com/?s=6&amp;p=002640","WV: Devour pumpkin.")</f>
        <v>WV: Devour pumpkin.</v>
      </c>
    </row>
    <row r="577">
      <c r="A577" s="65" t="str">
        <f>HYPERLINK("http://mspaintadventures.com/?s=6&amp;p=002641","WV: Inspect green buttons.")</f>
        <v>WV: Inspect green buttons.</v>
      </c>
      <c r="B577" s="79">
        <v>422.0</v>
      </c>
      <c r="C577" s="24" t="s">
        <v>1359</v>
      </c>
      <c r="D577" s="75"/>
    </row>
    <row r="578">
      <c r="A578" s="65" t="str">
        <f>HYPERLINK("http://mspaintadventures.com/?s=6&amp;p=002652","WV: Press green button on right.")</f>
        <v>WV: Press green button on right.</v>
      </c>
    </row>
    <row r="579">
      <c r="A579" s="65" t="str">
        <f>HYPERLINK("http://mspaintadventures.com/?s=6&amp;p=002643","WV: Fiddle with the dials.")</f>
        <v>WV: Fiddle with the dials.</v>
      </c>
    </row>
    <row r="580">
      <c r="A580" s="65" t="str">
        <f>HYPERLINK("http://mspaintadventures.com/?s=6&amp;p=002644","WV: Appearify your trusty knife.")</f>
        <v>WV: Appearify your trusty knife.</v>
      </c>
      <c r="B580" s="79">
        <v>423.0</v>
      </c>
      <c r="C580" s="24" t="s">
        <v>1360</v>
      </c>
      <c r="D580" s="75"/>
    </row>
    <row r="581">
      <c r="A581" s="65" t="str">
        <f>HYPERLINK("http://mspaintadventures.com/?s=6&amp;p=002645","WV: Appearify Can Town.")</f>
        <v>WV: Appearify Can Town.</v>
      </c>
    </row>
    <row r="582">
      <c r="A582" s="65" t="str">
        <f>HYPERLINK("http://mspaintadventures.com/?s=6&amp;p=002646","WV: Deappearify the pumpkin.")</f>
        <v>WV: Deappearify the pumpkin.</v>
      </c>
      <c r="B582" s="79">
        <v>424.0</v>
      </c>
      <c r="C582" s="24" t="s">
        <v>1361</v>
      </c>
      <c r="D582" s="75"/>
    </row>
    <row r="583">
      <c r="A583" s="65" t="str">
        <f>HYPERLINK("http://mspaintadventures.com/?s=6&amp;p=002647","WV: Use trusty knife to carve spook schema in pumpkin.")</f>
        <v>WV: Use trusty knife to carve spook schema in pumpkin.</v>
      </c>
    </row>
    <row r="584">
      <c r="A584" s="65" t="str">
        <f>HYPERLINK("http://mspaintadventures.com/?s=6&amp;p=002648","WV: Move spirograph switch.")</f>
        <v>WV: Move spirograph switch.</v>
      </c>
    </row>
    <row r="585">
      <c r="A585" s="65" t="str">
        <f>HYPERLINK("http://mspaintadventures.com/?s=6&amp;p=002649","WV: Appearify firefly out of the amber.")</f>
        <v>WV: Appearify firefly out of the amber.</v>
      </c>
      <c r="B585" s="79">
        <v>425.0</v>
      </c>
      <c r="C585" s="24" t="s">
        <v>1362</v>
      </c>
      <c r="D585" s="75"/>
    </row>
    <row r="586">
      <c r="A586" s="65" t="str">
        <f>HYPERLINK("http://mspaintadventures.com/?s=6&amp;p=002650","==&gt;")</f>
        <v>==&gt;</v>
      </c>
    </row>
    <row r="587">
      <c r="A587" s="65" t="str">
        <f>HYPERLINK("http://mspaintadventures.com/?s=6&amp;p=002651","WV: Adjust time dial to appearify rotten pumpkin.")</f>
        <v>WV: Adjust time dial to appearify rotten pumpkin.</v>
      </c>
    </row>
    <row r="588">
      <c r="A588" s="65" t="str">
        <f>HYPERLINK("http://mspaintadventures.com/?s=6&amp;p=002652","==&gt;")</f>
        <v>==&gt;</v>
      </c>
      <c r="B588" s="79">
        <v>426.0</v>
      </c>
      <c r="C588" s="24" t="s">
        <v>1363</v>
      </c>
      <c r="D588" s="75"/>
    </row>
    <row r="589">
      <c r="A589" s="65" t="str">
        <f>HYPERLINK("http://mspaintadventures.com/?s=6&amp;p=002653","WV: Appearify the grate over the entrance to the facility.")</f>
        <v>WV: Appearify the grate over the entrance to the facility.</v>
      </c>
    </row>
    <row r="590">
      <c r="A590" s="65" t="str">
        <f>HYPERLINK("http://mspaintadventures.com/?s=6&amp;p=002654","==&gt;")</f>
        <v>==&gt;</v>
      </c>
      <c r="B590" s="79">
        <v>427.0</v>
      </c>
      <c r="C590" s="24" t="s">
        <v>1364</v>
      </c>
      <c r="D590" s="75"/>
    </row>
    <row r="591">
      <c r="A591" s="65" t="str">
        <f>HYPERLINK("http://mspaintadventures.com/?s=6&amp;p=002655","[S] WV: Hasten to the exit post-haste!")</f>
        <v>[S] WV: Hasten to the exit post-haste!</v>
      </c>
    </row>
    <row r="592">
      <c r="B592" s="79">
        <v>428.0</v>
      </c>
      <c r="C592" s="24" t="s">
        <v>1365</v>
      </c>
      <c r="D592" s="75"/>
    </row>
    <row r="593">
      <c r="B593" s="79">
        <v>429.0</v>
      </c>
      <c r="C593" s="24" t="s">
        <v>1366</v>
      </c>
      <c r="D593" s="75"/>
    </row>
    <row r="594" ht="30.0" customHeight="1">
      <c r="A594" s="65" t="str">
        <f>HYPERLINK("http://mspaintadventures.com/?s=6&amp;p=002656","oh wait")</f>
        <v>oh wait</v>
      </c>
      <c r="B594" s="79">
        <v>430.0</v>
      </c>
      <c r="C594" s="24" t="s">
        <v>1367</v>
      </c>
      <c r="D594" s="75"/>
    </row>
    <row r="595" ht="21.75" customHeight="1">
      <c r="A595" s="65" t="str">
        <f>HYPERLINK("http://mspaintadventures.com/?s=6&amp;p=002657","[S] WV: Ascend.")</f>
        <v>[S] WV: Ascend.</v>
      </c>
    </row>
    <row r="596">
      <c r="B596" s="79">
        <v>431.0</v>
      </c>
      <c r="C596" s="24" t="s">
        <v>1368</v>
      </c>
      <c r="D596" s="75"/>
    </row>
    <row r="597">
      <c r="B597" s="79">
        <v>432.0</v>
      </c>
      <c r="C597" s="24" t="s">
        <v>1369</v>
      </c>
      <c r="D597" s="75"/>
    </row>
    <row r="598">
      <c r="B598" s="79">
        <v>433.0</v>
      </c>
      <c r="C598" s="24" t="s">
        <v>1370</v>
      </c>
      <c r="D598" s="75"/>
    </row>
    <row r="599">
      <c r="B599" s="79">
        <v>434.0</v>
      </c>
      <c r="C599" s="24" t="s">
        <v>1371</v>
      </c>
      <c r="D599" s="75"/>
    </row>
    <row r="600">
      <c r="B600" s="79">
        <v>435.0</v>
      </c>
      <c r="C600" s="24" t="s">
        <v>1372</v>
      </c>
      <c r="D600" s="75"/>
    </row>
    <row r="601">
      <c r="B601" s="79">
        <v>436.0</v>
      </c>
      <c r="C601" s="24" t="s">
        <v>1373</v>
      </c>
      <c r="D601" s="75"/>
    </row>
    <row r="602">
      <c r="B602" s="79">
        <v>437.0</v>
      </c>
      <c r="C602" s="24" t="s">
        <v>1374</v>
      </c>
      <c r="D602" s="75"/>
    </row>
    <row r="603" ht="38.25" customHeight="1">
      <c r="B603" s="79">
        <v>438.0</v>
      </c>
      <c r="C603" s="24" t="s">
        <v>1375</v>
      </c>
      <c r="D603" s="75"/>
    </row>
    <row r="604">
      <c r="A604" s="65" t="str">
        <f>HYPERLINK("http://mspaintadventures.com/?s=6&amp;p=002658"," ==&gt; ")</f>
        <v> ==&gt; </v>
      </c>
    </row>
  </sheetData>
  <mergeCells count="587">
    <mergeCell ref="A2:A3"/>
    <mergeCell ref="A4:A6"/>
    <mergeCell ref="A7:A8"/>
    <mergeCell ref="A10:A28"/>
    <mergeCell ref="C29:C31"/>
    <mergeCell ref="D29:D31"/>
    <mergeCell ref="A31:A32"/>
    <mergeCell ref="B29:B31"/>
    <mergeCell ref="B33:B36"/>
    <mergeCell ref="C33:C36"/>
    <mergeCell ref="D33:D36"/>
    <mergeCell ref="B37:B39"/>
    <mergeCell ref="C37:C39"/>
    <mergeCell ref="D37:D39"/>
    <mergeCell ref="B40:B42"/>
    <mergeCell ref="C40:C42"/>
    <mergeCell ref="D40:D42"/>
    <mergeCell ref="A42:A43"/>
    <mergeCell ref="C43:C45"/>
    <mergeCell ref="D43:D45"/>
    <mergeCell ref="A45:A46"/>
    <mergeCell ref="A50:A52"/>
    <mergeCell ref="A53:A54"/>
    <mergeCell ref="A61:A62"/>
    <mergeCell ref="A69:A70"/>
    <mergeCell ref="B43:B45"/>
    <mergeCell ref="B46:B48"/>
    <mergeCell ref="C46:C48"/>
    <mergeCell ref="D46:D48"/>
    <mergeCell ref="B52:B53"/>
    <mergeCell ref="C52:C53"/>
    <mergeCell ref="D52:D53"/>
    <mergeCell ref="C59:C61"/>
    <mergeCell ref="D59:D61"/>
    <mergeCell ref="B54:B55"/>
    <mergeCell ref="C54:C55"/>
    <mergeCell ref="D54:D55"/>
    <mergeCell ref="B56:B58"/>
    <mergeCell ref="C56:C58"/>
    <mergeCell ref="D56:D58"/>
    <mergeCell ref="B59:B61"/>
    <mergeCell ref="C103:C104"/>
    <mergeCell ref="D103:D104"/>
    <mergeCell ref="B98:B99"/>
    <mergeCell ref="C98:C99"/>
    <mergeCell ref="D98:D99"/>
    <mergeCell ref="B100:B102"/>
    <mergeCell ref="C100:C102"/>
    <mergeCell ref="D100:D102"/>
    <mergeCell ref="B103:B104"/>
    <mergeCell ref="C70:C72"/>
    <mergeCell ref="D70:D72"/>
    <mergeCell ref="B62:B64"/>
    <mergeCell ref="C62:C64"/>
    <mergeCell ref="D62:D64"/>
    <mergeCell ref="B66:B68"/>
    <mergeCell ref="C66:C68"/>
    <mergeCell ref="D66:D68"/>
    <mergeCell ref="B70:B72"/>
    <mergeCell ref="B73:B74"/>
    <mergeCell ref="C73:C74"/>
    <mergeCell ref="D73:D74"/>
    <mergeCell ref="B75:B76"/>
    <mergeCell ref="C75:C76"/>
    <mergeCell ref="D75:D76"/>
    <mergeCell ref="A76:A77"/>
    <mergeCell ref="C85:C88"/>
    <mergeCell ref="D85:D88"/>
    <mergeCell ref="B79:B81"/>
    <mergeCell ref="C79:C81"/>
    <mergeCell ref="D79:D81"/>
    <mergeCell ref="B82:B84"/>
    <mergeCell ref="C82:C84"/>
    <mergeCell ref="D82:D84"/>
    <mergeCell ref="B85:B88"/>
    <mergeCell ref="B89:B91"/>
    <mergeCell ref="C89:C91"/>
    <mergeCell ref="D89:D91"/>
    <mergeCell ref="A91:A92"/>
    <mergeCell ref="B92:B93"/>
    <mergeCell ref="C92:C93"/>
    <mergeCell ref="D92:D93"/>
    <mergeCell ref="B105:B107"/>
    <mergeCell ref="C105:C107"/>
    <mergeCell ref="D105:D107"/>
    <mergeCell ref="B108:B109"/>
    <mergeCell ref="C108:C109"/>
    <mergeCell ref="D108:D109"/>
    <mergeCell ref="B110:B111"/>
    <mergeCell ref="C110:C111"/>
    <mergeCell ref="D110:D111"/>
    <mergeCell ref="A111:A114"/>
    <mergeCell ref="B115:B117"/>
    <mergeCell ref="C115:C117"/>
    <mergeCell ref="D115:D117"/>
    <mergeCell ref="B118:B120"/>
    <mergeCell ref="C118:C120"/>
    <mergeCell ref="D118:D120"/>
    <mergeCell ref="B122:B124"/>
    <mergeCell ref="C122:C124"/>
    <mergeCell ref="D122:D124"/>
    <mergeCell ref="C125:C127"/>
    <mergeCell ref="D125:D127"/>
    <mergeCell ref="B125:B127"/>
    <mergeCell ref="B128:B130"/>
    <mergeCell ref="C128:C130"/>
    <mergeCell ref="D128:D130"/>
    <mergeCell ref="B131:B133"/>
    <mergeCell ref="C131:C133"/>
    <mergeCell ref="D131:D133"/>
    <mergeCell ref="B134:B137"/>
    <mergeCell ref="C134:C137"/>
    <mergeCell ref="D134:D137"/>
    <mergeCell ref="A137:A138"/>
    <mergeCell ref="B138:B139"/>
    <mergeCell ref="C138:C139"/>
    <mergeCell ref="D138:D139"/>
    <mergeCell ref="B140:B143"/>
    <mergeCell ref="C140:C143"/>
    <mergeCell ref="D140:D143"/>
    <mergeCell ref="B144:B146"/>
    <mergeCell ref="C144:C146"/>
    <mergeCell ref="D144:D146"/>
    <mergeCell ref="A146:A147"/>
    <mergeCell ref="C152:C153"/>
    <mergeCell ref="D152:D153"/>
    <mergeCell ref="B147:B148"/>
    <mergeCell ref="C147:C148"/>
    <mergeCell ref="D147:D148"/>
    <mergeCell ref="B149:B151"/>
    <mergeCell ref="C149:C151"/>
    <mergeCell ref="D149:D151"/>
    <mergeCell ref="B152:B153"/>
    <mergeCell ref="C160:C162"/>
    <mergeCell ref="D160:D162"/>
    <mergeCell ref="B154:B156"/>
    <mergeCell ref="C154:C156"/>
    <mergeCell ref="D154:D156"/>
    <mergeCell ref="B157:B159"/>
    <mergeCell ref="C157:C159"/>
    <mergeCell ref="D157:D159"/>
    <mergeCell ref="B160:B162"/>
    <mergeCell ref="B163:B165"/>
    <mergeCell ref="C163:C165"/>
    <mergeCell ref="D163:D165"/>
    <mergeCell ref="B166:B167"/>
    <mergeCell ref="C166:C167"/>
    <mergeCell ref="D166:D167"/>
    <mergeCell ref="B168:B171"/>
    <mergeCell ref="C168:C171"/>
    <mergeCell ref="D168:D171"/>
    <mergeCell ref="A172:A173"/>
    <mergeCell ref="B174:B176"/>
    <mergeCell ref="C174:C176"/>
    <mergeCell ref="D174:D176"/>
    <mergeCell ref="A177:A178"/>
    <mergeCell ref="B179:B180"/>
    <mergeCell ref="C179:C180"/>
    <mergeCell ref="D179:D180"/>
    <mergeCell ref="A180:A182"/>
    <mergeCell ref="B183:B184"/>
    <mergeCell ref="C183:C184"/>
    <mergeCell ref="D183:D184"/>
    <mergeCell ref="B186:B187"/>
    <mergeCell ref="C186:C187"/>
    <mergeCell ref="D186:D187"/>
    <mergeCell ref="A187:A188"/>
    <mergeCell ref="B188:B189"/>
    <mergeCell ref="C188:C189"/>
    <mergeCell ref="D188:D189"/>
    <mergeCell ref="B190:B191"/>
    <mergeCell ref="C190:C191"/>
    <mergeCell ref="D190:D191"/>
    <mergeCell ref="B193:B195"/>
    <mergeCell ref="C193:C195"/>
    <mergeCell ref="D193:D195"/>
    <mergeCell ref="A195:A198"/>
    <mergeCell ref="C221:C222"/>
    <mergeCell ref="D221:D222"/>
    <mergeCell ref="C223:C224"/>
    <mergeCell ref="D223:D224"/>
    <mergeCell ref="C227:C228"/>
    <mergeCell ref="D227:D228"/>
    <mergeCell ref="D229:D230"/>
    <mergeCell ref="B219:B220"/>
    <mergeCell ref="B221:B222"/>
    <mergeCell ref="A222:A223"/>
    <mergeCell ref="B223:B224"/>
    <mergeCell ref="A225:A226"/>
    <mergeCell ref="B227:B228"/>
    <mergeCell ref="B229:B230"/>
    <mergeCell ref="C204:C206"/>
    <mergeCell ref="D204:D206"/>
    <mergeCell ref="B198:B201"/>
    <mergeCell ref="C198:C201"/>
    <mergeCell ref="D198:D201"/>
    <mergeCell ref="B202:B203"/>
    <mergeCell ref="C202:C203"/>
    <mergeCell ref="D202:D203"/>
    <mergeCell ref="B204:B206"/>
    <mergeCell ref="C213:C214"/>
    <mergeCell ref="D213:D214"/>
    <mergeCell ref="B207:B209"/>
    <mergeCell ref="C207:C209"/>
    <mergeCell ref="D207:D209"/>
    <mergeCell ref="B210:B212"/>
    <mergeCell ref="C210:C212"/>
    <mergeCell ref="D210:D212"/>
    <mergeCell ref="B213:B214"/>
    <mergeCell ref="B215:B217"/>
    <mergeCell ref="C215:C217"/>
    <mergeCell ref="D215:D217"/>
    <mergeCell ref="A217:A218"/>
    <mergeCell ref="C219:C220"/>
    <mergeCell ref="D219:D220"/>
    <mergeCell ref="A220:A221"/>
    <mergeCell ref="B231:B233"/>
    <mergeCell ref="B234:B235"/>
    <mergeCell ref="B236:B239"/>
    <mergeCell ref="B240:B241"/>
    <mergeCell ref="C229:C230"/>
    <mergeCell ref="C231:C233"/>
    <mergeCell ref="D231:D233"/>
    <mergeCell ref="C234:C235"/>
    <mergeCell ref="D234:D235"/>
    <mergeCell ref="C236:C239"/>
    <mergeCell ref="D236:D239"/>
    <mergeCell ref="B272:B273"/>
    <mergeCell ref="C272:C273"/>
    <mergeCell ref="D272:D273"/>
    <mergeCell ref="B274:B276"/>
    <mergeCell ref="C274:C276"/>
    <mergeCell ref="D274:D276"/>
    <mergeCell ref="A277:A278"/>
    <mergeCell ref="B278:B280"/>
    <mergeCell ref="C278:C280"/>
    <mergeCell ref="D278:D280"/>
    <mergeCell ref="B281:B282"/>
    <mergeCell ref="C281:C282"/>
    <mergeCell ref="D281:D282"/>
    <mergeCell ref="A282:A283"/>
    <mergeCell ref="B283:B285"/>
    <mergeCell ref="C283:C285"/>
    <mergeCell ref="D283:D285"/>
    <mergeCell ref="B286:B288"/>
    <mergeCell ref="C286:C288"/>
    <mergeCell ref="D286:D288"/>
    <mergeCell ref="A288:A289"/>
    <mergeCell ref="B289:B291"/>
    <mergeCell ref="C289:C291"/>
    <mergeCell ref="D289:D291"/>
    <mergeCell ref="B292:B294"/>
    <mergeCell ref="C292:C294"/>
    <mergeCell ref="D292:D294"/>
    <mergeCell ref="A296:A297"/>
    <mergeCell ref="C302:C304"/>
    <mergeCell ref="D302:D304"/>
    <mergeCell ref="B297:B298"/>
    <mergeCell ref="C297:C298"/>
    <mergeCell ref="D297:D298"/>
    <mergeCell ref="B299:B301"/>
    <mergeCell ref="C299:C301"/>
    <mergeCell ref="D299:D301"/>
    <mergeCell ref="B302:B304"/>
    <mergeCell ref="C240:C241"/>
    <mergeCell ref="D240:D241"/>
    <mergeCell ref="A241:A242"/>
    <mergeCell ref="A243:A245"/>
    <mergeCell ref="C245:C246"/>
    <mergeCell ref="D245:D246"/>
    <mergeCell ref="A247:A248"/>
    <mergeCell ref="B245:B246"/>
    <mergeCell ref="B249:B250"/>
    <mergeCell ref="C249:C250"/>
    <mergeCell ref="D249:D250"/>
    <mergeCell ref="A250:A251"/>
    <mergeCell ref="C252:C253"/>
    <mergeCell ref="D252:D253"/>
    <mergeCell ref="B252:B253"/>
    <mergeCell ref="B254:B255"/>
    <mergeCell ref="C254:C255"/>
    <mergeCell ref="D254:D255"/>
    <mergeCell ref="B256:B258"/>
    <mergeCell ref="C256:C258"/>
    <mergeCell ref="D256:D258"/>
    <mergeCell ref="B259:B261"/>
    <mergeCell ref="C259:C261"/>
    <mergeCell ref="D259:D261"/>
    <mergeCell ref="B262:B263"/>
    <mergeCell ref="C262:C263"/>
    <mergeCell ref="D262:D263"/>
    <mergeCell ref="B264:B266"/>
    <mergeCell ref="C269:C271"/>
    <mergeCell ref="D269:D271"/>
    <mergeCell ref="C264:C266"/>
    <mergeCell ref="D264:D266"/>
    <mergeCell ref="A266:A267"/>
    <mergeCell ref="B267:B268"/>
    <mergeCell ref="C267:C268"/>
    <mergeCell ref="D267:D268"/>
    <mergeCell ref="B269:B271"/>
    <mergeCell ref="B305:B306"/>
    <mergeCell ref="C305:C306"/>
    <mergeCell ref="D305:D306"/>
    <mergeCell ref="B307:B310"/>
    <mergeCell ref="C307:C310"/>
    <mergeCell ref="D307:D310"/>
    <mergeCell ref="B311:B313"/>
    <mergeCell ref="C359:C362"/>
    <mergeCell ref="D359:D362"/>
    <mergeCell ref="B350:B355"/>
    <mergeCell ref="C350:C355"/>
    <mergeCell ref="D350:D355"/>
    <mergeCell ref="B356:B357"/>
    <mergeCell ref="C356:C357"/>
    <mergeCell ref="D356:D357"/>
    <mergeCell ref="B359:B362"/>
    <mergeCell ref="C383:C385"/>
    <mergeCell ref="D383:D385"/>
    <mergeCell ref="B375:B378"/>
    <mergeCell ref="C375:C378"/>
    <mergeCell ref="D375:D378"/>
    <mergeCell ref="B379:B382"/>
    <mergeCell ref="C379:C382"/>
    <mergeCell ref="D379:D382"/>
    <mergeCell ref="B383:B385"/>
    <mergeCell ref="C393:C395"/>
    <mergeCell ref="D393:D395"/>
    <mergeCell ref="B387:B389"/>
    <mergeCell ref="C387:C389"/>
    <mergeCell ref="D387:D389"/>
    <mergeCell ref="B390:B392"/>
    <mergeCell ref="C390:C392"/>
    <mergeCell ref="D390:D392"/>
    <mergeCell ref="B393:B395"/>
    <mergeCell ref="B363:B365"/>
    <mergeCell ref="C363:C365"/>
    <mergeCell ref="D363:D365"/>
    <mergeCell ref="A365:A366"/>
    <mergeCell ref="B366:B369"/>
    <mergeCell ref="C366:C369"/>
    <mergeCell ref="D366:D369"/>
    <mergeCell ref="B370:B371"/>
    <mergeCell ref="C370:C371"/>
    <mergeCell ref="D370:D371"/>
    <mergeCell ref="B372:B374"/>
    <mergeCell ref="C372:C374"/>
    <mergeCell ref="D372:D374"/>
    <mergeCell ref="A374:A375"/>
    <mergeCell ref="C403:C406"/>
    <mergeCell ref="D403:D406"/>
    <mergeCell ref="B396:B398"/>
    <mergeCell ref="C396:C398"/>
    <mergeCell ref="D396:D398"/>
    <mergeCell ref="B399:B402"/>
    <mergeCell ref="C399:C402"/>
    <mergeCell ref="D399:D402"/>
    <mergeCell ref="B403:B406"/>
    <mergeCell ref="C413:C415"/>
    <mergeCell ref="D413:D415"/>
    <mergeCell ref="B407:B409"/>
    <mergeCell ref="C407:C409"/>
    <mergeCell ref="D407:D409"/>
    <mergeCell ref="B410:B412"/>
    <mergeCell ref="C410:C412"/>
    <mergeCell ref="D410:D412"/>
    <mergeCell ref="B413:B415"/>
    <mergeCell ref="C422:C424"/>
    <mergeCell ref="D422:D424"/>
    <mergeCell ref="B416:B418"/>
    <mergeCell ref="C416:C418"/>
    <mergeCell ref="D416:D418"/>
    <mergeCell ref="B419:B421"/>
    <mergeCell ref="C419:C421"/>
    <mergeCell ref="D419:D421"/>
    <mergeCell ref="B422:B424"/>
    <mergeCell ref="C316:C318"/>
    <mergeCell ref="D316:D318"/>
    <mergeCell ref="C311:C313"/>
    <mergeCell ref="D311:D313"/>
    <mergeCell ref="A313:A314"/>
    <mergeCell ref="B314:B315"/>
    <mergeCell ref="C314:C315"/>
    <mergeCell ref="D314:D315"/>
    <mergeCell ref="B316:B318"/>
    <mergeCell ref="B319:B321"/>
    <mergeCell ref="C319:C321"/>
    <mergeCell ref="D319:D321"/>
    <mergeCell ref="A323:A327"/>
    <mergeCell ref="B328:B331"/>
    <mergeCell ref="C328:C331"/>
    <mergeCell ref="D328:D331"/>
    <mergeCell ref="B332:B335"/>
    <mergeCell ref="C332:C335"/>
    <mergeCell ref="D332:D335"/>
    <mergeCell ref="B336:B339"/>
    <mergeCell ref="C336:C339"/>
    <mergeCell ref="D336:D339"/>
    <mergeCell ref="A339:A341"/>
    <mergeCell ref="C347:C349"/>
    <mergeCell ref="D347:D349"/>
    <mergeCell ref="B341:B344"/>
    <mergeCell ref="C341:C344"/>
    <mergeCell ref="D341:D344"/>
    <mergeCell ref="B345:B346"/>
    <mergeCell ref="C345:C346"/>
    <mergeCell ref="D345:D346"/>
    <mergeCell ref="B347:B349"/>
    <mergeCell ref="B425:B426"/>
    <mergeCell ref="C425:C426"/>
    <mergeCell ref="D425:D426"/>
    <mergeCell ref="B427:B429"/>
    <mergeCell ref="C427:C429"/>
    <mergeCell ref="D427:D429"/>
    <mergeCell ref="B430:B432"/>
    <mergeCell ref="C468:C470"/>
    <mergeCell ref="D468:D470"/>
    <mergeCell ref="B461:B464"/>
    <mergeCell ref="C461:C464"/>
    <mergeCell ref="D461:D464"/>
    <mergeCell ref="B465:B466"/>
    <mergeCell ref="C465:C466"/>
    <mergeCell ref="D465:D466"/>
    <mergeCell ref="B468:B470"/>
    <mergeCell ref="B471:B474"/>
    <mergeCell ref="C471:C474"/>
    <mergeCell ref="D471:D474"/>
    <mergeCell ref="A475:A476"/>
    <mergeCell ref="C476:C477"/>
    <mergeCell ref="D476:D477"/>
    <mergeCell ref="A477:A478"/>
    <mergeCell ref="B476:B477"/>
    <mergeCell ref="B479:B481"/>
    <mergeCell ref="C479:C481"/>
    <mergeCell ref="D479:D481"/>
    <mergeCell ref="B482:B484"/>
    <mergeCell ref="C482:C484"/>
    <mergeCell ref="D482:D484"/>
    <mergeCell ref="D585:D587"/>
    <mergeCell ref="D588:D589"/>
    <mergeCell ref="D566:D568"/>
    <mergeCell ref="D569:D571"/>
    <mergeCell ref="D572:D574"/>
    <mergeCell ref="D575:D576"/>
    <mergeCell ref="D577:D579"/>
    <mergeCell ref="D580:D581"/>
    <mergeCell ref="D582:D584"/>
    <mergeCell ref="C553:C555"/>
    <mergeCell ref="D553:D555"/>
    <mergeCell ref="C547:C549"/>
    <mergeCell ref="D547:D549"/>
    <mergeCell ref="A549:A550"/>
    <mergeCell ref="B550:B552"/>
    <mergeCell ref="C550:C552"/>
    <mergeCell ref="D550:D552"/>
    <mergeCell ref="A556:A557"/>
    <mergeCell ref="C557:C558"/>
    <mergeCell ref="D557:D558"/>
    <mergeCell ref="C559:C560"/>
    <mergeCell ref="D559:D560"/>
    <mergeCell ref="C561:C562"/>
    <mergeCell ref="D561:D562"/>
    <mergeCell ref="D563:D565"/>
    <mergeCell ref="B553:B555"/>
    <mergeCell ref="B557:B558"/>
    <mergeCell ref="B559:B560"/>
    <mergeCell ref="B561:B562"/>
    <mergeCell ref="B563:B565"/>
    <mergeCell ref="B566:B568"/>
    <mergeCell ref="B569:B571"/>
    <mergeCell ref="C582:C584"/>
    <mergeCell ref="C585:C587"/>
    <mergeCell ref="C588:C589"/>
    <mergeCell ref="C590:C591"/>
    <mergeCell ref="D590:D591"/>
    <mergeCell ref="C563:C565"/>
    <mergeCell ref="C566:C568"/>
    <mergeCell ref="C569:C571"/>
    <mergeCell ref="C572:C574"/>
    <mergeCell ref="C575:C576"/>
    <mergeCell ref="C577:C579"/>
    <mergeCell ref="C580:C581"/>
    <mergeCell ref="B572:B574"/>
    <mergeCell ref="B575:B576"/>
    <mergeCell ref="B577:B579"/>
    <mergeCell ref="B580:B581"/>
    <mergeCell ref="B582:B584"/>
    <mergeCell ref="B585:B587"/>
    <mergeCell ref="B588:B589"/>
    <mergeCell ref="B485:B488"/>
    <mergeCell ref="C485:C488"/>
    <mergeCell ref="D485:D488"/>
    <mergeCell ref="A488:A489"/>
    <mergeCell ref="B489:B490"/>
    <mergeCell ref="C489:C490"/>
    <mergeCell ref="D489:D490"/>
    <mergeCell ref="B491:B492"/>
    <mergeCell ref="C491:C492"/>
    <mergeCell ref="D491:D492"/>
    <mergeCell ref="A492:A499"/>
    <mergeCell ref="B500:B502"/>
    <mergeCell ref="C500:C502"/>
    <mergeCell ref="D500:D502"/>
    <mergeCell ref="C508:C510"/>
    <mergeCell ref="D508:D510"/>
    <mergeCell ref="B503:B504"/>
    <mergeCell ref="C503:C504"/>
    <mergeCell ref="D503:D504"/>
    <mergeCell ref="B505:B507"/>
    <mergeCell ref="C505:C507"/>
    <mergeCell ref="D505:D507"/>
    <mergeCell ref="B508:B510"/>
    <mergeCell ref="C518:C520"/>
    <mergeCell ref="D518:D520"/>
    <mergeCell ref="B511:B514"/>
    <mergeCell ref="C511:C514"/>
    <mergeCell ref="D511:D514"/>
    <mergeCell ref="B515:B517"/>
    <mergeCell ref="C515:C517"/>
    <mergeCell ref="D515:D517"/>
    <mergeCell ref="B518:B520"/>
    <mergeCell ref="C528:C530"/>
    <mergeCell ref="D528:D530"/>
    <mergeCell ref="B521:B524"/>
    <mergeCell ref="C521:C524"/>
    <mergeCell ref="D521:D524"/>
    <mergeCell ref="B525:B527"/>
    <mergeCell ref="C525:C527"/>
    <mergeCell ref="D525:D527"/>
    <mergeCell ref="B528:B530"/>
    <mergeCell ref="C537:C539"/>
    <mergeCell ref="D537:D539"/>
    <mergeCell ref="B531:B533"/>
    <mergeCell ref="C531:C533"/>
    <mergeCell ref="D531:D533"/>
    <mergeCell ref="B534:B536"/>
    <mergeCell ref="C534:C536"/>
    <mergeCell ref="D534:D536"/>
    <mergeCell ref="B537:B539"/>
    <mergeCell ref="C436:C439"/>
    <mergeCell ref="D436:D439"/>
    <mergeCell ref="C430:C432"/>
    <mergeCell ref="D430:D432"/>
    <mergeCell ref="A432:A433"/>
    <mergeCell ref="B434:B435"/>
    <mergeCell ref="C434:C435"/>
    <mergeCell ref="D434:D435"/>
    <mergeCell ref="B436:B439"/>
    <mergeCell ref="C445:C448"/>
    <mergeCell ref="D445:D448"/>
    <mergeCell ref="B440:B442"/>
    <mergeCell ref="C440:C442"/>
    <mergeCell ref="D440:D442"/>
    <mergeCell ref="B443:B444"/>
    <mergeCell ref="C443:C444"/>
    <mergeCell ref="D443:D444"/>
    <mergeCell ref="B445:B448"/>
    <mergeCell ref="B449:B451"/>
    <mergeCell ref="C449:C451"/>
    <mergeCell ref="D449:D451"/>
    <mergeCell ref="A451:A452"/>
    <mergeCell ref="C452:C454"/>
    <mergeCell ref="D452:D454"/>
    <mergeCell ref="A454:A455"/>
    <mergeCell ref="B452:B454"/>
    <mergeCell ref="B455:B458"/>
    <mergeCell ref="C455:C458"/>
    <mergeCell ref="D455:D458"/>
    <mergeCell ref="B459:B460"/>
    <mergeCell ref="C459:C460"/>
    <mergeCell ref="D459:D460"/>
    <mergeCell ref="B540:B543"/>
    <mergeCell ref="C540:C543"/>
    <mergeCell ref="D540:D543"/>
    <mergeCell ref="B544:B546"/>
    <mergeCell ref="C544:C546"/>
    <mergeCell ref="D544:D546"/>
    <mergeCell ref="B547:B549"/>
    <mergeCell ref="C603:C604"/>
    <mergeCell ref="D603:D604"/>
    <mergeCell ref="B590:B591"/>
    <mergeCell ref="A591:A593"/>
    <mergeCell ref="B594:B595"/>
    <mergeCell ref="C594:C595"/>
    <mergeCell ref="D594:D595"/>
    <mergeCell ref="A595:A603"/>
    <mergeCell ref="B603:B604"/>
  </mergeCells>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25"/>
    <col customWidth="1" min="2" max="2" width="11.38"/>
    <col customWidth="1" min="3" max="3" width="153.13"/>
    <col customWidth="1" min="4" max="4" width="37.63"/>
    <col customWidth="1" min="5" max="5" width="11.38"/>
    <col customWidth="1" min="6" max="6" width="153.13"/>
    <col customWidth="1" min="7" max="7" width="37.63"/>
  </cols>
  <sheetData>
    <row r="1">
      <c r="A1" s="83" t="s">
        <v>4</v>
      </c>
      <c r="B1" s="84" t="s">
        <v>3665</v>
      </c>
      <c r="C1" s="84" t="s">
        <v>6</v>
      </c>
      <c r="D1" s="21" t="s">
        <v>7</v>
      </c>
      <c r="E1" s="84" t="s">
        <v>3467</v>
      </c>
      <c r="F1" s="84" t="s">
        <v>3468</v>
      </c>
      <c r="G1" s="21" t="s">
        <v>7</v>
      </c>
    </row>
    <row r="2">
      <c r="A2" s="60" t="s">
        <v>921</v>
      </c>
      <c r="B2" s="85" t="s">
        <v>922</v>
      </c>
      <c r="C2" s="86" t="s">
        <v>3666</v>
      </c>
      <c r="D2" s="76" t="s">
        <v>3667</v>
      </c>
      <c r="E2" s="85" t="s">
        <v>922</v>
      </c>
      <c r="F2" s="86" t="s">
        <v>3668</v>
      </c>
      <c r="G2" s="76" t="s">
        <v>3669</v>
      </c>
    </row>
    <row r="3">
      <c r="A3" s="70" t="str">
        <f>HYPERLINK("http://mspaintadventures.com/?s=6&amp;p=002659","Dear John,")</f>
        <v>Dear John,</v>
      </c>
      <c r="B3" s="87">
        <v>4.0</v>
      </c>
      <c r="C3" s="86" t="s">
        <v>1381</v>
      </c>
      <c r="D3" s="76" t="s">
        <v>3634</v>
      </c>
      <c r="E3" s="87">
        <v>2.0</v>
      </c>
      <c r="F3" s="86" t="s">
        <v>1381</v>
      </c>
      <c r="G3" s="76" t="s">
        <v>3634</v>
      </c>
    </row>
    <row r="4">
      <c r="B4" s="87">
        <v>5.0</v>
      </c>
      <c r="C4" s="86" t="s">
        <v>1382</v>
      </c>
      <c r="D4" s="101" t="str">
        <f>HYPERLINK("https://i.imgur.com/ApNKcSs.png","The border in question.")</f>
        <v>The border in question.</v>
      </c>
      <c r="E4" s="87">
        <v>3.0</v>
      </c>
      <c r="F4" s="86" t="s">
        <v>1382</v>
      </c>
      <c r="G4" s="101" t="str">
        <f>HYPERLINK("https://i.imgur.com/ApNKcSs.png","The border in question.")</f>
        <v>The border in question.</v>
      </c>
    </row>
    <row r="5">
      <c r="B5" s="87">
        <v>6.0</v>
      </c>
      <c r="C5" s="86" t="s">
        <v>1383</v>
      </c>
      <c r="D5" s="75"/>
      <c r="E5" s="87">
        <v>4.0</v>
      </c>
      <c r="F5" s="86" t="s">
        <v>1383</v>
      </c>
      <c r="G5" s="75"/>
    </row>
    <row r="6">
      <c r="A6" s="70" t="str">
        <f>HYPERLINK("http://mspaintadventures.com/?s=6&amp;p=002660","ACT 3 ==&gt;")</f>
        <v>ACT 3 ==&gt;</v>
      </c>
      <c r="B6" s="194">
        <v>7.0</v>
      </c>
      <c r="C6" s="86" t="s">
        <v>1384</v>
      </c>
      <c r="D6" s="75"/>
      <c r="E6" s="194">
        <v>5.0</v>
      </c>
      <c r="F6" s="86" t="s">
        <v>1384</v>
      </c>
      <c r="G6" s="75"/>
    </row>
    <row r="7">
      <c r="A7" s="70" t="str">
        <f>HYPERLINK("http://mspaintadventures.com/?s=6&amp;p=002661","Enter name.")</f>
        <v>Enter name.</v>
      </c>
      <c r="B7" s="194">
        <v>8.0</v>
      </c>
      <c r="C7" s="86" t="s">
        <v>1385</v>
      </c>
      <c r="D7" s="75"/>
      <c r="E7" s="194">
        <v>6.0</v>
      </c>
      <c r="F7" s="86" t="s">
        <v>1385</v>
      </c>
      <c r="G7" s="75"/>
    </row>
    <row r="8">
      <c r="A8" s="70" t="str">
        <f>HYPERLINK("http://mspaintadventures.com/?s=6&amp;p=002662","Wake up!")</f>
        <v>Wake up!</v>
      </c>
      <c r="B8" s="194">
        <v>9.0</v>
      </c>
      <c r="C8" s="86" t="s">
        <v>1386</v>
      </c>
      <c r="D8" s="75"/>
      <c r="E8" s="194">
        <v>7.0</v>
      </c>
      <c r="F8" s="86" t="s">
        <v>1386</v>
      </c>
      <c r="G8" s="75"/>
    </row>
    <row r="9">
      <c r="A9" s="70" t="str">
        <f>HYPERLINK("http://mspaintadventures.com/?s=6&amp;p=002663","Retrieve arms from...")</f>
        <v>Retrieve arms from...</v>
      </c>
    </row>
    <row r="10">
      <c r="A10" s="70" t="str">
        <f>HYPERLINK("http://mspaintadventures.com/?s=6&amp;p=002664","Drop pumpkin on Farmstink.")</f>
        <v>Drop pumpkin on Farmstink.</v>
      </c>
    </row>
    <row r="11">
      <c r="A11" s="70" t="str">
        <f>HYPERLINK("http://mspaintadventures.com/?s=6&amp;p=002665","Read note.")</f>
        <v>Read note.</v>
      </c>
      <c r="B11" s="194">
        <v>10.0</v>
      </c>
      <c r="C11" s="86" t="s">
        <v>1387</v>
      </c>
      <c r="D11" s="75"/>
      <c r="E11" s="194">
        <v>8.0</v>
      </c>
      <c r="F11" s="86" t="s">
        <v>1387</v>
      </c>
      <c r="G11" s="75"/>
    </row>
    <row r="12">
      <c r="A12" s="70" t="str">
        <f>HYPERLINK("http://mspaintadventures.com/?s=6&amp;p=002666","Try again.")</f>
        <v>Try again.</v>
      </c>
    </row>
    <row r="13">
      <c r="A13" s="70" t="str">
        <f>HYPERLINK("http://mspaintadventures.com/?s=6&amp;p=002667","==&gt;")</f>
        <v>==&gt;</v>
      </c>
      <c r="B13" s="194">
        <v>11.0</v>
      </c>
      <c r="C13" s="86" t="s">
        <v>1388</v>
      </c>
      <c r="D13" s="75"/>
      <c r="E13" s="194">
        <v>9.0</v>
      </c>
      <c r="F13" s="86" t="s">
        <v>1388</v>
      </c>
      <c r="G13" s="75"/>
    </row>
    <row r="14">
      <c r="A14" s="70" t="str">
        <f>HYPERLINK("http://mspaintadventures.com/?s=6&amp;p=002668","Examine room.")</f>
        <v>Examine room.</v>
      </c>
    </row>
    <row r="15">
      <c r="B15" s="194">
        <v>12.0</v>
      </c>
      <c r="C15" s="86" t="s">
        <v>1389</v>
      </c>
      <c r="D15" s="75"/>
      <c r="E15" s="194">
        <v>10.0</v>
      </c>
      <c r="F15" s="86" t="s">
        <v>1389</v>
      </c>
      <c r="G15" s="75"/>
    </row>
    <row r="16">
      <c r="A16" s="70" t="str">
        <f>HYPERLINK("http://mspaintadventures.com/?s=6&amp;p=002669","[S] Jade: Play a silly flute refrain.")</f>
        <v>[S] Jade: Play a silly flute refrain.</v>
      </c>
      <c r="B16" s="194">
        <v>13.0</v>
      </c>
      <c r="C16" s="86" t="s">
        <v>1390</v>
      </c>
      <c r="D16" s="75"/>
      <c r="E16" s="194">
        <v>11.0</v>
      </c>
      <c r="F16" s="86" t="s">
        <v>1390</v>
      </c>
      <c r="G16" s="75"/>
    </row>
    <row r="17">
      <c r="A17" s="70" t="str">
        <f>HYPERLINK("http://mspaintadventures.com/?s=6&amp;p=002670","==&gt;")</f>
        <v>==&gt;</v>
      </c>
      <c r="B17" s="194">
        <v>14.0</v>
      </c>
      <c r="C17" s="86" t="s">
        <v>1391</v>
      </c>
      <c r="D17" s="75"/>
      <c r="E17" s="194">
        <v>12.0</v>
      </c>
      <c r="F17" s="86" t="s">
        <v>1391</v>
      </c>
      <c r="G17" s="75"/>
    </row>
    <row r="18">
      <c r="A18" s="70" t="str">
        <f>HYPERLINK("http://mspaintadventures.com/?s=6&amp;p=002671","Jade: Captchalogue flute.")</f>
        <v>Jade: Captchalogue flute.</v>
      </c>
    </row>
    <row r="19">
      <c r="A19" s="70" t="str">
        <f>HYPERLINK("http://mspaintadventures.com/?s=6&amp;p=002672","Jade: Set modus.")</f>
        <v>Jade: Set modus.</v>
      </c>
      <c r="B19" s="194">
        <v>15.0</v>
      </c>
      <c r="C19" s="86" t="s">
        <v>1392</v>
      </c>
      <c r="D19" s="75"/>
      <c r="E19" s="194">
        <v>13.0</v>
      </c>
      <c r="F19" s="86" t="s">
        <v>1392</v>
      </c>
      <c r="G19" s="75"/>
    </row>
    <row r="20">
      <c r="A20" s="70" t="str">
        <f>HYPERLINK("http://mspaintadventures.com/?s=6&amp;p=002673","Jade: Select Memory.")</f>
        <v>Jade: Select Memory.</v>
      </c>
      <c r="B20" s="194">
        <v>16.0</v>
      </c>
      <c r="C20" s="86" t="s">
        <v>1393</v>
      </c>
      <c r="D20" s="75"/>
      <c r="E20" s="194">
        <v>14.0</v>
      </c>
      <c r="F20" s="86" t="s">
        <v>1393</v>
      </c>
      <c r="G20" s="75"/>
    </row>
    <row r="21">
      <c r="A21" s="70" t="str">
        <f>HYPERLINK("http://mspaintadventures.com/?s=6&amp;p=002674","Jade: Squeal like a piglet and fertilize some plants.")</f>
        <v>Jade: Squeal like a piglet and fertilize some plants.</v>
      </c>
      <c r="B21" s="194">
        <v>17.0</v>
      </c>
      <c r="C21" s="86" t="s">
        <v>1394</v>
      </c>
      <c r="D21" s="75"/>
      <c r="E21" s="194">
        <v>15.0</v>
      </c>
      <c r="F21" s="86" t="s">
        <v>1394</v>
      </c>
      <c r="G21" s="75"/>
    </row>
    <row r="22">
      <c r="A22" s="70" t="str">
        <f>HYPERLINK("http://mspaintadventures.com/?s=6&amp;p=002675","==&gt;")</f>
        <v>==&gt;</v>
      </c>
    </row>
    <row r="23">
      <c r="A23" s="70" t="str">
        <f>HYPERLINK("http://mspaintadventures.com/?s=6&amp;p=002676","==&gt;")</f>
        <v>==&gt;</v>
      </c>
      <c r="B23" s="194">
        <v>18.0</v>
      </c>
      <c r="C23" s="86" t="s">
        <v>1395</v>
      </c>
      <c r="D23" s="75"/>
      <c r="E23" s="194">
        <v>16.0</v>
      </c>
      <c r="F23" s="86" t="s">
        <v>1395</v>
      </c>
      <c r="G23" s="75"/>
    </row>
    <row r="24">
      <c r="A24" s="70" t="str">
        <f>HYPERLINK("http://mspaintadventures.com/?s=6&amp;p=002677","Jade: Consult colourful reminders.")</f>
        <v>Jade: Consult colourful reminders.</v>
      </c>
      <c r="B24" s="194">
        <v>19.0</v>
      </c>
      <c r="C24" s="86" t="s">
        <v>1396</v>
      </c>
      <c r="D24" s="76" t="s">
        <v>3635</v>
      </c>
      <c r="E24" s="194">
        <v>17.0</v>
      </c>
      <c r="F24" s="86" t="s">
        <v>1396</v>
      </c>
      <c r="G24" s="76" t="s">
        <v>3635</v>
      </c>
    </row>
    <row r="25">
      <c r="A25" s="70" t="str">
        <f>HYPERLINK("http://mspaintadventures.com/?s=6&amp;p=002678","Jade: Captchalogue the pumpkin growing next to you.")</f>
        <v>Jade: Captchalogue the pumpkin growing next to you.</v>
      </c>
    </row>
    <row r="26">
      <c r="A26" s="70" t="str">
        <f>HYPERLINK("http://mspaintadventures.com/?s=6&amp;p=002679","Jade: Exit this room.")</f>
        <v>Jade: Exit this room.</v>
      </c>
      <c r="B26" s="194">
        <v>20.0</v>
      </c>
      <c r="C26" s="86" t="s">
        <v>1398</v>
      </c>
      <c r="D26" s="75"/>
      <c r="E26" s="194">
        <v>18.0</v>
      </c>
      <c r="F26" s="86" t="s">
        <v>1398</v>
      </c>
      <c r="G26" s="75"/>
    </row>
    <row r="27">
      <c r="A27" s="70" t="str">
        <f>HYPERLINK("http://mspaintadventures.com/?s=6&amp;p=002680","==&gt;")</f>
        <v>==&gt;</v>
      </c>
    </row>
    <row r="28">
      <c r="A28" s="70" t="str">
        <f>HYPERLINK("http://mspaintadventures.com/?s=6&amp;p=002681","Jade: Captchalogue something.")</f>
        <v>Jade: Captchalogue something.</v>
      </c>
    </row>
    <row r="29">
      <c r="A29" s="70" t="str">
        <f>HYPERLINK("http://mspaintadventures.com/?s=6&amp;p=002682","==&gt;")</f>
        <v>==&gt;</v>
      </c>
      <c r="B29" s="194">
        <v>21.0</v>
      </c>
      <c r="C29" s="86" t="s">
        <v>1399</v>
      </c>
      <c r="D29" s="75"/>
      <c r="E29" s="194">
        <v>19.0</v>
      </c>
      <c r="F29" s="86" t="s">
        <v>1399</v>
      </c>
      <c r="G29" s="75"/>
    </row>
    <row r="30">
      <c r="A30" s="70" t="str">
        <f>HYPERLINK("http://mspaintadventures.com/?s=6&amp;p=002683","==&gt;")</f>
        <v>==&gt;</v>
      </c>
    </row>
    <row r="31">
      <c r="A31" s="70" t="str">
        <f>HYPERLINK("http://mspaintadventures.com/?s=6&amp;p=002684","==&gt;")</f>
        <v>==&gt;</v>
      </c>
    </row>
    <row r="32" ht="23.25" customHeight="1">
      <c r="A32" s="70" t="str">
        <f>HYPERLINK("http://mspaintadventures.com/?s=6&amp;p=002685","==&gt;")</f>
        <v>==&gt;</v>
      </c>
    </row>
    <row r="33" ht="28.5" customHeight="1">
      <c r="A33" s="70" t="str">
        <f>HYPERLINK("http://mspaintadventures.com/?s=6&amp;p=002686","Jade: Go upstairs to bedroom.")</f>
        <v>Jade: Go upstairs to bedroom.</v>
      </c>
      <c r="B33" s="194">
        <v>22.0</v>
      </c>
      <c r="C33" s="86" t="s">
        <v>1400</v>
      </c>
      <c r="D33" s="75"/>
      <c r="E33" s="194">
        <v>20.0</v>
      </c>
      <c r="F33" s="86" t="s">
        <v>1400</v>
      </c>
      <c r="G33" s="75"/>
    </row>
    <row r="34">
      <c r="A34" s="70" t="str">
        <f>HYPERLINK("http://mspaintadventures.com/?s=6&amp;p=002687","==&gt;")</f>
        <v>==&gt;</v>
      </c>
    </row>
    <row r="35">
      <c r="A35" s="70" t="str">
        <f>HYPERLINK("http://mspaintadventures.com/?s=6&amp;p=002688","Jade: Ascend.")</f>
        <v>Jade: Ascend.</v>
      </c>
    </row>
    <row r="36">
      <c r="A36" s="70" t="str">
        <f>HYPERLINK("http://mspaintadventures.com/?s=6&amp;p=002689","==&gt;")</f>
        <v>==&gt;</v>
      </c>
      <c r="B36" s="194">
        <v>23.0</v>
      </c>
      <c r="C36" s="86" t="s">
        <v>1401</v>
      </c>
      <c r="D36" s="75"/>
      <c r="E36" s="194">
        <v>21.0</v>
      </c>
      <c r="F36" s="86" t="s">
        <v>1401</v>
      </c>
      <c r="G36" s="75"/>
    </row>
    <row r="37">
      <c r="A37" s="70" t="str">
        <f>HYPERLINK("http://mspaintadventures.com/?s=6&amp;p=002690","Jade: Explore the other half of your room!")</f>
        <v>Jade: Explore the other half of your room!</v>
      </c>
      <c r="B37" s="194">
        <v>24.0</v>
      </c>
      <c r="C37" s="86" t="s">
        <v>1402</v>
      </c>
      <c r="D37" s="75"/>
      <c r="E37" s="194">
        <v>22.0</v>
      </c>
      <c r="F37" s="86" t="s">
        <v>1402</v>
      </c>
      <c r="G37" s="75"/>
    </row>
    <row r="38">
      <c r="A38" s="70" t="str">
        <f>HYPERLINK("http://mspaintadventures.com/?s=6&amp;p=002691","==&gt;")</f>
        <v>==&gt;</v>
      </c>
      <c r="B38" s="194">
        <v>25.0</v>
      </c>
      <c r="C38" s="86" t="s">
        <v>1403</v>
      </c>
      <c r="D38" s="75"/>
      <c r="E38" s="194">
        <v>23.0</v>
      </c>
      <c r="F38" s="86" t="s">
        <v>1403</v>
      </c>
      <c r="G38" s="75"/>
    </row>
    <row r="39">
      <c r="A39" s="70" t="str">
        <f>HYPERLINK("http://mspaintadventures.com/?s=6&amp;p=002692","Jade: Quickly retrieve firearms from wall.")</f>
        <v>Jade: Quickly retrieve firearms from wall.</v>
      </c>
    </row>
    <row r="40">
      <c r="A40" s="70" t="str">
        <f>HYPERLINK("http://mspaintadventures.com/?s=6&amp;p=002693","Jade: Wonder why the design on your shirt changed.")</f>
        <v>Jade: Wonder why the design on your shirt changed.</v>
      </c>
      <c r="B40" s="194">
        <v>26.0</v>
      </c>
      <c r="C40" s="86" t="s">
        <v>1404</v>
      </c>
      <c r="D40" s="75"/>
      <c r="E40" s="194">
        <v>24.0</v>
      </c>
      <c r="F40" s="86" t="s">
        <v>1404</v>
      </c>
      <c r="G40" s="75"/>
    </row>
    <row r="41">
      <c r="A41" s="70" t="str">
        <f>HYPERLINK("http://mspaintadventures.com/?s=6&amp;p=002694","==&gt;")</f>
        <v>==&gt;</v>
      </c>
    </row>
    <row r="42">
      <c r="A42" s="70" t="str">
        <f>HYPERLINK("http://mspaintadventures.com/?s=6&amp;p=002695","Jade: Captchalogue nearest Squiddles doll and hug it.")</f>
        <v>Jade: Captchalogue nearest Squiddles doll and hug it.</v>
      </c>
    </row>
    <row r="43">
      <c r="A43" s="70" t="str">
        <f>HYPERLINK("http://mspaintadventures.com/?s=6&amp;p=002696","==&gt;")</f>
        <v>==&gt;</v>
      </c>
    </row>
    <row r="44">
      <c r="A44" s="70" t="str">
        <f>HYPERLINK("http://mspaintadventures.com/?s=6&amp;p=002697","Jade: Lose interest in fauna and never speak of it again.")</f>
        <v>Jade: Lose interest in fauna and never speak of it again.</v>
      </c>
      <c r="B44" s="194">
        <v>27.0</v>
      </c>
      <c r="C44" s="86" t="s">
        <v>1405</v>
      </c>
      <c r="D44" s="75"/>
      <c r="E44" s="194">
        <v>25.0</v>
      </c>
      <c r="F44" s="86" t="s">
        <v>1405</v>
      </c>
      <c r="G44" s="75"/>
    </row>
    <row r="45">
      <c r="A45" s="70" t="str">
        <f>HYPERLINK("http://mspaintadventures.com/?s=6&amp;p=002698","Jade: Pick up your toys!")</f>
        <v>Jade: Pick up your toys!</v>
      </c>
      <c r="B45" s="194">
        <v>28.0</v>
      </c>
      <c r="C45" s="86" t="s">
        <v>1406</v>
      </c>
      <c r="D45" s="75"/>
      <c r="E45" s="194">
        <v>26.0</v>
      </c>
      <c r="F45" s="86" t="s">
        <v>1406</v>
      </c>
      <c r="G45" s="75"/>
    </row>
    <row r="46" ht="18.0" customHeight="1">
      <c r="A46" s="70" t="str">
        <f>HYPERLINK("http://mspaintadventures.com/?s=6&amp;p=002699","Jade: Organize all your dolls.")</f>
        <v>Jade: Organize all your dolls.</v>
      </c>
    </row>
    <row r="47" ht="22.5" customHeight="1">
      <c r="A47" s="70" t="str">
        <f>HYPERLINK("http://mspaintadventures.com/?s=6&amp;p=002700","Jade: Change wardrobifier setting.")</f>
        <v>Jade: Change wardrobifier setting.</v>
      </c>
    </row>
    <row r="48">
      <c r="A48" s="70" t="str">
        <f>HYPERLINK("http://mspaintadventures.com/?s=6&amp;p=002701","Jade: Look out window.")</f>
        <v>Jade: Look out window.</v>
      </c>
      <c r="B48" s="194">
        <v>29.0</v>
      </c>
      <c r="C48" s="86" t="s">
        <v>1407</v>
      </c>
      <c r="D48" s="75"/>
      <c r="E48" s="194">
        <v>27.0</v>
      </c>
      <c r="F48" s="86" t="s">
        <v>1407</v>
      </c>
      <c r="G48" s="75"/>
    </row>
    <row r="49">
      <c r="A49" s="70" t="str">
        <f>HYPERLINK("http://mspaintadventures.com/?s=6&amp;p=002702","Jade: Retrieve fursuit from magic chest.")</f>
        <v>Jade: Retrieve fursuit from magic chest.</v>
      </c>
    </row>
    <row r="50">
      <c r="A50" s="70" t="str">
        <f>HYPERLINK("http://mspaintadventures.com/?s=6&amp;p=002703","Jade: Open chest.")</f>
        <v>Jade: Open chest.</v>
      </c>
      <c r="B50" s="194">
        <v>30.0</v>
      </c>
      <c r="C50" s="86" t="s">
        <v>1408</v>
      </c>
      <c r="D50" s="75"/>
      <c r="E50" s="194">
        <v>28.0</v>
      </c>
      <c r="F50" s="86" t="s">
        <v>1408</v>
      </c>
      <c r="G50" s="75"/>
    </row>
    <row r="51" ht="32.25" customHeight="1">
      <c r="A51" s="70" t="str">
        <f>HYPERLINK("http://mspaintadventures.com/?s=6&amp;p=002704","Jade: Examine magic 8-ball and magic cue ball.")</f>
        <v>Jade: Examine magic 8-ball and magic cue ball.</v>
      </c>
    </row>
    <row r="52" ht="26.25" customHeight="1">
      <c r="A52" s="70" t="str">
        <f>HYPERLINK("http://mspaintadventures.com/?s=6&amp;p=002705","==&gt;")</f>
        <v>==&gt;</v>
      </c>
      <c r="B52" s="194">
        <v>31.0</v>
      </c>
      <c r="C52" s="86" t="s">
        <v>3636</v>
      </c>
      <c r="D52" s="76"/>
      <c r="E52" s="194">
        <v>29.0</v>
      </c>
      <c r="F52" s="86" t="s">
        <v>3636</v>
      </c>
      <c r="G52" s="76"/>
    </row>
    <row r="53" ht="27.75" customHeight="1">
      <c r="A53" s="70" t="str">
        <f>HYPERLINK("http://mspaintadventures.com/?s=6&amp;p=002706","Jade: Captchalogue refrigerator.")</f>
        <v>Jade: Captchalogue refrigerator.</v>
      </c>
    </row>
    <row r="54">
      <c r="A54" s="70" t="str">
        <f>HYPERLINK("http://mspaintadventures.com/?s=6&amp;p=002707","Jade: Feed your friend.")</f>
        <v>Jade: Feed your friend.</v>
      </c>
      <c r="B54" s="194">
        <v>32.0</v>
      </c>
      <c r="C54" s="86" t="s">
        <v>1410</v>
      </c>
      <c r="D54" s="75"/>
      <c r="E54" s="194">
        <v>30.0</v>
      </c>
      <c r="F54" s="86" t="s">
        <v>1410</v>
      </c>
      <c r="G54" s="75"/>
    </row>
    <row r="55">
      <c r="A55" s="70" t="str">
        <f>HYPERLINK("http://mspaintadventures.com/?s=6&amp;p=002708","==&gt;")</f>
        <v>==&gt;</v>
      </c>
    </row>
    <row r="56" ht="25.5" customHeight="1">
      <c r="A56" s="70" t="str">
        <f>HYPERLINK("http://mspaintadventures.com/?s=6&amp;p=002709","==&gt;")</f>
        <v>==&gt;</v>
      </c>
      <c r="B56" s="194">
        <v>33.0</v>
      </c>
      <c r="C56" s="86" t="s">
        <v>1411</v>
      </c>
      <c r="D56" s="75"/>
      <c r="E56" s="194">
        <v>31.0</v>
      </c>
      <c r="F56" s="86" t="s">
        <v>1411</v>
      </c>
      <c r="G56" s="75"/>
    </row>
    <row r="57" ht="27.75" customHeight="1">
      <c r="A57" s="70" t="str">
        <f>HYPERLINK("http://mspaintadventures.com/?s=6&amp;p=002710","Try again.")</f>
        <v>Try again.</v>
      </c>
    </row>
    <row r="58">
      <c r="A58" s="70" t="str">
        <f>HYPERLINK("http://mspaintadventures.com/?s=6&amp;p=002711","Take another crack at this.")</f>
        <v>Take another crack at this.</v>
      </c>
      <c r="B58" s="194">
        <v>34.0</v>
      </c>
      <c r="C58" s="86" t="s">
        <v>1412</v>
      </c>
      <c r="D58" s="75"/>
      <c r="E58" s="194">
        <v>32.0</v>
      </c>
      <c r="F58" s="86" t="s">
        <v>1412</v>
      </c>
      <c r="G58" s="75"/>
    </row>
    <row r="59">
      <c r="A59" s="70" t="str">
        <f>HYPERLINK("http://mspaintadventures.com/?s=6&amp;p=002712","Ok, one more time.")</f>
        <v>Ok, one more time.</v>
      </c>
    </row>
    <row r="60">
      <c r="A60" s="70" t="str">
        <f>HYPERLINK("http://mspaintadventures.com/?s=6&amp;p=002713","==&gt;")</f>
        <v>==&gt;</v>
      </c>
      <c r="B60" s="194">
        <v>35.0</v>
      </c>
      <c r="C60" s="86" t="s">
        <v>1413</v>
      </c>
      <c r="D60" s="75"/>
      <c r="E60" s="194">
        <v>33.0</v>
      </c>
      <c r="F60" s="86" t="s">
        <v>1413</v>
      </c>
      <c r="G60" s="75"/>
    </row>
    <row r="61">
      <c r="A61" s="70" t="str">
        <f>HYPERLINK("http://mspaintadventures.com/?s=6&amp;p=002714","Jade: Stick fruits in the refrigerator to keep them fresh.")</f>
        <v>Jade: Stick fruits in the refrigerator to keep them fresh.</v>
      </c>
    </row>
    <row r="62">
      <c r="A62" s="70" t="str">
        <f>HYPERLINK("http://mspaintadventures.com/?s=6&amp;p=002715","==&gt;")</f>
        <v>==&gt;</v>
      </c>
    </row>
    <row r="63">
      <c r="A63" s="70" t="str">
        <f>HYPERLINK("http://mspaintadventures.com/?s=6&amp;p=002716","Jade: Press the steak button.")</f>
        <v>Jade: Press the steak button.</v>
      </c>
      <c r="B63" s="194">
        <v>36.0</v>
      </c>
      <c r="C63" s="86" t="s">
        <v>1414</v>
      </c>
      <c r="D63" s="75"/>
      <c r="E63" s="194">
        <v>34.0</v>
      </c>
      <c r="F63" s="86" t="s">
        <v>1414</v>
      </c>
      <c r="G63" s="75"/>
    </row>
    <row r="64">
      <c r="A64" s="70" t="str">
        <f>HYPERLINK("http://mspaintadventures.com/?s=6&amp;p=002717","==&gt;")</f>
        <v>==&gt;</v>
      </c>
    </row>
    <row r="65">
      <c r="A65" s="70" t="str">
        <f>HYPERLINK("http://mspaintadventures.com/?s=6&amp;p=002718","Jade: Lightly irradiate steak.")</f>
        <v>Jade: Lightly irradiate steak.</v>
      </c>
    </row>
    <row r="66">
      <c r="A66" s="70" t="str">
        <f>HYPERLINK("http://mspaintadventures.com/?s=6&amp;p=002719","==&gt;")</f>
        <v>==&gt;</v>
      </c>
      <c r="B66" s="194">
        <v>37.0</v>
      </c>
      <c r="C66" s="86" t="s">
        <v>1415</v>
      </c>
      <c r="D66" s="75"/>
      <c r="E66" s="194">
        <v>35.0</v>
      </c>
      <c r="F66" s="86" t="s">
        <v>1415</v>
      </c>
      <c r="G66" s="75"/>
    </row>
    <row r="67">
      <c r="A67" s="70" t="str">
        <f>HYPERLINK("http://mspaintadventures.com/?s=6&amp;p=002720","Jade: Examine the atomic bass by your bed.")</f>
        <v>Jade: Examine the atomic bass by your bed.</v>
      </c>
    </row>
    <row r="68">
      <c r="A68" s="70" t="str">
        <f>HYPERLINK("http://mspaintadventures.com/?s=6&amp;p=002721","==&gt;")</f>
        <v>==&gt;</v>
      </c>
    </row>
    <row r="69">
      <c r="A69" s="70" t="str">
        <f>HYPERLINK("http://mspaintadventures.com/?s=6&amp;p=002722","[S] Jade: Play a hauntingly relaxing bassline.")</f>
        <v>[S] Jade: Play a hauntingly relaxing bassline.</v>
      </c>
      <c r="B69" s="194">
        <v>38.0</v>
      </c>
      <c r="C69" s="86" t="s">
        <v>1416</v>
      </c>
      <c r="D69" s="75"/>
      <c r="E69" s="194">
        <v>36.0</v>
      </c>
      <c r="F69" s="86" t="s">
        <v>1416</v>
      </c>
      <c r="G69" s="75"/>
    </row>
    <row r="70" ht="21.0" customHeight="1">
      <c r="A70" s="70" t="str">
        <f>HYPERLINK("http://mspaintadventures.com/?s=6&amp;p=002723","Jade: Captchalogue bass.")</f>
        <v>Jade: Captchalogue bass.</v>
      </c>
      <c r="B70" s="194">
        <v>39.0</v>
      </c>
      <c r="C70" s="86" t="s">
        <v>1417</v>
      </c>
      <c r="D70" s="75"/>
      <c r="E70" s="194">
        <v>37.0</v>
      </c>
      <c r="F70" s="86" t="s">
        <v>1417</v>
      </c>
      <c r="G70" s="75"/>
    </row>
    <row r="71">
      <c r="A71" s="70" t="str">
        <f>HYPERLINK("http://mspaintadventures.com/?s=6&amp;p=002724","Jade: Open lunchtop.")</f>
        <v>Jade: Open lunchtop.</v>
      </c>
    </row>
    <row r="72">
      <c r="A72" s="70" t="str">
        <f>HYPERLINK("http://mspaintadventures.com/?s=6&amp;p=002725","Jade: Get down to business.")</f>
        <v>Jade: Get down to business.</v>
      </c>
    </row>
    <row r="73">
      <c r="A73" s="70" t="str">
        <f>HYPERLINK("http://mspaintadventures.com/?s=6&amp;p=002726","Jade: Activate Pesterchum.")</f>
        <v>Jade: Activate Pesterchum.</v>
      </c>
      <c r="B73" s="194">
        <v>40.0</v>
      </c>
      <c r="C73" s="86" t="s">
        <v>1418</v>
      </c>
      <c r="D73" s="75"/>
      <c r="E73" s="194">
        <v>38.0</v>
      </c>
      <c r="F73" s="86" t="s">
        <v>1418</v>
      </c>
      <c r="G73" s="75"/>
    </row>
    <row r="74">
      <c r="A74" s="70" t="str">
        <f>HYPERLINK("http://mspaintadventures.com/?s=6&amp;p=002727","Jade: Pester John.")</f>
        <v>Jade: Pester John.</v>
      </c>
    </row>
    <row r="75">
      <c r="A75" s="70" t="str">
        <f>HYPERLINK("http://mspaintadventures.com/?s=6&amp;p=002728","Jade: See if Dave left you a sweet new rap.")</f>
        <v>Jade: See if Dave left you a sweet new rap.</v>
      </c>
    </row>
    <row r="76">
      <c r="A76" s="70" t="str">
        <f>HYPERLINK("http://mspaintadventures.com/?s=6&amp;p=002729","==&gt;")</f>
        <v>==&gt;</v>
      </c>
      <c r="B76" s="194">
        <v>41.0</v>
      </c>
      <c r="C76" s="86" t="s">
        <v>1419</v>
      </c>
      <c r="D76" s="75"/>
      <c r="E76" s="194">
        <v>39.0</v>
      </c>
      <c r="F76" s="86" t="s">
        <v>1419</v>
      </c>
      <c r="G76" s="75"/>
    </row>
    <row r="77">
      <c r="B77" s="194">
        <v>42.0</v>
      </c>
      <c r="C77" s="86" t="s">
        <v>1420</v>
      </c>
      <c r="D77" s="75"/>
      <c r="E77" s="194">
        <v>40.0</v>
      </c>
      <c r="F77" s="86" t="s">
        <v>1420</v>
      </c>
      <c r="G77" s="75"/>
    </row>
    <row r="78">
      <c r="A78" s="70" t="str">
        <f>HYPERLINK("http://mspaintadventures.com/?s=6&amp;p=002730","[S] Jade: Open FreshJamz!")</f>
        <v>[S] Jade: Open FreshJamz!</v>
      </c>
    </row>
    <row r="79">
      <c r="A79" s="70" t="str">
        <f>HYPERLINK("http://mspaintadventures.com/?s=6&amp;p=002731","Jade: Open Echidna and go to mspaintadventures.com")</f>
        <v>Jade: Open Echidna and go to mspaintadventures.com</v>
      </c>
    </row>
    <row r="80">
      <c r="A80" s="70" t="str">
        <f>HYPERLINK("http://mspaintadventures.com/?s=6&amp;p=002732","END INTERMISSION.")</f>
        <v>END INTERMISSION.</v>
      </c>
      <c r="B80" s="194">
        <v>43.0</v>
      </c>
      <c r="C80" s="86" t="s">
        <v>1421</v>
      </c>
      <c r="D80" s="75"/>
      <c r="E80" s="194">
        <v>41.0</v>
      </c>
      <c r="F80" s="86" t="s">
        <v>1421</v>
      </c>
      <c r="G80" s="75"/>
    </row>
    <row r="81">
      <c r="A81" s="70" t="str">
        <f>HYPERLINK("http://mspaintadventures.com/?s=6&amp;p=002733","[S] MIDNIGHT CREW: ACT 1031")</f>
        <v>[S] MIDNIGHT CREW: ACT 1031</v>
      </c>
    </row>
    <row r="82">
      <c r="B82" s="194">
        <v>44.0</v>
      </c>
      <c r="C82" s="86" t="s">
        <v>1422</v>
      </c>
      <c r="D82" s="75"/>
      <c r="E82" s="194">
        <v>42.0</v>
      </c>
      <c r="F82" s="86" t="s">
        <v>1422</v>
      </c>
      <c r="G82" s="75"/>
    </row>
    <row r="83">
      <c r="B83" s="194">
        <v>45.0</v>
      </c>
      <c r="C83" s="86" t="s">
        <v>1423</v>
      </c>
      <c r="D83" s="75"/>
      <c r="E83" s="194">
        <v>43.0</v>
      </c>
      <c r="F83" s="86" t="s">
        <v>1423</v>
      </c>
      <c r="G83" s="75"/>
    </row>
    <row r="84">
      <c r="A84" s="90" t="str">
        <f>HYPERLINK("http://mspaintadventures.com/?s=6&amp;p=002734","==&gt;")</f>
        <v>==&gt;</v>
      </c>
    </row>
    <row r="85">
      <c r="A85" s="70" t="str">
        <f>HYPERLINK("http://mspaintadventures.com/?s=6&amp;p=002735","Jade: Pester Dave.")</f>
        <v>Jade: Pester Dave.</v>
      </c>
    </row>
    <row r="86">
      <c r="B86" s="194">
        <v>46.0</v>
      </c>
      <c r="C86" s="86" t="s">
        <v>1424</v>
      </c>
      <c r="D86" s="75"/>
      <c r="E86" s="194">
        <v>44.0</v>
      </c>
      <c r="F86" s="86" t="s">
        <v>1424</v>
      </c>
      <c r="G86" s="75"/>
    </row>
    <row r="87">
      <c r="B87" s="91">
        <v>47.0</v>
      </c>
      <c r="C87" s="86" t="s">
        <v>1425</v>
      </c>
      <c r="D87" s="75"/>
      <c r="E87" s="91">
        <v>45.0</v>
      </c>
      <c r="F87" s="86" t="s">
        <v>1425</v>
      </c>
      <c r="G87" s="75"/>
    </row>
    <row r="88">
      <c r="A88" s="70" t="str">
        <f>HYPERLINK("http://mspaintadventures.com/?s=6&amp;p=002736","[S] Dave: STRIFE.")</f>
        <v>[S] Dave: STRIFE.</v>
      </c>
    </row>
    <row r="89">
      <c r="B89" s="91">
        <v>48.0</v>
      </c>
      <c r="C89" s="86" t="s">
        <v>1426</v>
      </c>
      <c r="D89" s="75"/>
      <c r="E89" s="91">
        <v>46.0</v>
      </c>
      <c r="F89" s="86" t="s">
        <v>1426</v>
      </c>
      <c r="G89" s="75"/>
    </row>
    <row r="90">
      <c r="B90" s="91">
        <v>49.0</v>
      </c>
      <c r="C90" s="86" t="s">
        <v>1427</v>
      </c>
      <c r="D90" s="75"/>
      <c r="E90" s="91">
        <v>47.0</v>
      </c>
      <c r="F90" s="86" t="s">
        <v>1427</v>
      </c>
      <c r="G90" s="75"/>
    </row>
    <row r="91">
      <c r="B91" s="91">
        <v>50.0</v>
      </c>
      <c r="C91" s="86" t="s">
        <v>1428</v>
      </c>
      <c r="D91" s="75"/>
      <c r="E91" s="91">
        <v>48.0</v>
      </c>
      <c r="F91" s="86" t="s">
        <v>1428</v>
      </c>
      <c r="G91" s="75"/>
    </row>
    <row r="92">
      <c r="A92" s="70" t="str">
        <f>HYPERLINK("http://mspaintadventures.com/?s=6&amp;p=002737","==&gt;")</f>
        <v>==&gt;</v>
      </c>
      <c r="B92" s="194">
        <v>51.0</v>
      </c>
      <c r="C92" s="86" t="s">
        <v>1429</v>
      </c>
      <c r="D92" s="75"/>
      <c r="E92" s="194">
        <v>49.0</v>
      </c>
      <c r="F92" s="86" t="s">
        <v>1429</v>
      </c>
      <c r="G92" s="75"/>
    </row>
    <row r="93">
      <c r="A93" s="70" t="str">
        <f>HYPERLINK("http://mspaintadventures.com/?s=6&amp;p=002738","Jade: Pester Rose.")</f>
        <v>Jade: Pester Rose.</v>
      </c>
    </row>
    <row r="94">
      <c r="B94" s="194">
        <v>52.0</v>
      </c>
      <c r="C94" s="86" t="s">
        <v>1430</v>
      </c>
      <c r="D94" s="75"/>
      <c r="E94" s="194">
        <v>50.0</v>
      </c>
      <c r="F94" s="86" t="s">
        <v>1430</v>
      </c>
      <c r="G94" s="75"/>
    </row>
    <row r="95">
      <c r="A95" s="70" t="str">
        <f>HYPERLINK("http://mspaintadventures.com/?s=6&amp;p=002739","Jade: Be the other girl.")</f>
        <v>Jade: Be the other girl.</v>
      </c>
    </row>
    <row r="96">
      <c r="A96" s="70" t="str">
        <f>HYPERLINK("http://mspaintadventures.com/?s=6&amp;p=002740","Rose: Descend.")</f>
        <v>Rose: Descend.</v>
      </c>
      <c r="B96" s="194">
        <v>53.0</v>
      </c>
      <c r="C96" s="86" t="s">
        <v>1431</v>
      </c>
      <c r="D96" s="75"/>
      <c r="E96" s="194">
        <v>51.0</v>
      </c>
      <c r="F96" s="86" t="s">
        <v>1431</v>
      </c>
      <c r="G96" s="75"/>
    </row>
    <row r="97">
      <c r="A97" s="70" t="str">
        <f>HYPERLINK("http://mspaintadventures.com/?s=6&amp;p=002741","Jade: Stop being the other girl and pester John again.")</f>
        <v>Jade: Stop being the other girl and pester John again.</v>
      </c>
    </row>
    <row r="98">
      <c r="A98" s="70" t="str">
        <f>HYPERLINK("http://mspaintadventures.com/?s=6&amp;p=002742","==&gt;")</f>
        <v>==&gt;</v>
      </c>
    </row>
    <row r="99">
      <c r="A99" s="70" t="str">
        <f>HYPERLINK("http://mspaintadventures.com/?s=6&amp;p=002743","[S] Jade: Descend.")</f>
        <v>[S] Jade: Descend.</v>
      </c>
    </row>
    <row r="100" ht="45.0" customHeight="1">
      <c r="B100" s="195">
        <v>54.0</v>
      </c>
      <c r="C100" s="86" t="s">
        <v>1432</v>
      </c>
      <c r="D100" s="75"/>
      <c r="E100" s="195">
        <v>52.0</v>
      </c>
      <c r="F100" s="86" t="s">
        <v>1432</v>
      </c>
      <c r="G100" s="75"/>
    </row>
    <row r="101" ht="46.5" customHeight="1">
      <c r="B101" s="195">
        <v>55.0</v>
      </c>
      <c r="C101" s="86" t="s">
        <v>1433</v>
      </c>
      <c r="D101" s="75"/>
      <c r="E101" s="195">
        <v>53.0</v>
      </c>
      <c r="F101" s="86" t="s">
        <v>1433</v>
      </c>
      <c r="G101" s="75"/>
    </row>
    <row r="102" ht="45.0" customHeight="1">
      <c r="B102" s="195">
        <v>56.0</v>
      </c>
      <c r="C102" s="86" t="s">
        <v>1434</v>
      </c>
      <c r="D102" s="75"/>
      <c r="E102" s="195">
        <v>54.0</v>
      </c>
      <c r="F102" s="86" t="s">
        <v>1434</v>
      </c>
      <c r="G102" s="75"/>
    </row>
    <row r="103">
      <c r="B103" s="195">
        <v>57.0</v>
      </c>
      <c r="C103" s="86" t="s">
        <v>1435</v>
      </c>
      <c r="D103" s="75"/>
      <c r="E103" s="195">
        <v>55.0</v>
      </c>
      <c r="F103" s="86" t="s">
        <v>1435</v>
      </c>
      <c r="G103" s="75"/>
    </row>
    <row r="104" ht="44.25" customHeight="1">
      <c r="B104" s="195">
        <v>58.0</v>
      </c>
      <c r="C104" s="86" t="s">
        <v>1436</v>
      </c>
      <c r="D104" s="75"/>
      <c r="E104" s="195">
        <v>56.0</v>
      </c>
      <c r="F104" s="86" t="s">
        <v>1436</v>
      </c>
      <c r="G104" s="75"/>
    </row>
    <row r="105" ht="27.75" customHeight="1">
      <c r="B105" s="195">
        <v>59.0</v>
      </c>
      <c r="C105" s="86" t="s">
        <v>1437</v>
      </c>
      <c r="D105" s="75"/>
      <c r="E105" s="195">
        <v>57.0</v>
      </c>
      <c r="F105" s="86" t="s">
        <v>1437</v>
      </c>
      <c r="G105" s="75"/>
    </row>
    <row r="106">
      <c r="A106" s="70" t="str">
        <f>HYPERLINK("http://mspaintadventures.com/?s=6&amp;p=002744","Also in the future...")</f>
        <v>Also in the future...</v>
      </c>
    </row>
    <row r="107">
      <c r="B107" s="93">
        <v>60.0</v>
      </c>
      <c r="C107" s="86" t="s">
        <v>1438</v>
      </c>
      <c r="D107" s="75"/>
      <c r="E107" s="93">
        <v>58.0</v>
      </c>
      <c r="F107" s="86" t="s">
        <v>1438</v>
      </c>
      <c r="G107" s="75"/>
    </row>
    <row r="108" ht="33.0" customHeight="1">
      <c r="A108" s="70" t="str">
        <f>HYPERLINK("http://mspaintadventures.com/?s=6&amp;p=002745","==&gt;")</f>
        <v>==&gt;</v>
      </c>
      <c r="B108" s="195">
        <v>61.0</v>
      </c>
      <c r="C108" s="86" t="s">
        <v>3670</v>
      </c>
      <c r="D108" s="75"/>
      <c r="E108" s="195">
        <v>59.0</v>
      </c>
      <c r="F108" s="86" t="s">
        <v>3671</v>
      </c>
      <c r="G108" s="75"/>
    </row>
    <row r="109">
      <c r="B109" s="195">
        <v>62.0</v>
      </c>
      <c r="C109" s="86" t="s">
        <v>1440</v>
      </c>
      <c r="D109" s="75"/>
      <c r="E109" s="195">
        <v>60.0</v>
      </c>
      <c r="F109" s="86" t="s">
        <v>1440</v>
      </c>
      <c r="G109" s="75"/>
    </row>
    <row r="110">
      <c r="B110" s="195">
        <v>63.0</v>
      </c>
      <c r="C110" s="86" t="s">
        <v>1441</v>
      </c>
      <c r="D110" s="75"/>
      <c r="E110" s="195">
        <v>61.0</v>
      </c>
      <c r="F110" s="86" t="s">
        <v>1441</v>
      </c>
      <c r="G110" s="75"/>
    </row>
    <row r="111">
      <c r="A111" s="70" t="str">
        <f>HYPERLINK("http://mspaintadventures.com/?s=6&amp;p=002746","==&gt;")</f>
        <v>==&gt;</v>
      </c>
    </row>
    <row r="112">
      <c r="A112" s="70" t="str">
        <f>HYPERLINK("http://mspaintadventures.com/?s=6&amp;p=002747","==&gt;")</f>
        <v>==&gt;</v>
      </c>
      <c r="B112" s="196">
        <v>64.0</v>
      </c>
      <c r="C112" s="86" t="s">
        <v>1442</v>
      </c>
      <c r="D112" s="75"/>
      <c r="E112" s="196">
        <v>62.0</v>
      </c>
      <c r="F112" s="86" t="s">
        <v>1442</v>
      </c>
      <c r="G112" s="75"/>
    </row>
    <row r="113">
      <c r="A113" s="70" t="str">
        <f>HYPERLINK("http://mspaintadventures.com/?s=6&amp;p=002748","Rose: Look for mad scientists.")</f>
        <v>Rose: Look for mad scientists.</v>
      </c>
    </row>
    <row r="114">
      <c r="A114" s="70" t="str">
        <f>HYPERLINK("http://mspaintadventures.com/?s=6&amp;p=002749","==&gt;")</f>
        <v>==&gt;</v>
      </c>
    </row>
    <row r="115">
      <c r="A115" s="70" t="str">
        <f>HYPERLINK("http://mspaintadventures.com/?s=6&amp;p=002750","==&gt;")</f>
        <v>==&gt;</v>
      </c>
    </row>
    <row r="116">
      <c r="A116" s="70" t="str">
        <f>HYPERLINK("http://mspaintadventures.com/?s=6&amp;p=002751","Jade: Transportalize as far down as you can go.")</f>
        <v>Jade: Transportalize as far down as you can go.</v>
      </c>
      <c r="B116" s="194">
        <v>65.0</v>
      </c>
      <c r="C116" s="86" t="s">
        <v>3639</v>
      </c>
      <c r="D116" s="75"/>
      <c r="E116" s="194">
        <v>63.0</v>
      </c>
      <c r="F116" s="86" t="s">
        <v>3639</v>
      </c>
      <c r="G116" s="75"/>
    </row>
    <row r="117">
      <c r="A117" s="70" t="str">
        <f>HYPERLINK("http://mspaintadventures.com/?s=6&amp;p=002752","Jade: Proceed.")</f>
        <v>Jade: Proceed.</v>
      </c>
    </row>
    <row r="118" ht="27.0" customHeight="1">
      <c r="A118" s="70" t="str">
        <f>HYPERLINK("http://mspaintadventures.com/?s=6&amp;p=002753","Jade: Keep going.")</f>
        <v>Jade: Keep going.</v>
      </c>
      <c r="B118" s="194">
        <v>66.0</v>
      </c>
      <c r="C118" s="86" t="s">
        <v>1444</v>
      </c>
      <c r="D118" s="75"/>
      <c r="E118" s="194">
        <v>64.0</v>
      </c>
      <c r="F118" s="86" t="s">
        <v>1444</v>
      </c>
      <c r="G118" s="75"/>
    </row>
    <row r="119" ht="30.0" customHeight="1">
      <c r="A119" s="70" t="str">
        <f>HYPERLINK("http://mspaintadventures.com/?s=6&amp;p=002754","Jade: Don't stop.")</f>
        <v>Jade: Don't stop.</v>
      </c>
    </row>
    <row r="120">
      <c r="A120" s="70" t="str">
        <f>HYPERLINK("http://mspaintadventures.com/?s=6&amp;p=002755","==&gt;")</f>
        <v>==&gt;</v>
      </c>
      <c r="B120" s="194">
        <v>67.0</v>
      </c>
      <c r="C120" s="86" t="s">
        <v>1445</v>
      </c>
      <c r="D120" s="75"/>
      <c r="E120" s="194">
        <v>65.0</v>
      </c>
      <c r="F120" s="86" t="s">
        <v>1445</v>
      </c>
      <c r="G120" s="75"/>
    </row>
    <row r="121">
      <c r="A121" s="70" t="str">
        <f>HYPERLINK("http://mspaintadventures.com/?s=6&amp;p=002756","Jade: Complete your descent.")</f>
        <v>Jade: Complete your descent.</v>
      </c>
      <c r="B121" s="194">
        <v>68.0</v>
      </c>
      <c r="C121" s="86" t="s">
        <v>1446</v>
      </c>
      <c r="D121" s="75"/>
      <c r="E121" s="194">
        <v>66.0</v>
      </c>
      <c r="F121" s="86" t="s">
        <v>1446</v>
      </c>
      <c r="G121" s="75"/>
    </row>
    <row r="122">
      <c r="A122" s="70" t="str">
        <f>HYPERLINK("http://mspaintadventures.com/?s=6&amp;p=002757","==&gt;")</f>
        <v>==&gt;</v>
      </c>
    </row>
    <row r="123">
      <c r="A123" s="70" t="str">
        <f>HYPERLINK("http://mspaintadventures.com/?s=6&amp;p=002758","==&gt;")</f>
        <v>==&gt;</v>
      </c>
    </row>
    <row r="124" ht="57.0" customHeight="1">
      <c r="A124" s="70" t="str">
        <f>HYPERLINK("http://mspaintadventures.com/?s=6&amp;p=002759","Jade: Answer.")</f>
        <v>Jade: Answer.</v>
      </c>
      <c r="B124" s="194">
        <v>69.0</v>
      </c>
      <c r="C124" s="86" t="s">
        <v>1447</v>
      </c>
      <c r="D124" s="75"/>
      <c r="E124" s="194">
        <v>67.0</v>
      </c>
      <c r="F124" s="86" t="s">
        <v>1447</v>
      </c>
      <c r="G124" s="75"/>
    </row>
    <row r="125">
      <c r="A125" s="70" t="str">
        <f>HYPERLINK("http://mspaintadventures.com/?s=6&amp;p=002760","Rose: Look at that kiosk.")</f>
        <v>Rose: Look at that kiosk.</v>
      </c>
      <c r="B125" s="196">
        <v>70.0</v>
      </c>
      <c r="C125" s="86" t="s">
        <v>1448</v>
      </c>
      <c r="D125" s="75"/>
      <c r="E125" s="196">
        <v>68.0</v>
      </c>
      <c r="F125" s="86" t="s">
        <v>1448</v>
      </c>
      <c r="G125" s="75"/>
    </row>
    <row r="126">
      <c r="A126" s="70" t="str">
        <f>HYPERLINK("http://mspaintadventures.com/?s=6&amp;p=002761","Rose: Go to the center and do a goofy dance.")</f>
        <v>Rose: Go to the center and do a goofy dance.</v>
      </c>
    </row>
    <row r="127">
      <c r="A127" s="70" t="str">
        <f>HYPERLINK("http://mspaintadventures.com/?s=6&amp;p=002762","Rose: Attempt to plug laptop into nearby hub.")</f>
        <v>Rose: Attempt to plug laptop into nearby hub.</v>
      </c>
      <c r="B127" s="196">
        <v>71.0</v>
      </c>
      <c r="C127" s="86" t="s">
        <v>1449</v>
      </c>
      <c r="D127" s="75"/>
      <c r="E127" s="196">
        <v>69.0</v>
      </c>
      <c r="F127" s="86" t="s">
        <v>1449</v>
      </c>
      <c r="G127" s="75"/>
    </row>
    <row r="128">
      <c r="A128" s="70" t="str">
        <f>HYPERLINK("http://mspaintadventures.com/?s=6&amp;p=002763","==&gt;")</f>
        <v>==&gt;</v>
      </c>
    </row>
    <row r="129">
      <c r="A129" s="70" t="str">
        <f>HYPERLINK("http://mspaintadventures.com/?s=6&amp;p=002764","Rose: Examine fetch modus.")</f>
        <v>Rose: Examine fetch modus.</v>
      </c>
    </row>
    <row r="130">
      <c r="A130" s="70" t="str">
        <f>HYPERLINK("http://mspaintadventures.com/?s=6&amp;p=002765","==&gt;")</f>
        <v>==&gt;</v>
      </c>
      <c r="B130" s="196">
        <v>72.0</v>
      </c>
      <c r="C130" s="86" t="s">
        <v>1450</v>
      </c>
      <c r="D130" s="75"/>
      <c r="E130" s="196">
        <v>70.0</v>
      </c>
      <c r="F130" s="86" t="s">
        <v>1450</v>
      </c>
      <c r="G130" s="75"/>
    </row>
    <row r="131">
      <c r="A131" s="70" t="str">
        <f>HYPERLINK("http://mspaintadventures.com/?s=6&amp;p=002766","Rose: Find the unlocked hub.")</f>
        <v>Rose: Find the unlocked hub.</v>
      </c>
    </row>
    <row r="132">
      <c r="A132" s="70" t="str">
        <f>HYPERLINK("http://mspaintadventures.com/?s=6&amp;p=002767","==&gt;")</f>
        <v>==&gt;</v>
      </c>
    </row>
    <row r="133" ht="23.25" customHeight="1">
      <c r="A133" s="70" t="str">
        <f>HYPERLINK("http://mspaintadventures.com/?s=6&amp;p=002768","==&gt;")</f>
        <v>==&gt;</v>
      </c>
      <c r="B133" s="196">
        <v>73.0</v>
      </c>
      <c r="C133" s="86" t="s">
        <v>1451</v>
      </c>
      <c r="D133" s="75"/>
      <c r="E133" s="196">
        <v>71.0</v>
      </c>
      <c r="F133" s="86" t="s">
        <v>1451</v>
      </c>
      <c r="G133" s="75"/>
    </row>
    <row r="134" ht="21.75" customHeight="1">
      <c r="A134" s="70" t="str">
        <f>HYPERLINK("http://mspaintadventures.com/?s=6&amp;p=002769","==&gt;")</f>
        <v>==&gt;</v>
      </c>
    </row>
    <row r="135">
      <c r="A135" s="70" t="str">
        <f>HYPERLINK("http://mspaintadventures.com/?s=6&amp;p=002770","Again in the future...")</f>
        <v>Again in the future...</v>
      </c>
      <c r="B135" s="93">
        <v>74.0</v>
      </c>
      <c r="C135" s="86" t="s">
        <v>1452</v>
      </c>
      <c r="D135" s="75"/>
      <c r="E135" s="93">
        <v>72.0</v>
      </c>
      <c r="F135" s="86" t="s">
        <v>1452</v>
      </c>
      <c r="G135" s="75"/>
    </row>
    <row r="136">
      <c r="B136" s="93">
        <v>75.0</v>
      </c>
      <c r="C136" s="86" t="s">
        <v>1453</v>
      </c>
      <c r="D136" s="75"/>
      <c r="E136" s="93">
        <v>73.0</v>
      </c>
      <c r="F136" s="86" t="s">
        <v>1453</v>
      </c>
      <c r="G136" s="75"/>
    </row>
    <row r="137">
      <c r="A137" s="70" t="str">
        <f>HYPERLINK("http://mspaintadventures.com/?s=6&amp;p=002771","[S] Dave: Abscond.")</f>
        <v>[S] Dave: Abscond.</v>
      </c>
      <c r="B137" s="91">
        <v>76.0</v>
      </c>
      <c r="C137" s="86" t="s">
        <v>1454</v>
      </c>
      <c r="D137" s="75"/>
      <c r="E137" s="91">
        <v>74.0</v>
      </c>
      <c r="F137" s="86" t="s">
        <v>1454</v>
      </c>
      <c r="G137" s="75"/>
    </row>
    <row r="138">
      <c r="B138" s="91">
        <v>77.0</v>
      </c>
      <c r="C138" s="86" t="s">
        <v>1455</v>
      </c>
      <c r="D138" s="75"/>
      <c r="E138" s="91">
        <v>75.0</v>
      </c>
      <c r="F138" s="86" t="s">
        <v>1455</v>
      </c>
      <c r="G138" s="75"/>
    </row>
    <row r="139">
      <c r="B139" s="91">
        <v>78.0</v>
      </c>
      <c r="C139" s="86" t="s">
        <v>1456</v>
      </c>
      <c r="D139" s="75"/>
      <c r="E139" s="91">
        <v>76.0</v>
      </c>
      <c r="F139" s="86" t="s">
        <v>1456</v>
      </c>
      <c r="G139" s="75"/>
    </row>
    <row r="140">
      <c r="B140" s="91">
        <v>79.0</v>
      </c>
      <c r="C140" s="86" t="s">
        <v>1457</v>
      </c>
      <c r="D140" s="75"/>
      <c r="E140" s="91">
        <v>77.0</v>
      </c>
      <c r="F140" s="86" t="s">
        <v>1457</v>
      </c>
      <c r="G140" s="75"/>
    </row>
    <row r="141">
      <c r="B141" s="91">
        <v>80.0</v>
      </c>
      <c r="C141" s="86" t="s">
        <v>1458</v>
      </c>
      <c r="D141" s="75"/>
      <c r="E141" s="91">
        <v>78.0</v>
      </c>
      <c r="F141" s="86" t="s">
        <v>1458</v>
      </c>
      <c r="G141" s="75"/>
    </row>
    <row r="142">
      <c r="B142" s="91">
        <v>81.0</v>
      </c>
      <c r="C142" s="86" t="s">
        <v>1459</v>
      </c>
      <c r="D142" s="75"/>
      <c r="E142" s="91">
        <v>79.0</v>
      </c>
      <c r="F142" s="86" t="s">
        <v>1459</v>
      </c>
      <c r="G142" s="75"/>
    </row>
    <row r="143">
      <c r="B143" s="91">
        <v>82.0</v>
      </c>
      <c r="C143" s="86" t="s">
        <v>1460</v>
      </c>
      <c r="D143" s="75"/>
      <c r="E143" s="91">
        <v>80.0</v>
      </c>
      <c r="F143" s="86" t="s">
        <v>1460</v>
      </c>
      <c r="G143" s="75"/>
    </row>
    <row r="144">
      <c r="B144" s="91">
        <v>83.0</v>
      </c>
      <c r="C144" s="86" t="s">
        <v>1461</v>
      </c>
      <c r="D144" s="75"/>
      <c r="E144" s="91">
        <v>81.0</v>
      </c>
      <c r="F144" s="86" t="s">
        <v>1461</v>
      </c>
      <c r="G144" s="75"/>
    </row>
    <row r="145">
      <c r="B145" s="91">
        <v>84.0</v>
      </c>
      <c r="C145" s="86" t="s">
        <v>1462</v>
      </c>
      <c r="D145" s="75"/>
      <c r="E145" s="91">
        <v>82.0</v>
      </c>
      <c r="F145" s="86" t="s">
        <v>1462</v>
      </c>
      <c r="G145" s="75"/>
    </row>
    <row r="146">
      <c r="B146" s="91">
        <v>85.0</v>
      </c>
      <c r="C146" s="86" t="s">
        <v>1463</v>
      </c>
      <c r="D146" s="75"/>
      <c r="E146" s="91">
        <v>83.0</v>
      </c>
      <c r="F146" s="86" t="s">
        <v>1463</v>
      </c>
      <c r="G146" s="75"/>
    </row>
    <row r="147">
      <c r="A147" s="70" t="str">
        <f>HYPERLINK("http://mspaintadventures.com/?s=6&amp;p=002772","IT KEEPS HAPPENING")</f>
        <v>IT KEEPS HAPPENING</v>
      </c>
      <c r="B147" s="196">
        <v>86.0</v>
      </c>
      <c r="C147" s="86" t="s">
        <v>3640</v>
      </c>
      <c r="D147" s="75"/>
      <c r="E147" s="196">
        <v>84.0</v>
      </c>
      <c r="F147" s="86" t="s">
        <v>3640</v>
      </c>
      <c r="G147" s="75"/>
    </row>
    <row r="148">
      <c r="A148" s="70" t="str">
        <f>HYPERLINK("http://mspaintadventures.com/?s=6&amp;p=002773","Rose: Look around for anything else of importance.")</f>
        <v>Rose: Look around for anything else of importance.</v>
      </c>
    </row>
    <row r="149">
      <c r="A149" s="70" t="str">
        <f>HYPERLINK("http://mspaintadventures.com/?s=6&amp;p=002774","==&gt;")</f>
        <v>==&gt;</v>
      </c>
    </row>
    <row r="150">
      <c r="A150" s="70" t="str">
        <f>HYPERLINK("http://mspaintadventures.com/?s=6&amp;p=002775","==&gt;")</f>
        <v>==&gt;</v>
      </c>
      <c r="B150" s="196">
        <v>87.0</v>
      </c>
      <c r="C150" s="86" t="s">
        <v>1465</v>
      </c>
      <c r="D150" s="75"/>
      <c r="E150" s="196">
        <v>85.0</v>
      </c>
      <c r="F150" s="86" t="s">
        <v>1465</v>
      </c>
      <c r="G150" s="75"/>
    </row>
    <row r="151">
      <c r="A151" s="70" t="str">
        <f>HYPERLINK("http://mspaintadventures.com/?s=6&amp;p=002776","==&gt;")</f>
        <v>==&gt;</v>
      </c>
      <c r="B151" s="196">
        <v>88.0</v>
      </c>
      <c r="C151" s="86" t="s">
        <v>1466</v>
      </c>
      <c r="D151" s="75"/>
      <c r="E151" s="196">
        <v>86.0</v>
      </c>
      <c r="F151" s="86" t="s">
        <v>1466</v>
      </c>
      <c r="G151" s="75"/>
    </row>
    <row r="152">
      <c r="A152" s="70" t="str">
        <f>HYPERLINK("http://mspaintadventures.com/?s=6&amp;p=002777","Rose: Turn on your laptop and check on John.")</f>
        <v>Rose: Turn on your laptop and check on John.</v>
      </c>
    </row>
    <row r="153">
      <c r="A153" s="70" t="str">
        <f>HYPERLINK("http://mspaintadventures.com/?s=6&amp;p=002778","==&gt;")</f>
        <v>==&gt;</v>
      </c>
    </row>
    <row r="154">
      <c r="A154" s="70" t="str">
        <f>HYPERLINK("http://mspaintadventures.com/?s=6&amp;p=002779","[S] Rose: Ascend.")</f>
        <v>[S] Rose: Ascend.</v>
      </c>
      <c r="B154" s="196">
        <v>89.0</v>
      </c>
      <c r="C154" s="86" t="s">
        <v>1467</v>
      </c>
      <c r="D154" s="75"/>
      <c r="E154" s="196">
        <v>87.0</v>
      </c>
      <c r="F154" s="86" t="s">
        <v>1467</v>
      </c>
      <c r="G154" s="75"/>
    </row>
    <row r="155">
      <c r="B155" s="195">
        <v>90.0</v>
      </c>
      <c r="C155" s="86" t="s">
        <v>1468</v>
      </c>
      <c r="D155" s="75"/>
      <c r="E155" s="195">
        <v>88.0</v>
      </c>
      <c r="F155" s="86" t="s">
        <v>1468</v>
      </c>
      <c r="G155" s="75"/>
    </row>
    <row r="156">
      <c r="B156" s="195">
        <v>91.0</v>
      </c>
      <c r="C156" s="86" t="s">
        <v>1469</v>
      </c>
      <c r="D156" s="75"/>
      <c r="E156" s="195">
        <v>89.0</v>
      </c>
      <c r="F156" s="86" t="s">
        <v>1469</v>
      </c>
      <c r="G156" s="75"/>
    </row>
    <row r="157">
      <c r="B157" s="195">
        <v>92.0</v>
      </c>
      <c r="C157" s="86" t="s">
        <v>1470</v>
      </c>
      <c r="D157" s="75"/>
      <c r="E157" s="195">
        <v>90.0</v>
      </c>
      <c r="F157" s="86" t="s">
        <v>1470</v>
      </c>
      <c r="G157" s="75"/>
    </row>
    <row r="158">
      <c r="B158" s="195">
        <v>93.0</v>
      </c>
      <c r="C158" s="86" t="s">
        <v>1471</v>
      </c>
      <c r="D158" s="75"/>
      <c r="E158" s="195">
        <v>91.0</v>
      </c>
      <c r="F158" s="86" t="s">
        <v>1471</v>
      </c>
      <c r="G158" s="75"/>
    </row>
    <row r="159">
      <c r="B159" s="195">
        <v>94.0</v>
      </c>
      <c r="C159" s="86" t="s">
        <v>1472</v>
      </c>
      <c r="D159" s="75"/>
      <c r="E159" s="195">
        <v>92.0</v>
      </c>
      <c r="F159" s="86" t="s">
        <v>1472</v>
      </c>
      <c r="G159" s="75"/>
    </row>
    <row r="160">
      <c r="B160" s="195">
        <v>95.0</v>
      </c>
      <c r="C160" s="86" t="s">
        <v>1473</v>
      </c>
      <c r="D160" s="75"/>
      <c r="E160" s="195">
        <v>93.0</v>
      </c>
      <c r="F160" s="86" t="s">
        <v>1473</v>
      </c>
      <c r="G160" s="75"/>
    </row>
    <row r="161">
      <c r="B161" s="195">
        <v>96.0</v>
      </c>
      <c r="C161" s="86" t="s">
        <v>1474</v>
      </c>
      <c r="D161" s="75"/>
      <c r="E161" s="195">
        <v>94.0</v>
      </c>
      <c r="F161" s="86" t="s">
        <v>1474</v>
      </c>
      <c r="G161" s="75"/>
    </row>
    <row r="162">
      <c r="A162" s="70" t="str">
        <f>HYPERLINK("http://mspaintadventures.com/?s=6&amp;p=002780","John: High-five Nannaquin.")</f>
        <v>John: High-five Nannaquin.</v>
      </c>
      <c r="B162" s="195">
        <v>97.0</v>
      </c>
      <c r="C162" s="86" t="s">
        <v>1475</v>
      </c>
      <c r="D162" s="75"/>
      <c r="E162" s="195">
        <v>95.0</v>
      </c>
      <c r="F162" s="86" t="s">
        <v>1475</v>
      </c>
      <c r="G162" s="75"/>
    </row>
    <row r="163">
      <c r="A163" s="70" t="str">
        <f>HYPERLINK("http://mspaintadventures.com/?s=6&amp;p=002781","John: Climb that echeladder.")</f>
        <v>John: Climb that echeladder.</v>
      </c>
      <c r="B163" s="195">
        <v>98.0</v>
      </c>
      <c r="C163" s="86" t="s">
        <v>1476</v>
      </c>
      <c r="D163" s="75"/>
      <c r="E163" s="195">
        <v>96.0</v>
      </c>
      <c r="F163" s="86" t="s">
        <v>1476</v>
      </c>
      <c r="G163" s="75"/>
    </row>
    <row r="164">
      <c r="A164" s="70" t="str">
        <f>HYPERLINK("http://mspaintadventures.com/?s=6&amp;p=002782","John: Collect phat lewtz.")</f>
        <v>John: Collect phat lewtz.</v>
      </c>
    </row>
    <row r="165">
      <c r="A165" s="70" t="str">
        <f>HYPERLINK("http://mspaintadventures.com/?s=6&amp;p=002783","John: Pick up as much grist as you can hold.")</f>
        <v>John: Pick up as much grist as you can hold.</v>
      </c>
    </row>
    <row r="166" ht="31.5" customHeight="1">
      <c r="A166" s="70" t="str">
        <f>HYPERLINK("http://mspaintadventures.com/?s=6&amp;p=002784","==&gt;")</f>
        <v>==&gt;</v>
      </c>
      <c r="B166" s="195">
        <v>99.0</v>
      </c>
      <c r="C166" s="86" t="s">
        <v>3641</v>
      </c>
      <c r="D166" s="75"/>
      <c r="E166" s="195">
        <v>97.0</v>
      </c>
      <c r="F166" s="86" t="s">
        <v>3641</v>
      </c>
      <c r="G166" s="75"/>
    </row>
    <row r="167" ht="34.5" customHeight="1">
      <c r="A167" s="70" t="str">
        <f>HYPERLINK("http://mspaintadventures.com/?s=6&amp;p=002785","==&gt;")</f>
        <v>==&gt;</v>
      </c>
    </row>
    <row r="168">
      <c r="A168" s="70" t="str">
        <f>HYPERLINK("http://mspaintadventures.com/?s=6&amp;p=002786","Elsewhere, we find a place...")</f>
        <v>Elsewhere, we find a place...</v>
      </c>
      <c r="B168" s="95">
        <v>100.0</v>
      </c>
      <c r="C168" s="86" t="s">
        <v>1478</v>
      </c>
      <c r="D168" s="75"/>
      <c r="E168" s="95">
        <v>98.0</v>
      </c>
      <c r="F168" s="86" t="s">
        <v>1478</v>
      </c>
      <c r="G168" s="75"/>
    </row>
    <row r="169">
      <c r="A169" s="70" t="str">
        <f>HYPERLINK("http://mspaintadventures.com/?s=6&amp;p=002787","==&gt;")</f>
        <v>==&gt;</v>
      </c>
    </row>
    <row r="170">
      <c r="A170" s="70" t="str">
        <f>HYPERLINK("http://mspaintadventures.com/?s=6&amp;p=002788","==&gt;")</f>
        <v>==&gt;</v>
      </c>
    </row>
    <row r="171">
      <c r="A171" s="70" t="str">
        <f>HYPERLINK("http://mspaintadventures.com/?s=6&amp;p=002789","==&gt;")</f>
        <v>==&gt;</v>
      </c>
      <c r="B171" s="95">
        <v>101.0</v>
      </c>
      <c r="C171" s="86" t="s">
        <v>1479</v>
      </c>
      <c r="D171" s="75"/>
      <c r="E171" s="95">
        <v>99.0</v>
      </c>
      <c r="F171" s="86" t="s">
        <v>1479</v>
      </c>
      <c r="G171" s="75"/>
    </row>
    <row r="172">
      <c r="A172" s="70" t="str">
        <f>HYPERLINK("http://mspaintadventures.com/?s=6&amp;p=002790","==&gt;")</f>
        <v>==&gt;</v>
      </c>
    </row>
    <row r="173">
      <c r="A173" s="70" t="str">
        <f>HYPERLINK("http://mspaintadventures.com/?s=6&amp;p=002791","==&gt;")</f>
        <v>==&gt;</v>
      </c>
    </row>
    <row r="174">
      <c r="A174" s="70" t="str">
        <f>HYPERLINK("http://mspaintadventures.com/?s=6&amp;p=002792","You are now...")</f>
        <v>You are now...</v>
      </c>
      <c r="B174" s="93">
        <v>102.0</v>
      </c>
      <c r="C174" s="86" t="s">
        <v>1480</v>
      </c>
      <c r="D174" s="75"/>
      <c r="E174" s="93">
        <v>100.0</v>
      </c>
      <c r="F174" s="86" t="s">
        <v>1480</v>
      </c>
      <c r="G174" s="75"/>
    </row>
    <row r="175">
      <c r="A175" s="70" t="str">
        <f>HYPERLINK("http://mspaintadventures.com/?s=6&amp;p=002793","PM: Check mail.")</f>
        <v>PM: Check mail.</v>
      </c>
    </row>
    <row r="176" ht="34.5" customHeight="1">
      <c r="A176" s="70" t="str">
        <f>HYPERLINK("http://mspaintadventures.com/?s=6&amp;p=002794","PM: Open envelope.")</f>
        <v>PM: Open envelope.</v>
      </c>
    </row>
    <row r="177" ht="29.25" customHeight="1">
      <c r="A177" s="70" t="str">
        <f>HYPERLINK("http://mspaintadventures.com/?s=6&amp;p=002795","==&gt;")</f>
        <v>==&gt;</v>
      </c>
      <c r="B177" s="93">
        <v>103.0</v>
      </c>
      <c r="C177" s="86" t="s">
        <v>1481</v>
      </c>
      <c r="D177" s="75"/>
      <c r="E177" s="93">
        <v>101.0</v>
      </c>
      <c r="F177" s="86" t="s">
        <v>1481</v>
      </c>
      <c r="G177" s="75"/>
    </row>
    <row r="178" ht="27.0" customHeight="1">
      <c r="A178" s="70" t="str">
        <f>HYPERLINK("http://mspaintadventures.com/?s=6&amp;p=002796","==&gt;")</f>
        <v>==&gt;</v>
      </c>
    </row>
    <row r="179">
      <c r="A179" s="70" t="str">
        <f>HYPERLINK("http://mspaintadventures.com/?s=6&amp;p=002797","PM: Examine keyboard and screen.")</f>
        <v>PM: Examine keyboard and screen.</v>
      </c>
      <c r="B179" s="93">
        <v>104.0</v>
      </c>
      <c r="C179" s="86" t="s">
        <v>1482</v>
      </c>
      <c r="D179" s="75"/>
      <c r="E179" s="93">
        <v>102.0</v>
      </c>
      <c r="F179" s="86" t="s">
        <v>1482</v>
      </c>
      <c r="G179" s="75"/>
    </row>
    <row r="180">
      <c r="A180" s="70" t="str">
        <f>HYPERLINK("http://mspaintadventures.com/?s=6&amp;p=002798","PM: Type =&gt; VIEW")</f>
        <v>PM: Type =&gt; VIEW</v>
      </c>
    </row>
    <row r="181">
      <c r="A181" s="70" t="str">
        <f>HYPERLINK("http://mspaintadventures.com/?s=6&amp;p=002799","Greetings.")</f>
        <v>Greetings.</v>
      </c>
    </row>
    <row r="182">
      <c r="A182" s="70" t="str">
        <f>HYPERLINK("http://mspaintadventures.com/?s=6&amp;p=002800","Don't I know you?")</f>
        <v>Don't I know you?</v>
      </c>
      <c r="B182" s="93">
        <v>105.0</v>
      </c>
      <c r="C182" s="86" t="s">
        <v>1483</v>
      </c>
      <c r="D182" s="75"/>
      <c r="E182" s="93">
        <v>103.0</v>
      </c>
      <c r="F182" s="86" t="s">
        <v>1483</v>
      </c>
      <c r="G182" s="75"/>
    </row>
    <row r="183">
      <c r="A183" s="70" t="str">
        <f>HYPERLINK("http://mspaintadventures.com/?s=6&amp;p=002801","==&gt;")</f>
        <v>==&gt;</v>
      </c>
    </row>
    <row r="184">
      <c r="A184" s="70" t="str">
        <f>HYPERLINK("http://mspaintadventures.com/?s=6&amp;p=002802","==&gt;")</f>
        <v>==&gt;</v>
      </c>
    </row>
    <row r="185">
      <c r="A185" s="70" t="str">
        <f>HYPERLINK("http://mspaintadventures.com/?s=6&amp;p=002803","==&gt;")</f>
        <v>==&gt;</v>
      </c>
      <c r="B185" s="196">
        <v>106.0</v>
      </c>
      <c r="C185" s="86" t="s">
        <v>1484</v>
      </c>
      <c r="D185" s="75"/>
      <c r="E185" s="196">
        <v>104.0</v>
      </c>
      <c r="F185" s="86" t="s">
        <v>1484</v>
      </c>
      <c r="G185" s="75"/>
    </row>
    <row r="186">
      <c r="A186" s="70" t="str">
        <f>HYPERLINK("http://mspaintadventures.com/?s=6&amp;p=002804","Rose: Refuse to acknowledge the absurd tea set.")</f>
        <v>Rose: Refuse to acknowledge the absurd tea set.</v>
      </c>
    </row>
    <row r="187">
      <c r="A187" s="70" t="str">
        <f>HYPERLINK("http://mspaintadventures.com/?s=6&amp;p=002805","==&gt;")</f>
        <v>==&gt;</v>
      </c>
    </row>
    <row r="188">
      <c r="A188" s="70" t="str">
        <f>HYPERLINK("http://mspaintadventures.com/?s=6&amp;p=002806","Rose: Wear the scarf. Be the Rider.")</f>
        <v>Rose: Wear the scarf. Be the Rider.</v>
      </c>
    </row>
    <row r="189">
      <c r="B189" s="196">
        <v>107.0</v>
      </c>
      <c r="C189" s="86" t="s">
        <v>1485</v>
      </c>
      <c r="D189" s="75"/>
      <c r="E189" s="196">
        <v>105.0</v>
      </c>
      <c r="F189" s="86" t="s">
        <v>1485</v>
      </c>
      <c r="G189" s="75"/>
    </row>
    <row r="190">
      <c r="A190" s="70" t="str">
        <f>HYPERLINK("http://mspaintadventures.com/?s=6&amp;p=002807","==&gt;")</f>
        <v>==&gt;</v>
      </c>
    </row>
    <row r="191">
      <c r="A191" s="70" t="str">
        <f>HYPERLINK("http://mspaintadventures.com/?s=6&amp;p=002808","John: Resist great urge to take the wedged shale.")</f>
        <v>John: Resist great urge to take the wedged shale.</v>
      </c>
    </row>
    <row r="192" ht="23.25" customHeight="1">
      <c r="A192" s="70" t="str">
        <f>HYPERLINK("http://mspaintadventures.com/?s=6&amp;p=002809","==&gt;")</f>
        <v>==&gt;</v>
      </c>
      <c r="B192" s="195">
        <v>108.0</v>
      </c>
      <c r="C192" s="86" t="s">
        <v>3642</v>
      </c>
      <c r="D192" s="75"/>
      <c r="E192" s="195">
        <v>106.0</v>
      </c>
      <c r="F192" s="86" t="s">
        <v>3642</v>
      </c>
      <c r="G192" s="75"/>
    </row>
    <row r="193" ht="24.0" customHeight="1">
      <c r="A193" s="70" t="str">
        <f>HYPERLINK("http://mspaintadventures.com/?s=6&amp;p=002810","John: Jump down.")</f>
        <v>John: Jump down.</v>
      </c>
    </row>
    <row r="194">
      <c r="A194" s="70" t="str">
        <f>HYPERLINK("http://mspaintadventures.com/?s=6&amp;p=002811","==&gt;")</f>
        <v>==&gt;</v>
      </c>
      <c r="B194" s="194">
        <v>109.0</v>
      </c>
      <c r="C194" s="86" t="s">
        <v>3643</v>
      </c>
      <c r="D194" s="75"/>
      <c r="E194" s="194">
        <v>107.0</v>
      </c>
      <c r="F194" s="86" t="s">
        <v>3643</v>
      </c>
      <c r="G194" s="75"/>
    </row>
    <row r="195">
      <c r="A195" s="70" t="str">
        <f>HYPERLINK("http://mspaintadventures.com/?s=6&amp;p=002812","Jade: Scamper into grand foyer with wild abandon.")</f>
        <v>Jade: Scamper into grand foyer with wild abandon.</v>
      </c>
    </row>
    <row r="196">
      <c r="A196" s="70" t="str">
        <f>HYPERLINK("http://mspaintadventures.com/?s=6&amp;p=002813","Jade: Arm yourself.")</f>
        <v>Jade: Arm yourself.</v>
      </c>
    </row>
    <row r="197">
      <c r="A197" s="70" t="str">
        <f>HYPERLINK("http://mspaintadventures.com/?s=6&amp;p=002814","Jade: Examine those chaps on the sofa.")</f>
        <v>Jade: Examine those chaps on the sofa.</v>
      </c>
      <c r="B197" s="194">
        <v>110.0</v>
      </c>
      <c r="C197" s="86" t="s">
        <v>1488</v>
      </c>
      <c r="D197" s="75"/>
      <c r="E197" s="194">
        <v>108.0</v>
      </c>
      <c r="F197" s="86" t="s">
        <v>1488</v>
      </c>
      <c r="G197" s="75"/>
    </row>
    <row r="198">
      <c r="A198" s="70" t="str">
        <f>HYPERLINK("http://mspaintadventures.com/?s=6&amp;p=002815","==&gt;")</f>
        <v>==&gt;</v>
      </c>
    </row>
    <row r="199">
      <c r="A199" s="70" t="str">
        <f>HYPERLINK("http://mspaintadventures.com/?s=6&amp;p=002816","==&gt;")</f>
        <v>==&gt;</v>
      </c>
      <c r="B199" s="194">
        <v>111.0</v>
      </c>
      <c r="C199" s="86" t="s">
        <v>1489</v>
      </c>
      <c r="D199" s="75"/>
      <c r="E199" s="194">
        <v>109.0</v>
      </c>
      <c r="F199" s="86" t="s">
        <v>1489</v>
      </c>
      <c r="G199" s="75"/>
    </row>
    <row r="200">
      <c r="A200" s="70" t="str">
        <f>HYPERLINK("http://mspaintadventures.com/?s=6&amp;p=002817","Jade: Leap dramatically across the divide.")</f>
        <v>Jade: Leap dramatically across the divide.</v>
      </c>
    </row>
    <row r="201">
      <c r="A201" s="70" t="str">
        <f>HYPERLINK("http://mspaintadventures.com/?s=6&amp;p=002818","[S] Strife!!!")</f>
        <v>[S] Strife!!!</v>
      </c>
      <c r="B201" s="194">
        <v>112.0</v>
      </c>
      <c r="C201" s="86" t="s">
        <v>1490</v>
      </c>
      <c r="D201" s="75"/>
      <c r="E201" s="194">
        <v>110.0</v>
      </c>
      <c r="F201" s="86" t="s">
        <v>1490</v>
      </c>
      <c r="G201" s="75"/>
    </row>
    <row r="202">
      <c r="B202" s="194">
        <v>113.0</v>
      </c>
      <c r="C202" s="86" t="s">
        <v>1491</v>
      </c>
      <c r="D202" s="75"/>
      <c r="E202" s="194">
        <v>111.0</v>
      </c>
      <c r="F202" s="86" t="s">
        <v>1491</v>
      </c>
      <c r="G202" s="75"/>
    </row>
    <row r="203">
      <c r="A203" s="70" t="str">
        <f>HYPERLINK("http://mspaintadventures.com/?s=6&amp;p=002819","==&gt;")</f>
        <v>==&gt;</v>
      </c>
      <c r="B203" s="194">
        <v>114.0</v>
      </c>
      <c r="C203" s="86" t="s">
        <v>1492</v>
      </c>
      <c r="D203" s="75"/>
      <c r="E203" s="194">
        <v>112.0</v>
      </c>
      <c r="F203" s="86" t="s">
        <v>1492</v>
      </c>
      <c r="G203" s="75"/>
    </row>
    <row r="204">
      <c r="A204" s="70" t="str">
        <f>HYPERLINK("http://mspaintadventures.com/?s=6&amp;p=002820","Jade: Abscond!")</f>
        <v>Jade: Abscond!</v>
      </c>
    </row>
    <row r="205">
      <c r="A205" s="70" t="str">
        <f>HYPERLINK("http://mspaintadventures.com/?s=6&amp;p=002821","PM: Miraculously survive.")</f>
        <v>PM: Miraculously survive.</v>
      </c>
    </row>
    <row r="206">
      <c r="A206" s="70" t="str">
        <f>HYPERLINK("http://mspaintadventures.com/?s=6&amp;p=002822","PM: Peer out explosion hole.")</f>
        <v>PM: Peer out explosion hole.</v>
      </c>
      <c r="B206" s="93">
        <v>115.0</v>
      </c>
      <c r="C206" s="86" t="s">
        <v>3644</v>
      </c>
      <c r="D206" s="75"/>
      <c r="E206" s="93">
        <v>113.0</v>
      </c>
      <c r="F206" s="86" t="s">
        <v>3644</v>
      </c>
      <c r="G206" s="75"/>
    </row>
    <row r="207">
      <c r="A207" s="70" t="str">
        <f>HYPERLINK("http://mspaintadventures.com/?s=6&amp;p=002823","==&gt;")</f>
        <v>==&gt;</v>
      </c>
    </row>
    <row r="208">
      <c r="A208" s="70" t="str">
        <f>HYPERLINK("http://mspaintadventures.com/?s=6&amp;p=002824","==&gt;")</f>
        <v>==&gt;</v>
      </c>
    </row>
    <row r="209">
      <c r="A209" s="70" t="str">
        <f>HYPERLINK("http://mspaintadventures.com/?s=6&amp;p=002825","==&gt;")</f>
        <v>==&gt;</v>
      </c>
    </row>
    <row r="210">
      <c r="A210" s="70" t="str">
        <f>HYPERLINK("http://mspaintadventures.com/?s=6&amp;p=002826","Rose: Refuse to acknowledge the absurd kitten.")</f>
        <v>Rose: Refuse to acknowledge the absurd kitten.</v>
      </c>
      <c r="B210" s="196">
        <v>116.0</v>
      </c>
      <c r="C210" s="86" t="s">
        <v>1494</v>
      </c>
      <c r="D210" s="75"/>
      <c r="E210" s="196">
        <v>114.0</v>
      </c>
      <c r="F210" s="86" t="s">
        <v>1494</v>
      </c>
      <c r="G210" s="75"/>
    </row>
    <row r="211">
      <c r="A211" s="70" t="str">
        <f>HYPERLINK("http://mspaintadventures.com/?s=6&amp;p=002827","Rose: Insert coin.")</f>
        <v>Rose: Insert coin.</v>
      </c>
    </row>
    <row r="212">
      <c r="A212" s="70" t="str">
        <f>HYPERLINK("http://mspaintadventures.com/?s=6&amp;p=002828","Rose: Let's play a game.")</f>
        <v>Rose: Let's play a game.</v>
      </c>
    </row>
    <row r="213">
      <c r="A213" s="70" t="str">
        <f>HYPERLINK("http://mspaintadventures.com/?s=6&amp;p=002829","Rose: Screw around with the appearifier.")</f>
        <v>Rose: Screw around with the appearifier.</v>
      </c>
      <c r="B213" s="196">
        <v>117.0</v>
      </c>
      <c r="C213" s="86" t="s">
        <v>1495</v>
      </c>
      <c r="D213" s="75"/>
      <c r="E213" s="196">
        <v>115.0</v>
      </c>
      <c r="F213" s="86" t="s">
        <v>1495</v>
      </c>
      <c r="G213" s="75"/>
    </row>
    <row r="214">
      <c r="A214" s="70" t="str">
        <f>HYPERLINK("http://mspaintadventures.com/?s=6&amp;p=002830","==&gt;")</f>
        <v>==&gt;</v>
      </c>
    </row>
    <row r="215">
      <c r="A215" s="70" t="str">
        <f>HYPERLINK("http://mspaintadventures.com/?s=6&amp;p=002831","Rose: Cause time paradox.")</f>
        <v>Rose: Cause time paradox.</v>
      </c>
    </row>
    <row r="216">
      <c r="A216" s="70" t="str">
        <f>HYPERLINK("http://mspaintadventures.com/?s=6&amp;p=002832","==&gt;")</f>
        <v>==&gt;</v>
      </c>
      <c r="B216" s="196">
        <v>118.0</v>
      </c>
      <c r="C216" s="86" t="s">
        <v>1496</v>
      </c>
      <c r="D216" s="75"/>
      <c r="E216" s="196">
        <v>116.0</v>
      </c>
      <c r="F216" s="86" t="s">
        <v>1496</v>
      </c>
      <c r="G216" s="75"/>
    </row>
    <row r="217">
      <c r="A217" s="70" t="str">
        <f>HYPERLINK("http://mspaintadventures.com/?s=6&amp;p=002833","==&gt;")</f>
        <v>==&gt;</v>
      </c>
    </row>
    <row r="218">
      <c r="A218" s="70" t="str">
        <f>HYPERLINK("http://mspaintadventures.com/?s=6&amp;p=002834","==&gt;")</f>
        <v>==&gt;</v>
      </c>
      <c r="B218" s="196">
        <v>119.0</v>
      </c>
      <c r="C218" s="86" t="s">
        <v>1497</v>
      </c>
      <c r="D218" s="75"/>
      <c r="E218" s="196">
        <v>117.0</v>
      </c>
      <c r="F218" s="86" t="s">
        <v>1497</v>
      </c>
      <c r="G218" s="75"/>
    </row>
    <row r="219" ht="42.0" customHeight="1">
      <c r="A219" s="70" t="str">
        <f>HYPERLINK("http://mspaintadventures.com/?s=6&amp;p=002835","Rose: Have a flashback.")</f>
        <v>Rose: Have a flashback.</v>
      </c>
    </row>
    <row r="220">
      <c r="A220" s="70" t="str">
        <f>HYPERLINK("http://mspaintadventures.com/?s=6&amp;p=002836","==&gt;")</f>
        <v>==&gt;</v>
      </c>
      <c r="B220" s="196">
        <v>120.0</v>
      </c>
      <c r="C220" s="86" t="s">
        <v>1498</v>
      </c>
      <c r="D220" s="75"/>
      <c r="E220" s="196">
        <v>118.0</v>
      </c>
      <c r="F220" s="86" t="s">
        <v>1498</v>
      </c>
      <c r="G220" s="75"/>
    </row>
    <row r="221">
      <c r="A221" s="70" t="str">
        <f>HYPERLINK("http://mspaintadventures.com/?s=6&amp;p=002837","Rose: Trace Jaspers' whereabouts on the machine.")</f>
        <v>Rose: Trace Jaspers' whereabouts on the machine.</v>
      </c>
    </row>
    <row r="222">
      <c r="A222" s="70" t="str">
        <f>HYPERLINK("http://mspaintadventures.com/?s=6&amp;p=002838","[S] Rose: Fast forward to now.")</f>
        <v>[S] Rose: Fast forward to now.</v>
      </c>
      <c r="B222" s="196">
        <v>121.0</v>
      </c>
      <c r="C222" s="86" t="s">
        <v>1499</v>
      </c>
      <c r="D222" s="75"/>
      <c r="E222" s="196">
        <v>119.0</v>
      </c>
      <c r="F222" s="86" t="s">
        <v>1499</v>
      </c>
      <c r="G222" s="76" t="s">
        <v>3645</v>
      </c>
    </row>
    <row r="223">
      <c r="B223" s="196">
        <v>122.0</v>
      </c>
      <c r="C223" s="86" t="s">
        <v>1500</v>
      </c>
      <c r="D223" s="75"/>
      <c r="E223" s="196">
        <v>120.0</v>
      </c>
      <c r="F223" s="86" t="s">
        <v>1500</v>
      </c>
      <c r="G223" s="75"/>
    </row>
    <row r="224">
      <c r="A224" s="70" t="str">
        <f>HYPERLINK("http://mspaintadventures.com/?s=6&amp;p=002839","==&gt;")</f>
        <v>==&gt;</v>
      </c>
      <c r="B224" s="196">
        <v>123.0</v>
      </c>
      <c r="C224" s="86" t="s">
        <v>1501</v>
      </c>
      <c r="D224" s="75"/>
      <c r="E224" s="196">
        <v>121.0</v>
      </c>
      <c r="F224" s="86" t="s">
        <v>1501</v>
      </c>
      <c r="G224" s="75"/>
    </row>
    <row r="225">
      <c r="A225" s="70" t="str">
        <f>HYPERLINK("http://mspaintadventures.com/?s=6&amp;p=002840","Rose: Appearify Jaspers immediately.")</f>
        <v>Rose: Appearify Jaspers immediately.</v>
      </c>
    </row>
    <row r="226">
      <c r="A226" s="70" t="str">
        <f>HYPERLINK("http://mspaintadventures.com/?s=6&amp;p=002841","Rose: Stop fooling around and transportalize out of there!")</f>
        <v>Rose: Stop fooling around and transportalize out of there!</v>
      </c>
      <c r="B226" s="196">
        <v>124.0</v>
      </c>
      <c r="C226" s="86" t="s">
        <v>1502</v>
      </c>
      <c r="D226" s="75"/>
      <c r="E226" s="196">
        <v>122.0</v>
      </c>
      <c r="F226" s="86" t="s">
        <v>1502</v>
      </c>
      <c r="G226" s="75"/>
    </row>
    <row r="227">
      <c r="A227" s="70" t="str">
        <f>HYPERLINK("http://mspaintadventures.com/?s=6&amp;p=002842","Jade: Locate and feed the devilbeast you call a pet.")</f>
        <v>Jade: Locate and feed the devilbeast you call a pet.</v>
      </c>
    </row>
    <row r="228">
      <c r="A228" s="70" t="str">
        <f>HYPERLINK("http://mspaintadventures.com/?s=6&amp;p=002843","==&gt;")</f>
        <v>==&gt;</v>
      </c>
      <c r="B228" s="194">
        <v>125.0</v>
      </c>
      <c r="C228" s="86" t="s">
        <v>1503</v>
      </c>
      <c r="D228" s="75"/>
      <c r="E228" s="194">
        <v>123.0</v>
      </c>
      <c r="F228" s="86" t="s">
        <v>1503</v>
      </c>
      <c r="G228" s="75"/>
    </row>
    <row r="229">
      <c r="A229" s="70" t="str">
        <f>HYPERLINK("http://mspaintadventures.com/?s=6&amp;p=002844","==&gt;")</f>
        <v>==&gt;</v>
      </c>
    </row>
    <row r="230">
      <c r="A230" s="70" t="str">
        <f>HYPERLINK("http://mspaintadventures.com/?s=6&amp;p=002845","Jade: Retrieve the package you expected to arrive.")</f>
        <v>Jade: Retrieve the package you expected to arrive.</v>
      </c>
    </row>
    <row r="231">
      <c r="A231" s="70" t="str">
        <f>HYPERLINK("http://mspaintadventures.com/?s=6&amp;p=002846","John: Triple somersault into room, etc. Stick the landing.")</f>
        <v>John: Triple somersault into room, etc. Stick the landing.</v>
      </c>
      <c r="B231" s="195">
        <v>126.0</v>
      </c>
      <c r="C231" s="86" t="s">
        <v>1504</v>
      </c>
      <c r="D231" s="75"/>
      <c r="E231" s="195">
        <v>124.0</v>
      </c>
      <c r="F231" s="86" t="s">
        <v>1504</v>
      </c>
      <c r="G231" s="75"/>
    </row>
    <row r="232">
      <c r="A232" s="70" t="str">
        <f>HYPERLINK("http://mspaintadventures.com/?s=6&amp;p=002847","John: Snoop.")</f>
        <v>John: Snoop.</v>
      </c>
    </row>
    <row r="233" ht="44.25" customHeight="1">
      <c r="A233" s="70" t="str">
        <f>HYPERLINK("http://mspaintadventures.com/?s=6&amp;p=002848","[S] John: Examine your dad's room.")</f>
        <v>[S] John: Examine your dad's room.</v>
      </c>
      <c r="B233" s="195">
        <v>127.0</v>
      </c>
      <c r="C233" s="86" t="s">
        <v>1505</v>
      </c>
      <c r="D233" s="75"/>
      <c r="E233" s="195">
        <v>125.0</v>
      </c>
      <c r="F233" s="86" t="s">
        <v>1505</v>
      </c>
      <c r="G233" s="75"/>
    </row>
    <row r="234">
      <c r="B234" s="195">
        <v>128.0</v>
      </c>
      <c r="C234" s="86" t="s">
        <v>1506</v>
      </c>
      <c r="D234" s="75"/>
      <c r="E234" s="195">
        <v>126.0</v>
      </c>
      <c r="F234" s="86" t="s">
        <v>1506</v>
      </c>
      <c r="G234" s="75"/>
    </row>
    <row r="235">
      <c r="A235" s="70" t="str">
        <f>HYPERLINK("http://mspaintadventures.com/?s=6&amp;p=002849","John: Calm down, it'll be alright.")</f>
        <v>John: Calm down, it'll be alright.</v>
      </c>
      <c r="B235" s="195">
        <v>129.0</v>
      </c>
      <c r="C235" s="86" t="s">
        <v>1507</v>
      </c>
      <c r="D235" s="75"/>
      <c r="E235" s="195">
        <v>127.0</v>
      </c>
      <c r="F235" s="86" t="s">
        <v>1507</v>
      </c>
      <c r="G235" s="75"/>
    </row>
    <row r="236">
      <c r="A236" s="70" t="str">
        <f>HYPERLINK("http://mspaintadventures.com/?s=6&amp;p=002850","==&gt;")</f>
        <v>==&gt;</v>
      </c>
    </row>
    <row r="237" ht="24.0" customHeight="1">
      <c r="A237" s="70" t="str">
        <f>HYPERLINK("http://mspaintadventures.com/?s=6&amp;p=002851","==&gt;")</f>
        <v>==&gt;</v>
      </c>
      <c r="B237" s="95">
        <v>130.0</v>
      </c>
      <c r="C237" s="86" t="s">
        <v>1508</v>
      </c>
      <c r="D237" s="75"/>
      <c r="E237" s="95">
        <v>128.0</v>
      </c>
      <c r="F237" s="86" t="s">
        <v>1508</v>
      </c>
      <c r="G237" s="75"/>
    </row>
    <row r="238" ht="24.75" customHeight="1">
      <c r="A238" s="70" t="str">
        <f>HYPERLINK("http://mspaintadventures.com/?s=6&amp;p=002852","==&gt;")</f>
        <v>==&gt;</v>
      </c>
    </row>
    <row r="239" ht="22.5" customHeight="1">
      <c r="A239" s="70" t="str">
        <f>HYPERLINK("http://mspaintadventures.com/?s=6&amp;p=002853","Enter name.")</f>
        <v>Enter name.</v>
      </c>
      <c r="B239" s="95">
        <v>131.0</v>
      </c>
      <c r="C239" s="86" t="s">
        <v>1509</v>
      </c>
      <c r="D239" s="75"/>
      <c r="E239" s="95">
        <v>129.0</v>
      </c>
      <c r="F239" s="86" t="s">
        <v>1509</v>
      </c>
      <c r="G239" s="75"/>
    </row>
    <row r="240" ht="30.0" customHeight="1">
      <c r="A240" s="70" t="str">
        <f>HYPERLINK("http://mspaintadventures.com/?s=6&amp;p=002854","Take another stab at it.")</f>
        <v>Take another stab at it.</v>
      </c>
    </row>
    <row r="241">
      <c r="A241" s="70" t="str">
        <f>HYPERLINK("http://mspaintadventures.com/?s=6&amp;p=002855","State name and rank.")</f>
        <v>State name and rank.</v>
      </c>
    </row>
    <row r="242">
      <c r="B242" s="95">
        <v>132.0</v>
      </c>
      <c r="C242" s="86" t="s">
        <v>1510</v>
      </c>
      <c r="D242" s="75"/>
      <c r="E242" s="95">
        <v>130.0</v>
      </c>
      <c r="F242" s="86" t="s">
        <v>1510</v>
      </c>
      <c r="G242" s="75"/>
    </row>
    <row r="243">
      <c r="A243" s="70" t="str">
        <f>HYPERLINK("http://mspaintadventures.com/?s=6&amp;p=002856","Jack: Don comical hat.")</f>
        <v>Jack: Don comical hat.</v>
      </c>
      <c r="B243" s="95">
        <v>133.0</v>
      </c>
      <c r="C243" s="86" t="s">
        <v>1511</v>
      </c>
      <c r="D243" s="75"/>
      <c r="E243" s="95">
        <v>131.0</v>
      </c>
      <c r="F243" s="86" t="s">
        <v>1511</v>
      </c>
      <c r="G243" s="75"/>
    </row>
    <row r="244">
      <c r="A244" s="70" t="str">
        <f>HYPERLINK("http://mspaintadventures.com/?s=6&amp;p=002857","Jack: Call a minion.")</f>
        <v>Jack: Call a minion.</v>
      </c>
    </row>
    <row r="245" ht="28.5" customHeight="1">
      <c r="A245" s="70" t="str">
        <f>HYPERLINK("http://mspaintadventures.com/?s=6&amp;p=002858","==&gt;")</f>
        <v>==&gt;</v>
      </c>
      <c r="B245" s="95">
        <v>134.0</v>
      </c>
      <c r="C245" s="86" t="s">
        <v>1512</v>
      </c>
      <c r="D245" s="75"/>
      <c r="E245" s="95">
        <v>132.0</v>
      </c>
      <c r="F245" s="86" t="s">
        <v>1512</v>
      </c>
      <c r="G245" s="75"/>
    </row>
    <row r="246" ht="28.5" customHeight="1">
      <c r="A246" s="70" t="str">
        <f>HYPERLINK("http://mspaintadventures.com/?s=6&amp;p=002859","==&gt;")</f>
        <v>==&gt;</v>
      </c>
    </row>
    <row r="247">
      <c r="A247" s="70" t="str">
        <f>HYPERLINK("http://mspaintadventures.com/?s=6&amp;p=002860","Jack: Throw down hat in disgust.")</f>
        <v>Jack: Throw down hat in disgust.</v>
      </c>
      <c r="B247" s="95">
        <v>135.0</v>
      </c>
      <c r="C247" s="86" t="s">
        <v>3646</v>
      </c>
      <c r="D247" s="75"/>
      <c r="E247" s="95">
        <v>133.0</v>
      </c>
      <c r="F247" s="86" t="s">
        <v>3646</v>
      </c>
      <c r="G247" s="75"/>
    </row>
    <row r="248">
      <c r="A248" s="70" t="str">
        <f>HYPERLINK("http://mspaintadventures.com/?s=6&amp;p=002861","==&gt;")</f>
        <v>==&gt;</v>
      </c>
    </row>
    <row r="249">
      <c r="A249" s="70" t="str">
        <f>HYPERLINK("http://mspaintadventures.com/?s=6&amp;p=002862","==&gt;")</f>
        <v>==&gt;</v>
      </c>
    </row>
    <row r="250">
      <c r="A250" s="70" t="str">
        <f>HYPERLINK("http://mspaintadventures.com/?s=6&amp;p=002863","John: Investigate room for anything dad may have left behind")</f>
        <v>John: Investigate room for anything dad may have left behind</v>
      </c>
      <c r="B250" s="195">
        <v>136.0</v>
      </c>
      <c r="C250" s="86" t="s">
        <v>1514</v>
      </c>
      <c r="D250" s="75"/>
      <c r="E250" s="195">
        <v>134.0</v>
      </c>
      <c r="F250" s="86" t="s">
        <v>1514</v>
      </c>
      <c r="G250" s="75"/>
    </row>
    <row r="251">
      <c r="A251" s="70" t="str">
        <f>HYPERLINK("http://mspaintadventures.com/?s=6&amp;p=002864","John: Present time! Open a present see what's inside!")</f>
        <v>John: Present time! Open a present see what's inside!</v>
      </c>
    </row>
    <row r="252">
      <c r="A252" s="70" t="str">
        <f>HYPERLINK("http://mspaintadventures.com/?s=6&amp;p=002865","John: Obtain SW33TL00T.")</f>
        <v>John: Obtain SW33TL00T.</v>
      </c>
    </row>
    <row r="253">
      <c r="A253" s="70" t="str">
        <f>HYPERLINK("http://mspaintadventures.com/?s=6&amp;p=002866","==&gt;")</f>
        <v>==&gt;</v>
      </c>
      <c r="B253" s="195">
        <v>137.0</v>
      </c>
      <c r="C253" s="86" t="s">
        <v>1515</v>
      </c>
      <c r="D253" s="75"/>
      <c r="E253" s="195">
        <v>135.0</v>
      </c>
      <c r="F253" s="86" t="s">
        <v>1515</v>
      </c>
      <c r="G253" s="75"/>
    </row>
    <row r="254">
      <c r="A254" s="70" t="str">
        <f>HYPERLINK("http://mspaintadventures.com/?s=6&amp;p=002867","John: Equip array fetch modus.")</f>
        <v>John: Equip array fetch modus.</v>
      </c>
    </row>
    <row r="255">
      <c r="A255" s="70" t="str">
        <f>HYPERLINK("http://mspaintadventures.com/?s=6&amp;p=002868","John: Read instructions for control deck.")</f>
        <v>John: Read instructions for control deck.</v>
      </c>
    </row>
    <row r="256" ht="30.75" customHeight="1">
      <c r="A256" s="70" t="str">
        <f>HYPERLINK("http://mspaintadventures.com/?s=6&amp;p=002869","==&gt;")</f>
        <v>==&gt;</v>
      </c>
      <c r="B256" s="195">
        <v>138.0</v>
      </c>
      <c r="C256" s="86" t="s">
        <v>1516</v>
      </c>
      <c r="D256" s="75"/>
      <c r="E256" s="195">
        <v>136.0</v>
      </c>
      <c r="F256" s="86" t="s">
        <v>1516</v>
      </c>
      <c r="G256" s="75"/>
    </row>
    <row r="257" ht="32.25" customHeight="1">
      <c r="A257" s="70" t="str">
        <f>HYPERLINK("http://mspaintadventures.com/?s=6&amp;p=002870","==&gt;")</f>
        <v>==&gt;</v>
      </c>
    </row>
    <row r="258">
      <c r="A258" s="70" t="str">
        <f>HYPERLINK("http://mspaintadventures.com/?s=6&amp;p=002871","John: Unwrap the smallest present first.")</f>
        <v>John: Unwrap the smallest present first.</v>
      </c>
      <c r="B258" s="195">
        <v>139.0</v>
      </c>
      <c r="C258" s="86" t="s">
        <v>1517</v>
      </c>
      <c r="D258" s="75"/>
      <c r="E258" s="195">
        <v>137.0</v>
      </c>
      <c r="F258" s="86" t="s">
        <v>1517</v>
      </c>
      <c r="G258" s="75"/>
    </row>
    <row r="259">
      <c r="A259" s="70" t="str">
        <f>HYPERLINK("http://mspaintadventures.com/?s=6&amp;p=002872","==&gt;")</f>
        <v>==&gt;</v>
      </c>
    </row>
    <row r="260">
      <c r="A260" s="70" t="str">
        <f>HYPERLINK("http://mspaintadventures.com/?s=6&amp;p=002873","John: Open the big one.")</f>
        <v>John: Open the big one.</v>
      </c>
    </row>
    <row r="261">
      <c r="A261" s="70" t="str">
        <f>HYPERLINK("http://mspaintadventures.com/?s=6&amp;p=002874","John: Fill up an entire queuestack with shoes.")</f>
        <v>John: Fill up an entire queuestack with shoes.</v>
      </c>
    </row>
    <row r="262">
      <c r="A262" s="70" t="str">
        <f>HYPERLINK("http://mspaintadventures.com/?s=6&amp;p=002875","John: Captchalogue Fruit Gushers.")</f>
        <v>John: Captchalogue Fruit Gushers.</v>
      </c>
      <c r="B262" s="195">
        <v>140.0</v>
      </c>
      <c r="C262" s="86" t="s">
        <v>1518</v>
      </c>
      <c r="D262" s="75"/>
      <c r="E262" s="195">
        <v>138.0</v>
      </c>
      <c r="F262" s="86" t="s">
        <v>1518</v>
      </c>
      <c r="G262" s="75"/>
    </row>
    <row r="263">
      <c r="A263" s="70" t="str">
        <f>HYPERLINK("http://mspaintadventures.com/?s=6&amp;p=002876","John: Closely inspect Fruit Gushers box.")</f>
        <v>John: Closely inspect Fruit Gushers box.</v>
      </c>
    </row>
    <row r="264">
      <c r="A264" s="70" t="str">
        <f>HYPERLINK("http://mspaintadventures.com/?s=6&amp;p=002877","==&gt;")</f>
        <v>==&gt;</v>
      </c>
    </row>
    <row r="265">
      <c r="A265" s="70" t="str">
        <f>HYPERLINK("http://mspaintadventures.com/?s=6&amp;p=002878","==&gt;")</f>
        <v>==&gt;</v>
      </c>
      <c r="B265" s="195">
        <v>141.0</v>
      </c>
      <c r="C265" s="86" t="s">
        <v>1519</v>
      </c>
      <c r="D265" s="75"/>
      <c r="E265" s="195">
        <v>139.0</v>
      </c>
      <c r="F265" s="86" t="s">
        <v>1519</v>
      </c>
      <c r="G265" s="75"/>
    </row>
    <row r="266">
      <c r="A266" s="70" t="str">
        <f>HYPERLINK("http://mspaintadventures.com/?s=6&amp;p=002879","[S] John: Mental breakdown.")</f>
        <v>[S] John: Mental breakdown.</v>
      </c>
    </row>
    <row r="267">
      <c r="B267" s="195">
        <v>142.0</v>
      </c>
      <c r="C267" s="86" t="s">
        <v>1520</v>
      </c>
      <c r="D267" s="75"/>
      <c r="E267" s="195">
        <v>140.0</v>
      </c>
      <c r="F267" s="86" t="s">
        <v>1520</v>
      </c>
      <c r="G267" s="75"/>
    </row>
    <row r="268">
      <c r="A268" s="70" t="str">
        <f>HYPERLINK("http://mspaintadventures.com/?s=6&amp;p=002880","[S] Jade: Retrieve package.")</f>
        <v>[S] Jade: Retrieve package.</v>
      </c>
      <c r="B268" s="194">
        <v>143.0</v>
      </c>
      <c r="C268" s="86" t="s">
        <v>1521</v>
      </c>
      <c r="D268" s="75"/>
      <c r="E268" s="194">
        <v>141.0</v>
      </c>
      <c r="F268" s="86" t="s">
        <v>1521</v>
      </c>
      <c r="G268" s="75"/>
    </row>
    <row r="269">
      <c r="B269" s="194">
        <v>144.0</v>
      </c>
      <c r="C269" s="86" t="s">
        <v>1522</v>
      </c>
      <c r="D269" s="75"/>
      <c r="E269" s="194">
        <v>142.0</v>
      </c>
      <c r="F269" s="86" t="s">
        <v>1522</v>
      </c>
      <c r="G269" s="75"/>
    </row>
    <row r="270">
      <c r="B270" s="194">
        <v>145.0</v>
      </c>
      <c r="C270" s="86" t="s">
        <v>1523</v>
      </c>
      <c r="D270" s="75"/>
      <c r="E270" s="194">
        <v>143.0</v>
      </c>
      <c r="F270" s="86" t="s">
        <v>1523</v>
      </c>
      <c r="G270" s="75"/>
    </row>
    <row r="271">
      <c r="B271" s="194">
        <v>146.0</v>
      </c>
      <c r="C271" s="86" t="s">
        <v>1524</v>
      </c>
      <c r="D271" s="75"/>
      <c r="E271" s="194">
        <v>144.0</v>
      </c>
      <c r="F271" s="86" t="s">
        <v>1524</v>
      </c>
      <c r="G271" s="75"/>
    </row>
    <row r="272">
      <c r="B272" s="194">
        <v>147.0</v>
      </c>
      <c r="C272" s="86" t="s">
        <v>1525</v>
      </c>
      <c r="D272" s="75"/>
      <c r="E272" s="194">
        <v>145.0</v>
      </c>
      <c r="F272" s="86" t="s">
        <v>1525</v>
      </c>
      <c r="G272" s="75"/>
    </row>
    <row r="273">
      <c r="B273" s="194">
        <v>148.0</v>
      </c>
      <c r="C273" s="86" t="s">
        <v>1526</v>
      </c>
      <c r="D273" s="75"/>
      <c r="E273" s="194">
        <v>146.0</v>
      </c>
      <c r="F273" s="86" t="s">
        <v>1526</v>
      </c>
      <c r="G273" s="75"/>
    </row>
    <row r="274">
      <c r="B274" s="194">
        <v>149.0</v>
      </c>
      <c r="C274" s="86" t="s">
        <v>1527</v>
      </c>
      <c r="D274" s="75"/>
      <c r="E274" s="194">
        <v>147.0</v>
      </c>
      <c r="F274" s="86" t="s">
        <v>1527</v>
      </c>
      <c r="G274" s="75"/>
    </row>
    <row r="275">
      <c r="B275" s="194">
        <v>150.0</v>
      </c>
      <c r="C275" s="86" t="s">
        <v>1528</v>
      </c>
      <c r="D275" s="75"/>
      <c r="E275" s="194">
        <v>148.0</v>
      </c>
      <c r="F275" s="86" t="s">
        <v>1528</v>
      </c>
      <c r="G275" s="75"/>
    </row>
    <row r="276">
      <c r="B276" s="194">
        <v>151.0</v>
      </c>
      <c r="C276" s="86" t="s">
        <v>1529</v>
      </c>
      <c r="D276" s="75"/>
      <c r="E276" s="194">
        <v>149.0</v>
      </c>
      <c r="F276" s="86" t="s">
        <v>1529</v>
      </c>
      <c r="G276" s="75"/>
    </row>
    <row r="277">
      <c r="A277" s="70" t="str">
        <f>HYPERLINK("http://mspaintadventures.com/?s=6&amp;p=002881","==&gt;")</f>
        <v>==&gt;</v>
      </c>
      <c r="B277" s="194">
        <v>152.0</v>
      </c>
      <c r="C277" s="86" t="s">
        <v>1530</v>
      </c>
      <c r="D277" s="75"/>
      <c r="E277" s="194">
        <v>150.0</v>
      </c>
      <c r="F277" s="86" t="s">
        <v>1530</v>
      </c>
      <c r="G277" s="75"/>
    </row>
    <row r="278">
      <c r="A278" s="70" t="str">
        <f>HYPERLINK("http://mspaintadventures.com/?s=6&amp;p=002882","==&gt;")</f>
        <v>==&gt;</v>
      </c>
    </row>
    <row r="279">
      <c r="A279" s="70" t="str">
        <f>HYPERLINK("http://mspaintadventures.com/?s=6&amp;p=002883","==&gt;")</f>
        <v>==&gt;</v>
      </c>
    </row>
    <row r="280">
      <c r="A280" s="70" t="str">
        <f>HYPERLINK("http://mspaintadventures.com/?s=6&amp;p=002884","Rose: Check self for any mixed atoms with cat.")</f>
        <v>Rose: Check self for any mixed atoms with cat.</v>
      </c>
      <c r="B280" s="196">
        <v>153.0</v>
      </c>
      <c r="C280" s="86" t="s">
        <v>1531</v>
      </c>
      <c r="D280" s="75"/>
      <c r="E280" s="196">
        <v>151.0</v>
      </c>
      <c r="F280" s="86" t="s">
        <v>1531</v>
      </c>
      <c r="G280" s="75"/>
    </row>
    <row r="281">
      <c r="A281" s="70" t="str">
        <f>HYPERLINK("http://mspaintadventures.com/?s=6&amp;p=002885","Rose: Look around room.")</f>
        <v>Rose: Look around room.</v>
      </c>
    </row>
    <row r="282">
      <c r="A282" s="70" t="str">
        <f>HYPERLINK("http://mspaintadventures.com/?s=6&amp;p=002886","Rose: Watch the meteor impact.")</f>
        <v>Rose: Watch the meteor impact.</v>
      </c>
    </row>
    <row r="283">
      <c r="A283" s="70" t="str">
        <f>HYPERLINK("http://mspaintadventures.com/?s=6&amp;p=002887","==&gt;")</f>
        <v>==&gt;</v>
      </c>
      <c r="B283" s="196">
        <v>154.0</v>
      </c>
      <c r="C283" s="86" t="s">
        <v>1532</v>
      </c>
      <c r="D283" s="75"/>
      <c r="E283" s="196">
        <v>152.0</v>
      </c>
      <c r="F283" s="86" t="s">
        <v>1532</v>
      </c>
      <c r="G283" s="75"/>
    </row>
    <row r="284">
      <c r="A284" s="70" t="str">
        <f>HYPERLINK("http://mspaintadventures.com/?s=6&amp;p=002888","==&gt;")</f>
        <v>==&gt;</v>
      </c>
    </row>
    <row r="285">
      <c r="A285" s="70" t="str">
        <f>HYPERLINK("http://mspaintadventures.com/?s=6&amp;p=002889","John: Get down to business.")</f>
        <v>John: Get down to business.</v>
      </c>
      <c r="B285" s="195">
        <v>155.0</v>
      </c>
      <c r="C285" s="86" t="s">
        <v>1533</v>
      </c>
      <c r="D285" s="75"/>
      <c r="E285" s="195">
        <v>153.0</v>
      </c>
      <c r="F285" s="86" t="s">
        <v>1533</v>
      </c>
      <c r="G285" s="75"/>
    </row>
    <row r="286">
      <c r="A286" s="70" t="str">
        <f>HYPERLINK("http://mspaintadventures.com/?s=6&amp;p=002890","Jade: Dream.")</f>
        <v>Jade: Dream.</v>
      </c>
    </row>
    <row r="287">
      <c r="A287" s="70" t="str">
        <f>HYPERLINK("http://mspaintadventures.com/?s=6&amp;p=002891","==&gt;")</f>
        <v>==&gt;</v>
      </c>
    </row>
    <row r="288">
      <c r="A288" s="70" t="str">
        <f>HYPERLINK("http://mspaintadventures.com/?s=6&amp;p=002892","==&gt;")</f>
        <v>==&gt;</v>
      </c>
    </row>
    <row r="289">
      <c r="A289" s="70" t="str">
        <f>HYPERLINK("http://mspaintadventures.com/?s=6&amp;p=002893","==&gt;")</f>
        <v>==&gt;</v>
      </c>
      <c r="B289" s="194">
        <v>156.0</v>
      </c>
      <c r="C289" s="86" t="s">
        <v>1534</v>
      </c>
      <c r="D289" s="75"/>
      <c r="E289" s="194">
        <v>154.0</v>
      </c>
      <c r="F289" s="86" t="s">
        <v>1534</v>
      </c>
      <c r="G289" s="75"/>
    </row>
    <row r="290">
      <c r="A290" s="70" t="str">
        <f>HYPERLINK("http://mspaintadventures.com/?s=6&amp;p=002894","Jade: Obliquely foreshadow future through interpretive dance")</f>
        <v>Jade: Obliquely foreshadow future through interpretive dance</v>
      </c>
    </row>
    <row r="291">
      <c r="A291" s="70" t="str">
        <f>HYPERLINK("http://mspaintadventures.com/?s=6&amp;p=002895","Jade: Quick! Get into bed!")</f>
        <v>Jade: Quick! Get into bed!</v>
      </c>
      <c r="B291" s="194">
        <v>157.0</v>
      </c>
      <c r="C291" s="86" t="s">
        <v>1535</v>
      </c>
      <c r="D291" s="75"/>
      <c r="E291" s="194">
        <v>155.0</v>
      </c>
      <c r="F291" s="86" t="s">
        <v>1535</v>
      </c>
      <c r="G291" s="75"/>
    </row>
    <row r="292">
      <c r="A292" s="70" t="str">
        <f>HYPERLINK("http://mspaintadventures.com/?s=6&amp;p=002896","Jade: Realize you can fly!")</f>
        <v>Jade: Realize you can fly!</v>
      </c>
    </row>
    <row r="293">
      <c r="A293" s="70" t="str">
        <f>HYPERLINK("http://mspaintadventures.com/?s=6&amp;p=002897","Jade: Open the Package.")</f>
        <v>Jade: Open the Package.</v>
      </c>
      <c r="B293" s="194">
        <v>158.0</v>
      </c>
      <c r="C293" s="86" t="s">
        <v>1536</v>
      </c>
      <c r="D293" s="75"/>
      <c r="E293" s="194">
        <v>156.0</v>
      </c>
      <c r="F293" s="86" t="s">
        <v>1536</v>
      </c>
      <c r="G293" s="75"/>
    </row>
    <row r="294">
      <c r="A294" s="70" t="str">
        <f>HYPERLINK("http://mspaintadventures.com/?s=6&amp;p=002898","==&gt;")</f>
        <v>==&gt;</v>
      </c>
    </row>
    <row r="295">
      <c r="A295" s="70" t="str">
        <f>HYPERLINK("http://mspaintadventures.com/?s=6&amp;p=002899","Months in the past...")</f>
        <v>Months in the past...</v>
      </c>
      <c r="B295" s="195">
        <v>159.0</v>
      </c>
      <c r="C295" s="86" t="s">
        <v>1537</v>
      </c>
      <c r="D295" s="75"/>
      <c r="E295" s="195">
        <v>157.0</v>
      </c>
      <c r="F295" s="86" t="s">
        <v>1537</v>
      </c>
      <c r="G295" s="75"/>
    </row>
    <row r="296">
      <c r="A296" s="70" t="str">
        <f>HYPERLINK("http://mspaintadventures.com/?s=6&amp;p=002900","==&gt;")</f>
        <v>==&gt;</v>
      </c>
    </row>
    <row r="297">
      <c r="B297" s="195">
        <v>160.0</v>
      </c>
      <c r="C297" s="86" t="s">
        <v>1538</v>
      </c>
      <c r="D297" s="75"/>
      <c r="E297" s="195">
        <v>158.0</v>
      </c>
      <c r="F297" s="86" t="s">
        <v>1538</v>
      </c>
      <c r="G297" s="75"/>
    </row>
    <row r="298">
      <c r="A298" s="70" t="str">
        <f>HYPERLINK("http://mspaintadventures.com/?s=6&amp;p=002901","John: Make totems.")</f>
        <v>John: Make totems.</v>
      </c>
      <c r="B298" s="195">
        <v>161.0</v>
      </c>
      <c r="C298" s="86" t="s">
        <v>1539</v>
      </c>
      <c r="D298" s="75"/>
      <c r="E298" s="195">
        <v>159.0</v>
      </c>
      <c r="F298" s="86" t="s">
        <v>1539</v>
      </c>
      <c r="G298" s="75"/>
    </row>
    <row r="299">
      <c r="A299" s="70" t="str">
        <f>HYPERLINK("http://mspaintadventures.com/?s=6&amp;p=002902","Rose: Flee room.")</f>
        <v>Rose: Flee room.</v>
      </c>
    </row>
    <row r="300">
      <c r="A300" s="70" t="str">
        <f>HYPERLINK("http://mspaintadventures.com/?s=6&amp;p=002903","Rose: Pester John.")</f>
        <v>Rose: Pester John.</v>
      </c>
      <c r="B300" s="195">
        <v>162.0</v>
      </c>
      <c r="C300" s="86" t="s">
        <v>1540</v>
      </c>
      <c r="D300" s="75"/>
      <c r="E300" s="195">
        <v>160.0</v>
      </c>
      <c r="F300" s="86" t="s">
        <v>1540</v>
      </c>
      <c r="G300" s="75"/>
    </row>
    <row r="301">
      <c r="A301" s="70" t="str">
        <f>HYPERLINK("http://mspaintadventures.com/?s=6&amp;p=002904","==&gt;")</f>
        <v>==&gt;</v>
      </c>
      <c r="B301" s="195">
        <v>163.0</v>
      </c>
      <c r="C301" s="86" t="s">
        <v>1541</v>
      </c>
      <c r="D301" s="75"/>
      <c r="E301" s="195">
        <v>161.0</v>
      </c>
      <c r="F301" s="86" t="s">
        <v>1541</v>
      </c>
      <c r="G301" s="75"/>
    </row>
    <row r="302">
      <c r="A302" s="70" t="str">
        <f>HYPERLINK("http://mspaintadventures.com/?s=6&amp;p=002905","==&gt;")</f>
        <v>==&gt;</v>
      </c>
      <c r="B302" s="93">
        <v>164.0</v>
      </c>
      <c r="C302" s="86" t="s">
        <v>1542</v>
      </c>
      <c r="D302" s="75"/>
      <c r="E302" s="93">
        <v>162.0</v>
      </c>
      <c r="F302" s="86" t="s">
        <v>1542</v>
      </c>
      <c r="G302" s="75"/>
    </row>
    <row r="303">
      <c r="A303" s="70" t="str">
        <f>HYPERLINK("http://mspaintadventures.com/?s=6&amp;p=002906","WV: Descend.")</f>
        <v>WV: Descend.</v>
      </c>
    </row>
    <row r="304">
      <c r="A304" s="70" t="str">
        <f>HYPERLINK("http://mspaintadventures.com/?s=6&amp;p=002907","WV: Sacrifice your MAYORAL SASH for more CABLES.")</f>
        <v>WV: Sacrifice your MAYORAL SASH for more CABLES.</v>
      </c>
      <c r="B304" s="93">
        <v>165.0</v>
      </c>
      <c r="C304" s="86" t="s">
        <v>3647</v>
      </c>
      <c r="D304" s="75"/>
      <c r="E304" s="93">
        <v>163.0</v>
      </c>
      <c r="F304" s="86" t="s">
        <v>3647</v>
      </c>
      <c r="G304" s="75"/>
    </row>
    <row r="305">
      <c r="A305" s="70" t="str">
        <f>HYPERLINK("http://mspaintadventures.com/?s=6&amp;p=002908","WV: Appearify the temple.")</f>
        <v>WV: Appearify the temple.</v>
      </c>
    </row>
    <row r="306">
      <c r="A306" s="70" t="str">
        <f>HYPERLINK("http://mspaintadventures.com/?s=6&amp;p=002909","==&gt;")</f>
        <v>==&gt;</v>
      </c>
    </row>
    <row r="307">
      <c r="A307" s="70" t="str">
        <f>HYPERLINK("http://mspaintadventures.com/?s=6&amp;p=002910","WV: Command Serenity to carry the rope to you.")</f>
        <v>WV: Command Serenity to carry the rope to you.</v>
      </c>
      <c r="B307" s="93">
        <v>166.0</v>
      </c>
      <c r="C307" s="86" t="s">
        <v>1544</v>
      </c>
      <c r="D307" s="75"/>
      <c r="E307" s="93">
        <v>164.0</v>
      </c>
      <c r="F307" s="86" t="s">
        <v>1544</v>
      </c>
      <c r="G307" s="75"/>
    </row>
    <row r="308">
      <c r="A308" s="70" t="str">
        <f>HYPERLINK("http://mspaintadventures.com/?s=6&amp;p=002911","WV: Get ye rope.")</f>
        <v>WV: Get ye rope.</v>
      </c>
    </row>
    <row r="309">
      <c r="A309" s="70" t="str">
        <f>HYPERLINK("http://mspaintadventures.com/?s=6&amp;p=002912","==&gt;")</f>
        <v>==&gt;</v>
      </c>
    </row>
    <row r="310">
      <c r="A310" s="70" t="str">
        <f>HYPERLINK("http://mspaintadventures.com/?s=6&amp;p=002913","==&gt;")</f>
        <v>==&gt;</v>
      </c>
      <c r="B310" s="93">
        <v>167.0</v>
      </c>
      <c r="C310" s="86" t="s">
        <v>1545</v>
      </c>
      <c r="D310" s="75"/>
      <c r="E310" s="93">
        <v>165.0</v>
      </c>
      <c r="F310" s="86" t="s">
        <v>1545</v>
      </c>
      <c r="G310" s="75"/>
    </row>
    <row r="311">
      <c r="A311" s="70" t="str">
        <f>HYPERLINK("http://mspaintadventures.com/?s=6&amp;p=002914","==&gt;")</f>
        <v>==&gt;</v>
      </c>
    </row>
    <row r="312">
      <c r="A312" s="70" t="str">
        <f>HYPERLINK("http://mspaintadventures.com/?s=6&amp;p=002915","WV: Try to appearify the cable again.")</f>
        <v>WV: Try to appearify the cable again.</v>
      </c>
      <c r="B312" s="93">
        <v>168.0</v>
      </c>
      <c r="C312" s="86" t="s">
        <v>1546</v>
      </c>
      <c r="D312" s="75"/>
      <c r="E312" s="93">
        <v>166.0</v>
      </c>
      <c r="F312" s="86" t="s">
        <v>1546</v>
      </c>
      <c r="G312" s="75"/>
    </row>
    <row r="313">
      <c r="A313" s="70" t="str">
        <f>HYPERLINK("http://mspaintadventures.com/?s=6&amp;p=002916","WV: Take obvious course of action.")</f>
        <v>WV: Take obvious course of action.</v>
      </c>
    </row>
    <row r="314">
      <c r="A314" s="70" t="str">
        <f>HYPERLINK("http://mspaintadventures.com/?s=6&amp;p=002917","Years in the future...")</f>
        <v>Years in the future...</v>
      </c>
    </row>
    <row r="315">
      <c r="A315" s="70" t="str">
        <f>HYPERLINK("http://mspaintadventures.com/?s=6&amp;p=002918","==&gt;")</f>
        <v>==&gt;</v>
      </c>
      <c r="B315" s="93">
        <v>169.0</v>
      </c>
      <c r="C315" s="86" t="s">
        <v>1547</v>
      </c>
      <c r="D315" s="75"/>
      <c r="E315" s="93">
        <v>167.0</v>
      </c>
      <c r="F315" s="86" t="s">
        <v>1547</v>
      </c>
      <c r="G315" s="75"/>
    </row>
    <row r="316">
      <c r="A316" s="70" t="str">
        <f>HYPERLINK("http://mspaintadventures.com/?s=6&amp;p=002919","==&gt;")</f>
        <v>==&gt;</v>
      </c>
    </row>
    <row r="317">
      <c r="A317" s="70" t="str">
        <f>HYPERLINK("http://mspaintadventures.com/?s=6&amp;p=002920","==&gt;")</f>
        <v>==&gt;</v>
      </c>
    </row>
    <row r="318">
      <c r="A318" s="70" t="str">
        <f>HYPERLINK("http://mspaintadventures.com/?s=6&amp;p=002921","==&gt;")</f>
        <v>==&gt;</v>
      </c>
    </row>
    <row r="319">
      <c r="A319" s="70" t="str">
        <f>HYPERLINK("http://mspaintadventures.com/?s=6&amp;p=002922","Rose: Build as much as you can as fast as you can.")</f>
        <v>Rose: Build as much as you can as fast as you can.</v>
      </c>
      <c r="B319" s="196">
        <v>170.0</v>
      </c>
      <c r="C319" s="86" t="s">
        <v>1548</v>
      </c>
      <c r="D319" s="75"/>
      <c r="E319" s="196">
        <v>168.0</v>
      </c>
      <c r="F319" s="86" t="s">
        <v>1548</v>
      </c>
      <c r="G319" s="75"/>
    </row>
    <row r="320" ht="25.5" customHeight="1">
      <c r="A320" s="70" t="str">
        <f>HYPERLINK("http://mspaintadventures.com/?s=6&amp;p=002923","==&gt;")</f>
        <v>==&gt;</v>
      </c>
      <c r="B320" s="195">
        <v>171.0</v>
      </c>
      <c r="C320" s="86" t="s">
        <v>1549</v>
      </c>
      <c r="D320" s="75"/>
      <c r="E320" s="195">
        <v>169.0</v>
      </c>
      <c r="F320" s="86" t="s">
        <v>1549</v>
      </c>
      <c r="G320" s="75"/>
    </row>
    <row r="321">
      <c r="A321" s="70" t="str">
        <f>HYPERLINK("http://mspaintadventures.com/?s=6&amp;p=002924","John: Alchemize.")</f>
        <v>John: Alchemize.</v>
      </c>
    </row>
    <row r="322">
      <c r="B322" s="195">
        <v>172.0</v>
      </c>
      <c r="C322" s="86" t="s">
        <v>1550</v>
      </c>
      <c r="D322" s="75"/>
      <c r="E322" s="195">
        <v>170.0</v>
      </c>
      <c r="F322" s="86" t="s">
        <v>1550</v>
      </c>
      <c r="G322" s="75"/>
    </row>
    <row r="323">
      <c r="A323" s="70" t="str">
        <f>HYPERLINK("http://mspaintadventures.com/?s=6&amp;p=002925","==&gt;")</f>
        <v>==&gt;</v>
      </c>
      <c r="B323" s="195">
        <v>173.0</v>
      </c>
      <c r="C323" s="86" t="s">
        <v>1551</v>
      </c>
      <c r="D323" s="75"/>
      <c r="E323" s="195">
        <v>171.0</v>
      </c>
      <c r="F323" s="86" t="s">
        <v>1551</v>
      </c>
      <c r="G323" s="75"/>
    </row>
    <row r="324" ht="17.25" customHeight="1">
      <c r="A324" s="70" t="str">
        <f>HYPERLINK("http://mspaintadventures.com/?s=6&amp;p=002926","[S] Jade: Dream up extra arms and play advanced bass solo.")</f>
        <v>[S] Jade: Dream up extra arms and play advanced bass solo.</v>
      </c>
    </row>
    <row r="325" ht="21.0" customHeight="1">
      <c r="B325" s="194">
        <v>174.0</v>
      </c>
      <c r="C325" s="86" t="s">
        <v>1552</v>
      </c>
      <c r="D325" s="75"/>
      <c r="E325" s="194">
        <v>172.0</v>
      </c>
      <c r="F325" s="86" t="s">
        <v>1552</v>
      </c>
      <c r="G325" s="75"/>
    </row>
    <row r="326" ht="18.0" customHeight="1">
      <c r="B326" s="194">
        <v>175.0</v>
      </c>
      <c r="C326" s="86" t="s">
        <v>1553</v>
      </c>
      <c r="D326" s="75"/>
      <c r="E326" s="194">
        <v>173.0</v>
      </c>
      <c r="F326" s="86" t="s">
        <v>1553</v>
      </c>
      <c r="G326" s="75"/>
    </row>
    <row r="327">
      <c r="A327" s="70" t="str">
        <f>HYPERLINK("http://mspaintadventures.com/?s=6&amp;p=002927","Jade: Change wardrobifier to cycle thru STAR HEART HORSESHOE")</f>
        <v>Jade: Change wardrobifier to cycle thru STAR HEART HORSESHOE</v>
      </c>
    </row>
    <row r="328">
      <c r="A328" s="70" t="str">
        <f>HYPERLINK("http://mspaintadventures.com/?s=6&amp;p=002928","Jade: Go explore the golden city.")</f>
        <v>Jade: Go explore the golden city.</v>
      </c>
    </row>
    <row r="329" ht="22.5" customHeight="1">
      <c r="A329" s="70" t="str">
        <f>HYPERLINK("http://mspaintadventures.com/?s=6&amp;p=002929","==&gt;")</f>
        <v>==&gt;</v>
      </c>
      <c r="B329" s="194">
        <v>176.0</v>
      </c>
      <c r="C329" s="86" t="s">
        <v>1554</v>
      </c>
      <c r="D329" s="75"/>
      <c r="E329" s="194">
        <v>174.0</v>
      </c>
      <c r="F329" s="86" t="s">
        <v>1554</v>
      </c>
      <c r="G329" s="75"/>
    </row>
    <row r="330" ht="20.25" customHeight="1">
      <c r="A330" s="70" t="str">
        <f>HYPERLINK("http://mspaintadventures.com/?s=6&amp;p=002930","==&gt;")</f>
        <v>==&gt;</v>
      </c>
    </row>
    <row r="331">
      <c r="A331" s="70" t="str">
        <f>HYPERLINK("http://mspaintadventures.com/?s=6&amp;p=002931","==&gt;")</f>
        <v>==&gt;</v>
      </c>
      <c r="B331" s="194">
        <v>177.0</v>
      </c>
      <c r="C331" s="86" t="s">
        <v>1555</v>
      </c>
      <c r="D331" s="75"/>
      <c r="E331" s="194">
        <v>175.0</v>
      </c>
      <c r="F331" s="86" t="s">
        <v>1555</v>
      </c>
      <c r="G331" s="75"/>
    </row>
    <row r="332">
      <c r="A332" s="70" t="str">
        <f>HYPERLINK("http://mspaintadventures.com/?s=6&amp;p=002932","Jade: Go and make a new friend.")</f>
        <v>Jade: Go and make a new friend.</v>
      </c>
    </row>
    <row r="333">
      <c r="A333" s="70" t="str">
        <f>HYPERLINK("http://mspaintadventures.com/?s=6&amp;p=002933","==&gt;")</f>
        <v>==&gt;</v>
      </c>
      <c r="B333" s="194">
        <v>178.0</v>
      </c>
      <c r="C333" s="86" t="s">
        <v>1556</v>
      </c>
      <c r="D333" s="75"/>
      <c r="E333" s="194">
        <v>176.0</v>
      </c>
      <c r="F333" s="86" t="s">
        <v>1556</v>
      </c>
      <c r="G333" s="75"/>
    </row>
    <row r="334">
      <c r="A334" s="70" t="str">
        <f>HYPERLINK("http://mspaintadventures.com/?s=6&amp;p=002934","==&gt;")</f>
        <v>==&gt;</v>
      </c>
    </row>
    <row r="335">
      <c r="B335" s="194">
        <v>179.0</v>
      </c>
      <c r="C335" s="86" t="s">
        <v>1557</v>
      </c>
      <c r="D335" s="75"/>
      <c r="E335" s="194">
        <v>177.0</v>
      </c>
      <c r="F335" s="86" t="s">
        <v>1557</v>
      </c>
      <c r="G335" s="75"/>
    </row>
    <row r="336">
      <c r="A336" s="70" t="str">
        <f>HYPERLINK("http://mspaintadventures.com/?s=6&amp;p=002935","==&gt;")</f>
        <v>==&gt;</v>
      </c>
    </row>
    <row r="337">
      <c r="A337" s="70" t="str">
        <f>HYPERLINK("http://mspaintadventures.com/?s=6&amp;p=002936","WV: Eat letter and envelope.")</f>
        <v>WV: Eat letter and envelope.</v>
      </c>
    </row>
    <row r="338">
      <c r="A338" s="70" t="str">
        <f>HYPERLINK("http://mspaintadventures.com/?s=6&amp;p=002937","WV: Look behind you!")</f>
        <v>WV: Look behind you!</v>
      </c>
      <c r="B338" s="93">
        <v>180.0</v>
      </c>
      <c r="C338" s="86" t="s">
        <v>1558</v>
      </c>
      <c r="D338" s="75"/>
      <c r="E338" s="93">
        <v>178.0</v>
      </c>
      <c r="F338" s="86" t="s">
        <v>1558</v>
      </c>
      <c r="G338" s="75"/>
    </row>
    <row r="339">
      <c r="A339" s="70" t="str">
        <f>HYPERLINK("http://mspaintadventures.com/?s=6&amp;p=002938","WV: Read letter.")</f>
        <v>WV: Read letter.</v>
      </c>
    </row>
    <row r="340">
      <c r="A340" s="70" t="str">
        <f>HYPERLINK("http://mspaintadventures.com/?s=6&amp;p=002939","==&gt;")</f>
        <v>==&gt;</v>
      </c>
      <c r="B340" s="93">
        <v>181.0</v>
      </c>
      <c r="C340" s="86" t="s">
        <v>1559</v>
      </c>
      <c r="D340" s="75"/>
      <c r="E340" s="93">
        <v>179.0</v>
      </c>
      <c r="F340" s="86" t="s">
        <v>1559</v>
      </c>
      <c r="G340" s="75"/>
    </row>
    <row r="341">
      <c r="B341" s="93">
        <v>182.0</v>
      </c>
      <c r="C341" s="86" t="s">
        <v>1560</v>
      </c>
      <c r="D341" s="75"/>
      <c r="E341" s="93">
        <v>180.0</v>
      </c>
      <c r="F341" s="86" t="s">
        <v>1560</v>
      </c>
      <c r="G341" s="75"/>
    </row>
    <row r="342" ht="25.5" customHeight="1">
      <c r="A342" s="70" t="str">
        <f>HYPERLINK("http://mspaintadventures.com/?s=6&amp;p=002940","==&gt;")</f>
        <v>==&gt;</v>
      </c>
    </row>
    <row r="343" ht="27.0" customHeight="1">
      <c r="A343" s="70" t="str">
        <f>HYPERLINK("http://mspaintadventures.com/?s=6&amp;p=002941","==&gt;")</f>
        <v>==&gt;</v>
      </c>
    </row>
    <row r="344">
      <c r="A344" s="70" t="str">
        <f>HYPERLINK("http://mspaintadventures.com/?s=6&amp;p=002942","==&gt;")</f>
        <v>==&gt;</v>
      </c>
      <c r="B344" s="93">
        <v>183.0</v>
      </c>
      <c r="C344" s="86" t="s">
        <v>1561</v>
      </c>
      <c r="D344" s="75"/>
      <c r="E344" s="93">
        <v>181.0</v>
      </c>
      <c r="F344" s="86" t="s">
        <v>1561</v>
      </c>
      <c r="G344" s="75"/>
    </row>
    <row r="345">
      <c r="A345" s="70" t="str">
        <f>HYPERLINK("http://mspaintadventures.com/?s=6&amp;p=002943","==&gt;")</f>
        <v>==&gt;</v>
      </c>
    </row>
    <row r="346">
      <c r="A346" s="70" t="str">
        <f>HYPERLINK("http://mspaintadventures.com/?s=6&amp;p=002944","==&gt;")</f>
        <v>==&gt;</v>
      </c>
    </row>
    <row r="347">
      <c r="A347" s="90" t="str">
        <f>HYPERLINK("http://mspaintadventures.com/?s=6&amp;p=002945","==&gt;")</f>
        <v>==&gt;</v>
      </c>
    </row>
    <row r="348">
      <c r="A348" s="70" t="str">
        <f>HYPERLINK("http://mspaintadventures.com/?s=6&amp;p=002946","WV: Give present! Hooray!!!")</f>
        <v>WV: Give present! Hooray!!!</v>
      </c>
      <c r="B348" s="194">
        <v>184.0</v>
      </c>
      <c r="C348" s="86" t="s">
        <v>1562</v>
      </c>
      <c r="D348" s="75"/>
      <c r="E348" s="194">
        <v>182.0</v>
      </c>
      <c r="F348" s="86" t="s">
        <v>1562</v>
      </c>
      <c r="G348" s="75"/>
    </row>
    <row r="349">
      <c r="A349" s="70" t="str">
        <f>HYPERLINK("http://mspaintadventures.com/?s=6&amp;p=002947","Jade: Gracefully fly to the other golden tower.")</f>
        <v>Jade: Gracefully fly to the other golden tower.</v>
      </c>
    </row>
    <row r="350">
      <c r="A350" s="70" t="str">
        <f>HYPERLINK("http://mspaintadventures.com/?s=6&amp;p=002948","Jade: Inspect neighbor's tower.")</f>
        <v>Jade: Inspect neighbor's tower.</v>
      </c>
      <c r="B350" s="194">
        <v>185.0</v>
      </c>
      <c r="C350" s="86" t="s">
        <v>1563</v>
      </c>
      <c r="D350" s="75"/>
      <c r="E350" s="194">
        <v>183.0</v>
      </c>
      <c r="F350" s="86" t="s">
        <v>1563</v>
      </c>
      <c r="G350" s="75"/>
    </row>
    <row r="351">
      <c r="A351" s="70" t="str">
        <f>HYPERLINK("http://mspaintadventures.com/?s=6&amp;p=002949","==&gt;")</f>
        <v>==&gt;</v>
      </c>
    </row>
    <row r="352">
      <c r="A352" s="70" t="str">
        <f>HYPERLINK("http://mspaintadventures.com/?s=6&amp;p=002950","==&gt;")</f>
        <v>==&gt;</v>
      </c>
    </row>
    <row r="353">
      <c r="A353" s="70" t="str">
        <f>HYPERLINK("http://mspaintadventures.com/?s=6&amp;p=002951","==&gt;")</f>
        <v>==&gt;</v>
      </c>
      <c r="B353" s="195">
        <v>186.0</v>
      </c>
      <c r="C353" s="86" t="s">
        <v>1564</v>
      </c>
      <c r="D353" s="75"/>
      <c r="E353" s="195">
        <v>184.0</v>
      </c>
      <c r="F353" s="86" t="s">
        <v>1564</v>
      </c>
      <c r="G353" s="75"/>
    </row>
    <row r="354">
      <c r="A354" s="70" t="str">
        <f>HYPERLINK("http://mspaintadventures.com/?s=6&amp;p=002952","John: Alchemize in a 1980's time-lapse montage.")</f>
        <v>John: Alchemize in a 1980's time-lapse montage.</v>
      </c>
    </row>
    <row r="355">
      <c r="A355" s="70" t="str">
        <f>HYPERLINK("http://mspaintadventures.com/?s=6&amp;p=002953","John: Recombine hammer and pogo ride.")</f>
        <v>John: Recombine hammer and pogo ride.</v>
      </c>
      <c r="B355" s="195">
        <v>187.0</v>
      </c>
      <c r="C355" s="86" t="s">
        <v>1565</v>
      </c>
      <c r="D355" s="75"/>
      <c r="E355" s="195">
        <v>185.0</v>
      </c>
      <c r="F355" s="86" t="s">
        <v>1565</v>
      </c>
      <c r="G355" s="75"/>
    </row>
    <row r="356">
      <c r="A356" s="70" t="str">
        <f>HYPERLINK("http://mspaintadventures.com/?s=6&amp;p=002954","John: Combine ghost shirt and suit.")</f>
        <v>John: Combine ghost shirt and suit.</v>
      </c>
    </row>
    <row r="357">
      <c r="A357" s="70" t="str">
        <f>HYPERLINK("http://mspaintadventures.com/?s=6&amp;p=002955","John: Combine ghost suit and Wise Guy book.")</f>
        <v>John: Combine ghost suit and Wise Guy book.</v>
      </c>
      <c r="B357" s="195">
        <v>188.0</v>
      </c>
      <c r="C357" s="86" t="s">
        <v>1566</v>
      </c>
      <c r="D357" s="75"/>
      <c r="E357" s="195">
        <v>186.0</v>
      </c>
      <c r="F357" s="86" t="s">
        <v>1566</v>
      </c>
      <c r="G357" s="75"/>
    </row>
    <row r="358">
      <c r="A358" s="70" t="str">
        <f>HYPERLINK("http://mspaintadventures.com/?s=6&amp;p=002956","John: Combine glasses and PDA.")</f>
        <v>John: Combine glasses and PDA.</v>
      </c>
    </row>
    <row r="359">
      <c r="B359" s="195">
        <v>189.0</v>
      </c>
      <c r="C359" s="86" t="s">
        <v>1567</v>
      </c>
      <c r="D359" s="75"/>
      <c r="E359" s="195">
        <v>187.0</v>
      </c>
      <c r="F359" s="86" t="s">
        <v>1567</v>
      </c>
      <c r="G359" s="75"/>
    </row>
    <row r="360">
      <c r="A360" s="70" t="str">
        <f>HYPERLINK("http://mspaintadventures.com/?s=6&amp;p=002957","John: Combine sledgehammer, telescope, and Sassacre text.")</f>
        <v>John: Combine sledgehammer, telescope, and Sassacre text.</v>
      </c>
    </row>
    <row r="361">
      <c r="A361" s="70" t="str">
        <f>HYPERLINK("http://mspaintadventures.com/?s=6&amp;p=002958","John: Combine gushers and blue ectoplasm.")</f>
        <v>John: Combine gushers and blue ectoplasm.</v>
      </c>
      <c r="B361" s="195">
        <v>190.0</v>
      </c>
      <c r="C361" s="86" t="s">
        <v>1568</v>
      </c>
      <c r="D361" s="75"/>
      <c r="E361" s="195">
        <v>188.0</v>
      </c>
      <c r="F361" s="86" t="s">
        <v>1568</v>
      </c>
      <c r="G361" s="75"/>
    </row>
    <row r="362" ht="27.75" customHeight="1">
      <c r="A362" s="70" t="str">
        <f>HYPERLINK("http://mspaintadventures.com/?s=6&amp;p=002959","John: Combine fake arm, blue ectoplasm, and PDA.")</f>
        <v>John: Combine fake arm, blue ectoplasm, and PDA.</v>
      </c>
    </row>
    <row r="363" ht="28.5" customHeight="1">
      <c r="B363" s="195">
        <v>191.0</v>
      </c>
      <c r="C363" s="86" t="s">
        <v>3648</v>
      </c>
      <c r="D363" s="75"/>
      <c r="E363" s="195">
        <v>189.0</v>
      </c>
      <c r="F363" s="86" t="s">
        <v>3648</v>
      </c>
      <c r="G363" s="75"/>
    </row>
    <row r="364">
      <c r="A364" s="70" t="str">
        <f>HYPERLINK("http://mspaintadventures.com/?s=6&amp;p=002960","John: Combine ghost gauntlet and bathroom mirror.")</f>
        <v>John: Combine ghost gauntlet and bathroom mirror.</v>
      </c>
    </row>
    <row r="365">
      <c r="A365" s="70" t="str">
        <f>HYPERLINK("http://mspaintadventures.com/?s=6&amp;p=002961","John: Combine umbrella and straight razor.")</f>
        <v>John: Combine umbrella and straight razor.</v>
      </c>
      <c r="B365" s="195">
        <v>192.0</v>
      </c>
      <c r="C365" s="86" t="s">
        <v>1570</v>
      </c>
      <c r="D365" s="75"/>
      <c r="E365" s="195">
        <v>190.0</v>
      </c>
      <c r="F365" s="86" t="s">
        <v>1570</v>
      </c>
      <c r="G365" s="75"/>
    </row>
    <row r="366">
      <c r="A366" s="70" t="str">
        <f>HYPERLINK("http://mspaintadventures.com/?s=6&amp;p=002962","John: Combine gushers and shaving cream.")</f>
        <v>John: Combine gushers and shaving cream.</v>
      </c>
    </row>
    <row r="367">
      <c r="A367" s="70" t="str">
        <f>HYPERLINK("http://mspaintadventures.com/?s=6&amp;p=002963","John: Combine Ghost Dad poster with...")</f>
        <v>John: Combine Ghost Dad poster with...</v>
      </c>
      <c r="B367" s="195">
        <v>193.0</v>
      </c>
      <c r="C367" s="86" t="s">
        <v>1571</v>
      </c>
      <c r="D367" s="75"/>
      <c r="E367" s="195">
        <v>191.0</v>
      </c>
      <c r="F367" s="86" t="s">
        <v>1571</v>
      </c>
      <c r="G367" s="75"/>
    </row>
    <row r="368">
      <c r="A368" s="70" t="str">
        <f>HYPERLINK("http://mspaintadventures.com/?s=6&amp;p=002964","John: Captchalogue/punch Heath Ledger Joker figurine.")</f>
        <v>John: Captchalogue/punch Heath Ledger Joker figurine.</v>
      </c>
    </row>
    <row r="369">
      <c r="A369" s="70" t="str">
        <f>HYPERLINK("http://mspaintadventures.com/?s=6&amp;p=002965","John: Combine Cosby poster with computer.")</f>
        <v>John: Combine Cosby poster with computer.</v>
      </c>
      <c r="B369" s="195">
        <v>194.0</v>
      </c>
      <c r="C369" s="86" t="s">
        <v>1572</v>
      </c>
      <c r="D369" s="75"/>
      <c r="E369" s="195">
        <v>192.0</v>
      </c>
      <c r="F369" s="86" t="s">
        <v>1572</v>
      </c>
      <c r="G369" s="75"/>
    </row>
    <row r="370">
      <c r="A370" s="70" t="str">
        <f>HYPERLINK("http://mspaintadventures.com/?s=6&amp;p=002966","John: Combine Dad's hat and Problem Sleuth game.")</f>
        <v>John: Combine Dad's hat and Problem Sleuth game.</v>
      </c>
    </row>
    <row r="371">
      <c r="A371" s="70" t="str">
        <f>HYPERLINK("http://mspaintadventures.com/?s=6&amp;p=002967","John: Combine Hammer and Problem Sleuth game.")</f>
        <v>John: Combine Hammer and Problem Sleuth game.</v>
      </c>
      <c r="B371" s="195">
        <v>195.0</v>
      </c>
      <c r="C371" s="86" t="s">
        <v>1573</v>
      </c>
      <c r="D371" s="75"/>
      <c r="E371" s="195">
        <v>193.0</v>
      </c>
      <c r="F371" s="86" t="s">
        <v>1573</v>
      </c>
      <c r="G371" s="75"/>
    </row>
    <row r="372">
      <c r="A372" s="70" t="str">
        <f>HYPERLINK("http://mspaintadventures.com/?s=6&amp;p=002968","John: Combine iron and pogo hammer.")</f>
        <v>John: Combine iron and pogo hammer.</v>
      </c>
    </row>
    <row r="373">
      <c r="A373" s="70" t="str">
        <f>HYPERLINK("http://mspaintadventures.com/?s=6&amp;p=002969","==&gt;")</f>
        <v>==&gt;</v>
      </c>
      <c r="B373" s="195">
        <v>196.0</v>
      </c>
      <c r="C373" s="86" t="s">
        <v>1574</v>
      </c>
      <c r="D373" s="75"/>
      <c r="E373" s="195">
        <v>194.0</v>
      </c>
      <c r="F373" s="86" t="s">
        <v>1574</v>
      </c>
      <c r="G373" s="75"/>
    </row>
    <row r="374">
      <c r="A374" s="70" t="str">
        <f>HYPERLINK("http://mspaintadventures.com/?s=6&amp;p=002970","[S] Dave: Strife!")</f>
        <v>[S] Dave: Strife!</v>
      </c>
      <c r="B374" s="91">
        <v>197.0</v>
      </c>
      <c r="C374" s="86" t="s">
        <v>1575</v>
      </c>
      <c r="D374" s="75"/>
      <c r="E374" s="91">
        <v>195.0</v>
      </c>
      <c r="F374" s="86" t="s">
        <v>1575</v>
      </c>
      <c r="G374" s="75"/>
    </row>
    <row r="375">
      <c r="B375" s="91">
        <v>198.0</v>
      </c>
      <c r="C375" s="86" t="s">
        <v>1576</v>
      </c>
      <c r="D375" s="75"/>
      <c r="E375" s="91">
        <v>196.0</v>
      </c>
      <c r="F375" s="86" t="s">
        <v>1576</v>
      </c>
      <c r="G375" s="75"/>
    </row>
    <row r="376">
      <c r="B376" s="91">
        <v>199.0</v>
      </c>
      <c r="C376" s="86" t="s">
        <v>1577</v>
      </c>
      <c r="D376" s="75"/>
      <c r="E376" s="91">
        <v>197.0</v>
      </c>
      <c r="F376" s="86" t="s">
        <v>1577</v>
      </c>
      <c r="G376" s="75"/>
    </row>
    <row r="377">
      <c r="B377" s="97">
        <v>200.0</v>
      </c>
      <c r="C377" s="86" t="s">
        <v>1578</v>
      </c>
      <c r="D377" s="75"/>
      <c r="E377" s="97">
        <v>198.0</v>
      </c>
      <c r="F377" s="86" t="s">
        <v>1578</v>
      </c>
      <c r="G377" s="75"/>
    </row>
    <row r="378">
      <c r="A378" s="70" t="str">
        <f>HYPERLINK("http://mspaintadventures.com/?s=6&amp;p=002971","==&gt;")</f>
        <v>==&gt;</v>
      </c>
    </row>
    <row r="379">
      <c r="A379" s="70" t="str">
        <f>HYPERLINK("http://mspaintadventures.com/?s=6&amp;p=002972","==&gt;")</f>
        <v>==&gt;</v>
      </c>
      <c r="B379" s="91">
        <v>201.0</v>
      </c>
      <c r="C379" s="86" t="s">
        <v>1579</v>
      </c>
      <c r="D379" s="75"/>
      <c r="E379" s="91">
        <v>199.0</v>
      </c>
      <c r="F379" s="86" t="s">
        <v>1579</v>
      </c>
      <c r="G379" s="75"/>
    </row>
    <row r="380">
      <c r="A380" s="70" t="str">
        <f>HYPERLINK("http://mspaintadventures.com/?s=6&amp;p=002973","[S] Jade: Pester John.")</f>
        <v>[S] Jade: Pester John.</v>
      </c>
    </row>
    <row r="381">
      <c r="B381" s="194">
        <v>202.0</v>
      </c>
      <c r="C381" s="86" t="s">
        <v>1580</v>
      </c>
      <c r="D381" s="75"/>
      <c r="E381" s="194">
        <v>200.0</v>
      </c>
      <c r="F381" s="86" t="s">
        <v>1580</v>
      </c>
      <c r="G381" s="75"/>
    </row>
    <row r="382">
      <c r="B382" s="194">
        <v>203.0</v>
      </c>
      <c r="C382" s="86" t="s">
        <v>3649</v>
      </c>
      <c r="D382" s="76" t="s">
        <v>3672</v>
      </c>
      <c r="E382" s="194">
        <v>201.0</v>
      </c>
      <c r="F382" s="86" t="s">
        <v>3649</v>
      </c>
      <c r="G382" s="76" t="s">
        <v>3673</v>
      </c>
    </row>
    <row r="383">
      <c r="B383" s="194">
        <v>204.0</v>
      </c>
      <c r="C383" s="86" t="s">
        <v>1582</v>
      </c>
      <c r="D383" s="76"/>
      <c r="E383" s="194">
        <v>202.0</v>
      </c>
      <c r="F383" s="86" t="s">
        <v>1582</v>
      </c>
      <c r="G383" s="76"/>
    </row>
    <row r="384">
      <c r="B384" s="194">
        <v>205.0</v>
      </c>
      <c r="C384" s="86" t="s">
        <v>1583</v>
      </c>
      <c r="D384" s="75"/>
      <c r="E384" s="194">
        <v>203.0</v>
      </c>
      <c r="F384" s="86" t="s">
        <v>1583</v>
      </c>
      <c r="G384" s="75"/>
    </row>
    <row r="385">
      <c r="B385" s="194">
        <v>206.0</v>
      </c>
      <c r="C385" s="86" t="s">
        <v>1584</v>
      </c>
      <c r="D385" s="75"/>
      <c r="E385" s="194">
        <v>204.0</v>
      </c>
      <c r="F385" s="86" t="s">
        <v>1584</v>
      </c>
      <c r="G385" s="75"/>
    </row>
    <row r="386">
      <c r="B386" s="194">
        <v>207.0</v>
      </c>
      <c r="C386" s="86" t="s">
        <v>1585</v>
      </c>
      <c r="D386" s="75"/>
      <c r="E386" s="194">
        <v>205.0</v>
      </c>
      <c r="F386" s="86" t="s">
        <v>1585</v>
      </c>
      <c r="G386" s="75"/>
    </row>
    <row r="387">
      <c r="A387" s="70" t="str">
        <f>HYPERLINK("http://mspaintadventures.com/?s=6&amp;p=002974","==&gt;")</f>
        <v>==&gt;</v>
      </c>
      <c r="B387" s="194">
        <v>208.0</v>
      </c>
      <c r="C387" s="86" t="s">
        <v>1586</v>
      </c>
      <c r="D387" s="75"/>
      <c r="E387" s="194">
        <v>206.0</v>
      </c>
      <c r="F387" s="86" t="s">
        <v>1586</v>
      </c>
      <c r="G387" s="75"/>
    </row>
    <row r="388">
      <c r="B388" s="194">
        <v>209.0</v>
      </c>
      <c r="C388" s="86" t="s">
        <v>1587</v>
      </c>
      <c r="D388" s="75"/>
      <c r="E388" s="194">
        <v>207.0</v>
      </c>
      <c r="F388" s="86" t="s">
        <v>1587</v>
      </c>
      <c r="G388" s="75"/>
    </row>
    <row r="389">
      <c r="A389" s="70" t="str">
        <f>HYPERLINK("http://mspaintadventures.com/?s=6&amp;p=002975","Jade: Update colourful reminders.")</f>
        <v>Jade: Update colourful reminders.</v>
      </c>
      <c r="B389" s="194">
        <v>210.0</v>
      </c>
      <c r="C389" s="86" t="s">
        <v>1588</v>
      </c>
      <c r="D389" s="76" t="s">
        <v>3674</v>
      </c>
      <c r="E389" s="194">
        <v>208.0</v>
      </c>
      <c r="F389" s="86" t="s">
        <v>1588</v>
      </c>
      <c r="G389" s="76" t="s">
        <v>3675</v>
      </c>
    </row>
    <row r="390">
      <c r="A390" s="70" t="str">
        <f>HYPERLINK("http://mspaintadventures.com/?s=6&amp;p=002976","==&gt;")</f>
        <v>==&gt;</v>
      </c>
      <c r="B390" s="194">
        <v>211.0</v>
      </c>
      <c r="C390" s="86" t="s">
        <v>1590</v>
      </c>
      <c r="D390" s="76"/>
      <c r="E390" s="194">
        <v>209.0</v>
      </c>
      <c r="F390" s="86" t="s">
        <v>1590</v>
      </c>
      <c r="G390" s="76"/>
    </row>
    <row r="391">
      <c r="A391" s="70" t="str">
        <f>HYPERLINK("http://mspaintadventures.com/?s=6&amp;p=002977","Jade: Grab your harpoon gun.")</f>
        <v>Jade: Grab your harpoon gun.</v>
      </c>
    </row>
    <row r="392">
      <c r="A392" s="70" t="str">
        <f>HYPERLINK("http://mspaintadventures.com/?s=6&amp;p=002978","Jade: Use harpoon to zip-line into the great outdoors.")</f>
        <v>Jade: Use harpoon to zip-line into the great outdoors.</v>
      </c>
      <c r="B392" s="194">
        <v>212.0</v>
      </c>
      <c r="C392" s="86" t="s">
        <v>1591</v>
      </c>
      <c r="D392" s="75"/>
      <c r="E392" s="194">
        <v>210.0</v>
      </c>
      <c r="F392" s="86" t="s">
        <v>1591</v>
      </c>
      <c r="G392" s="75"/>
    </row>
    <row r="393">
      <c r="A393" s="70" t="str">
        <f>HYPERLINK("http://mspaintadventures.com/?s=6&amp;p=002979","==&gt;")</f>
        <v>==&gt;</v>
      </c>
    </row>
    <row r="394">
      <c r="A394" s="70" t="str">
        <f>HYPERLINK("http://mspaintadventures.com/?s=6&amp;p=002980","==&gt;")</f>
        <v>==&gt;</v>
      </c>
    </row>
    <row r="395">
      <c r="B395" s="194">
        <v>213.0</v>
      </c>
      <c r="C395" s="86" t="s">
        <v>1592</v>
      </c>
      <c r="D395" s="75"/>
      <c r="E395" s="194">
        <v>211.0</v>
      </c>
      <c r="F395" s="86" t="s">
        <v>1592</v>
      </c>
      <c r="G395" s="75"/>
    </row>
    <row r="396">
      <c r="A396" s="70" t="str">
        <f>HYPERLINK("http://mspaintadventures.com/?s=6&amp;p=002981","Rose: Finish building.")</f>
        <v>Rose: Finish building.</v>
      </c>
    </row>
    <row r="397">
      <c r="A397" s="70" t="str">
        <f>HYPERLINK("http://mspaintadventures.com/?s=6&amp;p=002982","Dave: Mourn the loss of Cal.")</f>
        <v>Dave: Mourn the loss of Cal.</v>
      </c>
      <c r="B397" s="91">
        <v>214.0</v>
      </c>
      <c r="C397" s="86" t="s">
        <v>1593</v>
      </c>
      <c r="D397" s="75"/>
      <c r="E397" s="91">
        <v>212.0</v>
      </c>
      <c r="F397" s="86" t="s">
        <v>1593</v>
      </c>
      <c r="G397" s="75"/>
    </row>
    <row r="398">
      <c r="A398" s="70" t="str">
        <f>HYPERLINK("http://mspaintadventures.com/?s=6&amp;p=002983","Dave: Go get a god damn new sword.")</f>
        <v>Dave: Go get a god damn new sword.</v>
      </c>
    </row>
    <row r="399">
      <c r="A399" s="70" t="str">
        <f>HYPERLINK("http://mspaintadventures.com/?s=6&amp;p=002984","Dave: Captchalogue beta.")</f>
        <v>Dave: Captchalogue beta.</v>
      </c>
      <c r="B399" s="91">
        <v>215.0</v>
      </c>
      <c r="C399" s="86" t="s">
        <v>1594</v>
      </c>
      <c r="D399" s="75"/>
      <c r="E399" s="91">
        <v>213.0</v>
      </c>
      <c r="F399" s="86" t="s">
        <v>1594</v>
      </c>
      <c r="G399" s="75"/>
    </row>
    <row r="400" ht="20.25" customHeight="1">
      <c r="A400" s="70" t="str">
        <f>HYPERLINK("http://mspaintadventures.com/?s=6&amp;p=002985","Dave: Eject your modus and set it to Scrabble values.")</f>
        <v>Dave: Eject your modus and set it to Scrabble values.</v>
      </c>
    </row>
    <row r="401" ht="20.25" customHeight="1">
      <c r="B401" s="91">
        <v>216.0</v>
      </c>
      <c r="C401" s="86" t="s">
        <v>1595</v>
      </c>
      <c r="D401" s="75"/>
      <c r="E401" s="91">
        <v>214.0</v>
      </c>
      <c r="F401" s="86" t="s">
        <v>1595</v>
      </c>
      <c r="G401" s="75"/>
    </row>
    <row r="402">
      <c r="A402" s="70" t="str">
        <f>HYPERLINK("http://mspaintadventures.com/?s=6&amp;p=002986","Dave: Get beta.")</f>
        <v>Dave: Get beta.</v>
      </c>
    </row>
    <row r="403">
      <c r="A403" s="70" t="str">
        <f>HYPERLINK("http://mspaintadventures.com/?s=6&amp;p=002987","Dave: Pester Rose.")</f>
        <v>Dave: Pester Rose.</v>
      </c>
    </row>
    <row r="404">
      <c r="B404" s="91">
        <v>217.0</v>
      </c>
      <c r="C404" s="86" t="s">
        <v>1596</v>
      </c>
      <c r="D404" s="75"/>
      <c r="E404" s="91">
        <v>215.0</v>
      </c>
      <c r="F404" s="86" t="s">
        <v>1596</v>
      </c>
      <c r="G404" s="75"/>
    </row>
    <row r="405">
      <c r="A405" s="70" t="str">
        <f>HYPERLINK("http://mspaintadventures.com/?s=6&amp;p=002988","==&gt;")</f>
        <v>==&gt;</v>
      </c>
    </row>
    <row r="406">
      <c r="A406" s="70" t="str">
        <f>HYPERLINK("http://mspaintadventures.com/?s=6&amp;p=002989","Rose: Captchalogue and send John code for his present.")</f>
        <v>Rose: Captchalogue and send John code for his present.</v>
      </c>
      <c r="B406" s="196">
        <v>218.0</v>
      </c>
      <c r="C406" s="86" t="s">
        <v>1597</v>
      </c>
      <c r="D406" s="75"/>
      <c r="E406" s="196">
        <v>216.0</v>
      </c>
      <c r="F406" s="86" t="s">
        <v>1597</v>
      </c>
      <c r="G406" s="75"/>
    </row>
    <row r="407">
      <c r="A407" s="70" t="str">
        <f>HYPERLINK("http://mspaintadventures.com/?s=6&amp;p=002990","Months in the past...")</f>
        <v>Months in the past...</v>
      </c>
    </row>
    <row r="408">
      <c r="A408" s="70" t="str">
        <f>HYPERLINK("http://mspaintadventures.com/?s=6&amp;p=002991","dear rose,")</f>
        <v>dear rose,</v>
      </c>
    </row>
    <row r="409">
      <c r="B409" s="196">
        <v>219.0</v>
      </c>
      <c r="C409" s="86" t="s">
        <v>1598</v>
      </c>
      <c r="D409" s="75"/>
      <c r="E409" s="196">
        <v>217.0</v>
      </c>
      <c r="F409" s="86" t="s">
        <v>1598</v>
      </c>
      <c r="G409" s="75"/>
    </row>
    <row r="410">
      <c r="A410" s="70" t="str">
        <f>HYPERLINK("http://mspaintadventures.com/?s=6&amp;p=002992","==&gt;")</f>
        <v>==&gt;</v>
      </c>
    </row>
    <row r="411">
      <c r="A411" s="70" t="str">
        <f>HYPERLINK("http://mspaintadventures.com/?s=6&amp;p=002993","Rose: Answer.")</f>
        <v>Rose: Answer.</v>
      </c>
    </row>
    <row r="412">
      <c r="B412" s="196">
        <v>220.0</v>
      </c>
      <c r="C412" s="86" t="s">
        <v>1599</v>
      </c>
      <c r="D412" s="75"/>
      <c r="E412" s="196">
        <v>218.0</v>
      </c>
      <c r="F412" s="86" t="s">
        <v>1599</v>
      </c>
      <c r="G412" s="75"/>
    </row>
    <row r="413">
      <c r="B413" s="196">
        <v>221.0</v>
      </c>
      <c r="C413" s="86" t="s">
        <v>1600</v>
      </c>
      <c r="D413" s="75"/>
      <c r="E413" s="196">
        <v>219.0</v>
      </c>
      <c r="F413" s="86" t="s">
        <v>1600</v>
      </c>
      <c r="G413" s="75"/>
    </row>
    <row r="414">
      <c r="A414" s="70" t="str">
        <f>HYPERLINK("http://mspaintadventures.com/?s=6&amp;p=002994","==&gt;")</f>
        <v>==&gt;</v>
      </c>
    </row>
    <row r="415">
      <c r="A415" s="70" t="str">
        <f>HYPERLINK("http://mspaintadventures.com/?s=6&amp;p=002995","==&gt;")</f>
        <v>==&gt;</v>
      </c>
      <c r="B415" s="91">
        <v>222.0</v>
      </c>
      <c r="C415" s="86" t="s">
        <v>1601</v>
      </c>
      <c r="D415" s="75"/>
      <c r="E415" s="91">
        <v>220.0</v>
      </c>
      <c r="F415" s="86" t="s">
        <v>1601</v>
      </c>
      <c r="G415" s="75"/>
    </row>
    <row r="416">
      <c r="A416" s="70" t="str">
        <f>HYPERLINK("http://mspaintadventures.com/?s=6&amp;p=002996","==&gt;")</f>
        <v>==&gt;</v>
      </c>
    </row>
    <row r="417">
      <c r="A417" s="70" t="str">
        <f>HYPERLINK("http://mspaintadventures.com/?s=6&amp;p=002997","dear dave,")</f>
        <v>dear dave,</v>
      </c>
    </row>
    <row r="418">
      <c r="B418" s="91">
        <v>223.0</v>
      </c>
      <c r="C418" s="86" t="s">
        <v>1602</v>
      </c>
      <c r="D418" s="75"/>
      <c r="E418" s="91">
        <v>221.0</v>
      </c>
      <c r="F418" s="86" t="s">
        <v>1602</v>
      </c>
      <c r="G418" s="75"/>
    </row>
    <row r="419">
      <c r="A419" s="70" t="str">
        <f>HYPERLINK("http://mspaintadventures.com/?s=6&amp;p=002998","==&gt;")</f>
        <v>==&gt;</v>
      </c>
    </row>
    <row r="420">
      <c r="A420" s="70" t="str">
        <f>HYPERLINK("http://mspaintadventures.com/?s=6&amp;p=002999","Dave: Answer.")</f>
        <v>Dave: Answer.</v>
      </c>
    </row>
    <row r="421">
      <c r="B421" s="91">
        <v>224.0</v>
      </c>
      <c r="C421" s="86" t="s">
        <v>1603</v>
      </c>
      <c r="D421" s="75"/>
      <c r="E421" s="91">
        <v>222.0</v>
      </c>
      <c r="F421" s="86" t="s">
        <v>1603</v>
      </c>
      <c r="G421" s="75"/>
    </row>
    <row r="422">
      <c r="B422" s="91">
        <v>225.0</v>
      </c>
      <c r="C422" s="86" t="s">
        <v>1604</v>
      </c>
      <c r="D422" s="75"/>
      <c r="E422" s="91">
        <v>223.0</v>
      </c>
      <c r="F422" s="86" t="s">
        <v>1604</v>
      </c>
      <c r="G422" s="75"/>
    </row>
    <row r="423">
      <c r="B423" s="91">
        <v>226.0</v>
      </c>
      <c r="C423" s="86" t="s">
        <v>1605</v>
      </c>
      <c r="D423" s="75"/>
      <c r="E423" s="91">
        <v>224.0</v>
      </c>
      <c r="F423" s="86" t="s">
        <v>1605</v>
      </c>
      <c r="G423" s="75"/>
    </row>
    <row r="424">
      <c r="A424" s="70" t="str">
        <f>HYPERLINK("http://mspaintadventures.com/?s=6&amp;p=003000","You are now...")</f>
        <v>You are now...</v>
      </c>
    </row>
    <row r="425">
      <c r="A425" s="70" t="str">
        <f>HYPERLINK("http://mspaintadventures.com/?s=6&amp;p=003001","AR: Realize that your weapon is magazine-fed, not clip-fed.")</f>
        <v>AR: Realize that your weapon is magazine-fed, not clip-fed.</v>
      </c>
      <c r="B425" s="93">
        <v>227.0</v>
      </c>
      <c r="C425" s="86" t="s">
        <v>1606</v>
      </c>
      <c r="D425" s="75"/>
      <c r="E425" s="93">
        <v>225.0</v>
      </c>
      <c r="F425" s="86" t="s">
        <v>1606</v>
      </c>
      <c r="G425" s="75"/>
    </row>
    <row r="426">
      <c r="A426" s="70" t="str">
        <f>HYPERLINK("http://mspaintadventures.com/?s=6&amp;p=003002","AR: Examine the wall behind you.")</f>
        <v>AR: Examine the wall behind you.</v>
      </c>
    </row>
    <row r="427">
      <c r="A427" s="70" t="str">
        <f>HYPERLINK("http://mspaintadventures.com/?s=6&amp;p=003003","AR: Go search for more ammo.")</f>
        <v>AR: Go search for more ammo.</v>
      </c>
      <c r="B427" s="93">
        <v>228.0</v>
      </c>
      <c r="C427" s="86" t="s">
        <v>1607</v>
      </c>
      <c r="D427" s="75"/>
      <c r="E427" s="93">
        <v>226.0</v>
      </c>
      <c r="F427" s="86" t="s">
        <v>1607</v>
      </c>
      <c r="G427" s="75"/>
    </row>
    <row r="428">
      <c r="A428" s="70" t="str">
        <f>HYPERLINK("http://mspaintadventures.com/?s=6&amp;p=003004","AR: Quickly retrieve side arms.")</f>
        <v>AR: Quickly retrieve side arms.</v>
      </c>
    </row>
    <row r="429">
      <c r="A429" s="70" t="str">
        <f>HYPERLINK("http://mspaintadventures.com/?s=6&amp;p=003005","AR: Find a rocket launcher.")</f>
        <v>AR: Find a rocket launcher.</v>
      </c>
    </row>
    <row r="430">
      <c r="A430" s="70" t="str">
        <f>HYPERLINK("http://mspaintadventures.com/?s=6&amp;p=003006","==&gt;")</f>
        <v>==&gt;</v>
      </c>
    </row>
    <row r="431">
      <c r="A431" s="70" t="str">
        <f>HYPERLINK("http://mspaintadventures.com/?s=6&amp;p=003007","AR: Befriend the unwelcome rogues.")</f>
        <v>AR: Befriend the unwelcome rogues.</v>
      </c>
      <c r="B431" s="93">
        <v>229.0</v>
      </c>
      <c r="C431" s="86" t="s">
        <v>1608</v>
      </c>
      <c r="D431" s="75"/>
      <c r="E431" s="93">
        <v>227.0</v>
      </c>
      <c r="F431" s="86" t="s">
        <v>1608</v>
      </c>
      <c r="G431" s="75"/>
    </row>
    <row r="432">
      <c r="A432" s="70" t="str">
        <f>HYPERLINK("http://mspaintadventures.com/?s=6&amp;p=003008","==&gt;")</f>
        <v>==&gt;</v>
      </c>
    </row>
    <row r="433">
      <c r="A433" s="70" t="str">
        <f>HYPERLINK("http://mspaintadventures.com/?s=6&amp;p=003009","==&gt;")</f>
        <v>==&gt;</v>
      </c>
      <c r="B433" s="93">
        <v>230.0</v>
      </c>
      <c r="C433" s="86" t="s">
        <v>1609</v>
      </c>
      <c r="D433" s="75"/>
      <c r="E433" s="93">
        <v>228.0</v>
      </c>
      <c r="F433" s="86" t="s">
        <v>1609</v>
      </c>
      <c r="G433" s="75"/>
    </row>
    <row r="434">
      <c r="A434" s="70" t="str">
        <f>HYPERLINK("http://mspaintadventures.com/?s=6&amp;p=003010","==&gt;")</f>
        <v>==&gt;</v>
      </c>
    </row>
    <row r="435">
      <c r="A435" s="70" t="str">
        <f>HYPERLINK("http://mspaintadventures.com/?s=6&amp;p=003011","AR: Examine moving platform.")</f>
        <v>AR: Examine moving platform.</v>
      </c>
    </row>
    <row r="436">
      <c r="A436" s="70" t="str">
        <f>HYPERLINK("http://mspaintadventures.com/?s=6&amp;p=003012","Jade: Place present on monument.")</f>
        <v>Jade: Place present on monument.</v>
      </c>
      <c r="B436" s="194">
        <v>231.0</v>
      </c>
      <c r="C436" s="86" t="s">
        <v>1610</v>
      </c>
      <c r="D436" s="75"/>
      <c r="E436" s="194">
        <v>229.0</v>
      </c>
      <c r="F436" s="86" t="s">
        <v>1610</v>
      </c>
      <c r="G436" s="75"/>
    </row>
    <row r="437">
      <c r="A437" s="70" t="str">
        <f>HYPERLINK("http://mspaintadventures.com/?s=6&amp;p=003013","==&gt;")</f>
        <v>==&gt;</v>
      </c>
    </row>
    <row r="438">
      <c r="A438" s="70" t="str">
        <f>HYPERLINK("http://mspaintadventures.com/?s=6&amp;p=003014","==&gt;")</f>
        <v>==&gt;</v>
      </c>
    </row>
    <row r="439">
      <c r="A439" s="70" t="str">
        <f>HYPERLINK("http://mspaintadventures.com/?s=6&amp;p=003015","==&gt;")</f>
        <v>==&gt;</v>
      </c>
      <c r="B439" s="93">
        <v>232.0</v>
      </c>
      <c r="C439" s="86" t="s">
        <v>1611</v>
      </c>
      <c r="D439" s="75"/>
      <c r="E439" s="93">
        <v>230.0</v>
      </c>
      <c r="F439" s="86" t="s">
        <v>1611</v>
      </c>
      <c r="G439" s="75"/>
    </row>
    <row r="440">
      <c r="A440" s="70" t="str">
        <f>HYPERLINK("http://mspaintadventures.com/?s=6&amp;p=003016","PM : Read the letter.")</f>
        <v>PM : Read the letter.</v>
      </c>
    </row>
    <row r="441">
      <c r="A441" s="70" t="str">
        <f>HYPERLINK("http://mspaintadventures.com/?s=6&amp;p=003017","==&gt;")</f>
        <v>==&gt;</v>
      </c>
    </row>
    <row r="442">
      <c r="A442" s="70" t="str">
        <f>HYPERLINK("http://mspaintadventures.com/?s=6&amp;p=003018","==&gt;")</f>
        <v>==&gt;</v>
      </c>
      <c r="B442" s="93">
        <v>233.0</v>
      </c>
      <c r="C442" s="86" t="s">
        <v>1612</v>
      </c>
      <c r="D442" s="75"/>
      <c r="E442" s="93">
        <v>231.0</v>
      </c>
      <c r="F442" s="86" t="s">
        <v>1612</v>
      </c>
      <c r="G442" s="75"/>
    </row>
    <row r="443">
      <c r="A443" s="70" t="str">
        <f>HYPERLINK("http://mspaintadventures.com/?s=6&amp;p=003019","AR: Berate self for unauthorized demolition.")</f>
        <v>AR: Berate self for unauthorized demolition.</v>
      </c>
    </row>
    <row r="444">
      <c r="A444" s="70" t="str">
        <f>HYPERLINK("http://mspaintadventures.com/?s=6&amp;p=003020","AR: Be the law.")</f>
        <v>AR: Be the law.</v>
      </c>
    </row>
    <row r="445">
      <c r="A445" s="70" t="str">
        <f>HYPERLINK("http://mspaintadventures.com/?s=6&amp;p=003021","==&gt;")</f>
        <v>==&gt;</v>
      </c>
      <c r="B445" s="93">
        <v>234.0</v>
      </c>
      <c r="C445" s="86" t="s">
        <v>1613</v>
      </c>
      <c r="D445" s="75"/>
      <c r="E445" s="93">
        <v>232.0</v>
      </c>
      <c r="F445" s="86" t="s">
        <v>1613</v>
      </c>
      <c r="G445" s="75"/>
    </row>
    <row r="446">
      <c r="A446" s="70" t="str">
        <f>HYPERLINK("http://mspaintadventures.com/?s=6&amp;p=003022","WV: Wave about in a distracting manner.")</f>
        <v>WV: Wave about in a distracting manner.</v>
      </c>
    </row>
    <row r="447">
      <c r="A447" s="70" t="str">
        <f>HYPERLINK("http://mspaintadventures.com/?s=6&amp;p=003023","==&gt;")</f>
        <v>==&gt;</v>
      </c>
    </row>
    <row r="448">
      <c r="B448" s="93">
        <v>235.0</v>
      </c>
      <c r="C448" s="86" t="s">
        <v>1614</v>
      </c>
      <c r="D448" s="75"/>
      <c r="E448" s="93">
        <v>233.0</v>
      </c>
      <c r="F448" s="86" t="s">
        <v>1614</v>
      </c>
      <c r="G448" s="75"/>
    </row>
    <row r="449">
      <c r="A449" s="70" t="str">
        <f>HYPERLINK("http://mspaintadventures.com/?s=6&amp;p=003024","PM: Scamper quickly to the newly created hole.")</f>
        <v>PM: Scamper quickly to the newly created hole.</v>
      </c>
    </row>
    <row r="450">
      <c r="A450" s="70" t="str">
        <f>HYPERLINK("http://mspaintadventures.com/?s=6&amp;p=003025","==&gt;")</f>
        <v>==&gt;</v>
      </c>
      <c r="B450" s="93">
        <v>236.0</v>
      </c>
      <c r="C450" s="86" t="s">
        <v>1615</v>
      </c>
      <c r="D450" s="75"/>
      <c r="E450" s="93">
        <v>234.0</v>
      </c>
      <c r="F450" s="86" t="s">
        <v>1615</v>
      </c>
      <c r="G450" s="75"/>
    </row>
    <row r="451">
      <c r="A451" s="70" t="str">
        <f>HYPERLINK("http://mspaintadventures.com/?s=6&amp;p=003026","PM: Read the next step of the letter.")</f>
        <v>PM: Read the next step of the letter.</v>
      </c>
    </row>
    <row r="452">
      <c r="B452" s="93">
        <v>237.0</v>
      </c>
      <c r="C452" s="86" t="s">
        <v>3654</v>
      </c>
      <c r="D452" s="75"/>
      <c r="E452" s="93">
        <v>235.0</v>
      </c>
      <c r="F452" s="86" t="s">
        <v>3654</v>
      </c>
      <c r="G452" s="75"/>
    </row>
    <row r="453">
      <c r="A453" s="70" t="str">
        <f>HYPERLINK("http://mspaintadventures.com/?s=6&amp;p=003027","==&gt;")</f>
        <v>==&gt;</v>
      </c>
    </row>
    <row r="454">
      <c r="A454" s="70" t="str">
        <f>HYPERLINK("http://mspaintadventures.com/?s=6&amp;p=003028","==&gt;")</f>
        <v>==&gt;</v>
      </c>
    </row>
    <row r="455">
      <c r="A455" s="70" t="str">
        <f>HYPERLINK("http://mspaintadventures.com/?s=6&amp;p=003029","Years in the past...")</f>
        <v>Years in the past...</v>
      </c>
      <c r="B455" s="194">
        <v>238.0</v>
      </c>
      <c r="C455" s="86" t="s">
        <v>1617</v>
      </c>
      <c r="D455" s="75"/>
      <c r="E455" s="194">
        <v>236.0</v>
      </c>
      <c r="F455" s="86" t="s">
        <v>1617</v>
      </c>
      <c r="G455" s="75"/>
    </row>
    <row r="456">
      <c r="A456" s="70" t="str">
        <f>HYPERLINK("http://mspaintadventures.com/?s=6&amp;p=003030","==&gt;")</f>
        <v>==&gt;</v>
      </c>
    </row>
    <row r="457">
      <c r="A457" s="70" t="str">
        <f>HYPERLINK("http://mspaintadventures.com/?s=6&amp;p=003031","==&gt;")</f>
        <v>==&gt;</v>
      </c>
    </row>
    <row r="458">
      <c r="A458" s="70" t="str">
        <f>HYPERLINK("http://mspaintadventures.com/?s=6&amp;p=003032","==&gt;")</f>
        <v>==&gt;</v>
      </c>
    </row>
    <row r="459">
      <c r="A459" s="70" t="str">
        <f>HYPERLINK("http://mspaintadventures.com/?s=6&amp;p=003033","==&gt;")</f>
        <v>==&gt;</v>
      </c>
      <c r="B459" s="194">
        <v>239.0</v>
      </c>
      <c r="C459" s="86" t="s">
        <v>1618</v>
      </c>
      <c r="D459" s="75"/>
      <c r="E459" s="194">
        <v>237.0</v>
      </c>
      <c r="F459" s="86" t="s">
        <v>1618</v>
      </c>
      <c r="G459" s="75"/>
    </row>
    <row r="460">
      <c r="A460" s="70" t="str">
        <f>HYPERLINK("http://mspaintadventures.com/?s=6&amp;p=003034","==&gt;")</f>
        <v>==&gt;</v>
      </c>
    </row>
    <row r="461">
      <c r="A461" s="70" t="str">
        <f>HYPERLINK("http://mspaintadventures.com/?s=6&amp;p=003035","dear jade,")</f>
        <v>dear jade,</v>
      </c>
      <c r="B461" s="194">
        <v>240.0</v>
      </c>
      <c r="C461" s="86" t="s">
        <v>1619</v>
      </c>
      <c r="D461" s="75"/>
      <c r="E461" s="194">
        <v>238.0</v>
      </c>
      <c r="F461" s="86" t="s">
        <v>1619</v>
      </c>
      <c r="G461" s="75"/>
    </row>
    <row r="462">
      <c r="A462" s="70" t="str">
        <f>HYPERLINK("http://mspaintadventures.com/?s=6&amp;p=003036","==&gt;")</f>
        <v>==&gt;</v>
      </c>
      <c r="B462" s="194">
        <v>241.0</v>
      </c>
      <c r="C462" s="86" t="s">
        <v>1620</v>
      </c>
      <c r="D462" s="75"/>
      <c r="E462" s="194">
        <v>239.0</v>
      </c>
      <c r="F462" s="86" t="s">
        <v>1620</v>
      </c>
      <c r="G462" s="75"/>
    </row>
    <row r="463">
      <c r="A463" s="70" t="str">
        <f>HYPERLINK("http://mspaintadventures.com/?s=6&amp;p=003037","WHOP")</f>
        <v>WHOP</v>
      </c>
    </row>
    <row r="464">
      <c r="A464" s="70" t="str">
        <f>HYPERLINK("http://mspaintadventures.com/?s=6&amp;p=003038","==&gt;")</f>
        <v>==&gt;</v>
      </c>
    </row>
    <row r="465">
      <c r="A465" s="70" t="str">
        <f>HYPERLINK("http://mspaintadventures.com/?s=6&amp;p=003039","Jack: Kill John's dad yourself.")</f>
        <v>Jack: Kill John's dad yourself.</v>
      </c>
      <c r="B465" s="95">
        <v>242.0</v>
      </c>
      <c r="C465" s="86" t="s">
        <v>1621</v>
      </c>
      <c r="D465" s="75"/>
      <c r="E465" s="95">
        <v>240.0</v>
      </c>
      <c r="F465" s="86" t="s">
        <v>1621</v>
      </c>
      <c r="G465" s="75"/>
    </row>
    <row r="466">
      <c r="A466" s="70" t="str">
        <f>HYPERLINK("http://mspaintadventures.com/?s=6&amp;p=003040","==&gt;")</f>
        <v>==&gt;</v>
      </c>
    </row>
    <row r="467">
      <c r="A467" s="70" t="str">
        <f>HYPERLINK("http://mspaintadventures.com/?s=6&amp;p=003041","==&gt;")</f>
        <v>==&gt;</v>
      </c>
    </row>
    <row r="468">
      <c r="A468" s="70" t="str">
        <f>HYPERLINK("http://mspaintadventures.com/?s=6&amp;p=003042","==&gt;")</f>
        <v>==&gt;</v>
      </c>
    </row>
    <row r="469">
      <c r="A469" s="70" t="str">
        <f>HYPERLINK("http://mspaintadventures.com/?s=6&amp;p=003043","==&gt;")</f>
        <v>==&gt;</v>
      </c>
      <c r="B469" s="95">
        <v>243.0</v>
      </c>
      <c r="C469" s="86" t="s">
        <v>1622</v>
      </c>
      <c r="D469" s="75"/>
      <c r="E469" s="95">
        <v>241.0</v>
      </c>
      <c r="F469" s="86" t="s">
        <v>1622</v>
      </c>
      <c r="G469" s="75"/>
    </row>
    <row r="470">
      <c r="A470" s="70" t="str">
        <f>HYPERLINK("http://mspaintadventures.com/?s=6&amp;p=003044","==&gt;")</f>
        <v>==&gt;</v>
      </c>
    </row>
    <row r="471">
      <c r="A471" s="70" t="str">
        <f>HYPERLINK("http://mspaintadventures.com/?s=6&amp;p=003045","Jade: Play guitar to summon giant lily pads.")</f>
        <v>Jade: Play guitar to summon giant lily pads.</v>
      </c>
      <c r="B471" s="194">
        <v>244.0</v>
      </c>
      <c r="C471" s="86" t="s">
        <v>1623</v>
      </c>
      <c r="D471" s="75"/>
      <c r="E471" s="194">
        <v>242.0</v>
      </c>
      <c r="F471" s="86" t="s">
        <v>1623</v>
      </c>
      <c r="G471" s="75"/>
    </row>
    <row r="472">
      <c r="A472" s="70" t="str">
        <f>HYPERLINK("http://mspaintadventures.com/?s=6&amp;p=003046","==&gt;")</f>
        <v>==&gt;</v>
      </c>
    </row>
    <row r="473">
      <c r="A473" s="70" t="str">
        <f>HYPERLINK("http://mspaintadventures.com/?s=6&amp;p=003047","==&gt;")</f>
        <v>==&gt;</v>
      </c>
      <c r="B473" s="194">
        <v>245.0</v>
      </c>
      <c r="C473" s="86" t="s">
        <v>1624</v>
      </c>
      <c r="D473" s="75"/>
      <c r="E473" s="194">
        <v>243.0</v>
      </c>
      <c r="F473" s="86" t="s">
        <v>1624</v>
      </c>
      <c r="G473" s="75"/>
    </row>
    <row r="474">
      <c r="A474" s="70" t="str">
        <f>HYPERLINK("http://mspaintadventures.com/?s=6&amp;p=003048","Dave: Install beta.")</f>
        <v>Dave: Install beta.</v>
      </c>
      <c r="B474" s="91">
        <v>246.0</v>
      </c>
      <c r="C474" s="86" t="s">
        <v>1625</v>
      </c>
      <c r="D474" s="75"/>
      <c r="E474" s="91">
        <v>244.0</v>
      </c>
      <c r="F474" s="86" t="s">
        <v>1625</v>
      </c>
      <c r="G474" s="75"/>
    </row>
    <row r="475">
      <c r="A475" s="70" t="str">
        <f>HYPERLINK("http://mspaintadventures.com/?s=6&amp;p=003049","[S] Enter.")</f>
        <v>[S] Enter.</v>
      </c>
      <c r="B475" s="87">
        <v>247.0</v>
      </c>
      <c r="C475" s="86" t="s">
        <v>1626</v>
      </c>
      <c r="D475" s="75"/>
      <c r="E475" s="87">
        <v>245.0</v>
      </c>
      <c r="F475" s="86" t="s">
        <v>1626</v>
      </c>
      <c r="G475" s="75"/>
    </row>
    <row r="476">
      <c r="B476" s="87">
        <v>248.0</v>
      </c>
      <c r="C476" s="86" t="s">
        <v>1627</v>
      </c>
      <c r="D476" s="75"/>
      <c r="E476" s="87">
        <v>246.0</v>
      </c>
      <c r="F476" s="86" t="s">
        <v>1627</v>
      </c>
      <c r="G476" s="75"/>
    </row>
    <row r="477">
      <c r="B477" s="87">
        <v>249.0</v>
      </c>
      <c r="C477" s="86" t="s">
        <v>3655</v>
      </c>
      <c r="D477" s="75"/>
      <c r="E477" s="87">
        <v>247.0</v>
      </c>
      <c r="F477" s="86" t="s">
        <v>3655</v>
      </c>
      <c r="G477" s="75"/>
    </row>
    <row r="478">
      <c r="B478" s="87">
        <v>250.0</v>
      </c>
      <c r="C478" s="86" t="s">
        <v>1629</v>
      </c>
      <c r="D478" s="75"/>
      <c r="E478" s="87">
        <v>248.0</v>
      </c>
      <c r="F478" s="86" t="s">
        <v>1629</v>
      </c>
      <c r="G478" s="75"/>
    </row>
    <row r="479">
      <c r="B479" s="87">
        <v>251.0</v>
      </c>
      <c r="C479" s="86" t="s">
        <v>1630</v>
      </c>
      <c r="D479" s="75"/>
      <c r="E479" s="87">
        <v>249.0</v>
      </c>
      <c r="F479" s="86" t="s">
        <v>1630</v>
      </c>
      <c r="G479" s="75"/>
    </row>
    <row r="480">
      <c r="B480" s="87">
        <v>252.0</v>
      </c>
      <c r="C480" s="86" t="s">
        <v>1631</v>
      </c>
      <c r="D480" s="75"/>
      <c r="E480" s="87">
        <v>250.0</v>
      </c>
      <c r="F480" s="86" t="s">
        <v>1631</v>
      </c>
      <c r="G480" s="75"/>
    </row>
    <row r="481">
      <c r="B481" s="87">
        <v>253.0</v>
      </c>
      <c r="C481" s="86" t="s">
        <v>1632</v>
      </c>
      <c r="D481" s="75"/>
      <c r="E481" s="87">
        <v>251.0</v>
      </c>
      <c r="F481" s="86" t="s">
        <v>1632</v>
      </c>
      <c r="G481" s="75"/>
    </row>
    <row r="482" ht="19.5" customHeight="1">
      <c r="B482" s="87">
        <v>254.0</v>
      </c>
      <c r="C482" s="86" t="s">
        <v>1633</v>
      </c>
      <c r="D482" s="75"/>
      <c r="E482" s="87">
        <v>252.0</v>
      </c>
      <c r="F482" s="86" t="s">
        <v>1633</v>
      </c>
      <c r="G482" s="75"/>
    </row>
    <row r="483">
      <c r="B483" s="87">
        <v>255.0</v>
      </c>
      <c r="C483" s="86" t="s">
        <v>1634</v>
      </c>
      <c r="D483" s="75"/>
      <c r="E483" s="87">
        <v>253.0</v>
      </c>
      <c r="F483" s="86" t="s">
        <v>1634</v>
      </c>
      <c r="G483" s="75"/>
    </row>
    <row r="484">
      <c r="B484" s="87">
        <v>256.0</v>
      </c>
      <c r="C484" s="86" t="s">
        <v>1635</v>
      </c>
      <c r="D484" s="75"/>
      <c r="E484" s="87">
        <v>254.0</v>
      </c>
      <c r="F484" s="86" t="s">
        <v>1635</v>
      </c>
      <c r="G484" s="75"/>
    </row>
    <row r="485">
      <c r="B485" s="87">
        <v>257.0</v>
      </c>
      <c r="C485" s="86" t="s">
        <v>1636</v>
      </c>
      <c r="D485" s="75"/>
      <c r="E485" s="87">
        <v>255.0</v>
      </c>
      <c r="F485" s="86" t="s">
        <v>1636</v>
      </c>
      <c r="G485" s="75"/>
    </row>
    <row r="486">
      <c r="B486" s="87">
        <v>258.0</v>
      </c>
      <c r="C486" s="86" t="s">
        <v>1637</v>
      </c>
      <c r="D486" s="75"/>
      <c r="E486" s="87">
        <v>256.0</v>
      </c>
      <c r="F486" s="86" t="s">
        <v>1637</v>
      </c>
      <c r="G486" s="75"/>
    </row>
    <row r="487">
      <c r="B487" s="87">
        <v>259.0</v>
      </c>
      <c r="C487" s="86" t="s">
        <v>1638</v>
      </c>
      <c r="D487" s="75"/>
      <c r="E487" s="87">
        <v>257.0</v>
      </c>
      <c r="F487" s="86" t="s">
        <v>1638</v>
      </c>
      <c r="G487" s="75"/>
    </row>
    <row r="488">
      <c r="B488" s="87">
        <v>260.0</v>
      </c>
      <c r="C488" s="86" t="s">
        <v>1639</v>
      </c>
      <c r="D488" s="75"/>
      <c r="E488" s="87">
        <v>258.0</v>
      </c>
      <c r="F488" s="86" t="s">
        <v>1639</v>
      </c>
      <c r="G488" s="75"/>
    </row>
    <row r="489">
      <c r="B489" s="87">
        <v>261.0</v>
      </c>
      <c r="C489" s="86" t="s">
        <v>1640</v>
      </c>
      <c r="D489" s="75"/>
      <c r="E489" s="87">
        <v>259.0</v>
      </c>
      <c r="F489" s="86" t="s">
        <v>1640</v>
      </c>
      <c r="G489" s="75"/>
    </row>
    <row r="490">
      <c r="B490" s="87">
        <v>262.0</v>
      </c>
      <c r="C490" s="86" t="s">
        <v>1641</v>
      </c>
      <c r="D490" s="75"/>
      <c r="E490" s="87">
        <v>260.0</v>
      </c>
      <c r="F490" s="86" t="s">
        <v>1641</v>
      </c>
      <c r="G490" s="75"/>
    </row>
    <row r="491" ht="24.75" customHeight="1">
      <c r="A491" s="70" t="str">
        <f>HYPERLINK("http://mspaintadventures.com/?s=6&amp;p=003050","==&gt;")</f>
        <v>==&gt;</v>
      </c>
      <c r="B491" s="87">
        <v>263.0</v>
      </c>
      <c r="C491" s="86" t="s">
        <v>1642</v>
      </c>
      <c r="D491" s="75"/>
      <c r="E491" s="87">
        <v>261.0</v>
      </c>
      <c r="F491" s="86" t="s">
        <v>1642</v>
      </c>
      <c r="G491" s="75"/>
    </row>
    <row r="492" ht="24.75" customHeight="1">
      <c r="A492" s="70" t="str">
        <f>HYPERLINK("http://mspaintadventures.com/?s=6&amp;p=003051","==&gt;")</f>
        <v>==&gt;</v>
      </c>
    </row>
    <row r="493" ht="22.5" customHeight="1">
      <c r="A493" s="70" t="str">
        <f>HYPERLINK("http://mspaintadventures.com/?s=6&amp;p=003052","==&gt;")</f>
        <v>==&gt;</v>
      </c>
    </row>
    <row r="494">
      <c r="A494" s="70" t="str">
        <f>HYPERLINK("http://mspaintadventures.com/?s=6&amp;p=003053","END OF ACT 3")</f>
        <v>END OF ACT 3</v>
      </c>
      <c r="B494" s="87">
        <v>264.0</v>
      </c>
      <c r="C494" s="86" t="s">
        <v>3676</v>
      </c>
      <c r="D494" s="75"/>
      <c r="E494" s="87">
        <v>262.0</v>
      </c>
      <c r="F494" s="86" t="s">
        <v>3677</v>
      </c>
      <c r="G494" s="76" t="s">
        <v>3657</v>
      </c>
    </row>
    <row r="495">
      <c r="A495" s="161"/>
      <c r="B495" s="162"/>
      <c r="C495" s="201" t="s">
        <v>3678</v>
      </c>
      <c r="D495" s="76"/>
      <c r="E495" s="162"/>
      <c r="F495" s="201" t="s">
        <v>3678</v>
      </c>
      <c r="G495" s="76"/>
    </row>
  </sheetData>
  <mergeCells count="934">
    <mergeCell ref="B21:B22"/>
    <mergeCell ref="C21:C22"/>
    <mergeCell ref="D21:D22"/>
    <mergeCell ref="E21:E22"/>
    <mergeCell ref="F21:F22"/>
    <mergeCell ref="G21:G22"/>
    <mergeCell ref="B24:B25"/>
    <mergeCell ref="G24:G25"/>
    <mergeCell ref="C24:C25"/>
    <mergeCell ref="D24:D25"/>
    <mergeCell ref="C26:C28"/>
    <mergeCell ref="D26:D28"/>
    <mergeCell ref="E26:E28"/>
    <mergeCell ref="F26:F28"/>
    <mergeCell ref="G26:G28"/>
    <mergeCell ref="A3:A5"/>
    <mergeCell ref="B8:B10"/>
    <mergeCell ref="C8:C10"/>
    <mergeCell ref="D8:D10"/>
    <mergeCell ref="E8:E10"/>
    <mergeCell ref="F8:F10"/>
    <mergeCell ref="G8:G10"/>
    <mergeCell ref="E13:E14"/>
    <mergeCell ref="F13:F14"/>
    <mergeCell ref="B11:B12"/>
    <mergeCell ref="C11:C12"/>
    <mergeCell ref="D11:D12"/>
    <mergeCell ref="E11:E12"/>
    <mergeCell ref="F11:F12"/>
    <mergeCell ref="G11:G12"/>
    <mergeCell ref="B13:B14"/>
    <mergeCell ref="G13:G14"/>
    <mergeCell ref="F17:F18"/>
    <mergeCell ref="G17:G18"/>
    <mergeCell ref="C13:C14"/>
    <mergeCell ref="D13:D14"/>
    <mergeCell ref="A14:A15"/>
    <mergeCell ref="B17:B18"/>
    <mergeCell ref="C17:C18"/>
    <mergeCell ref="D17:D18"/>
    <mergeCell ref="E17:E18"/>
    <mergeCell ref="E24:E25"/>
    <mergeCell ref="F24:F25"/>
    <mergeCell ref="B26:B28"/>
    <mergeCell ref="B29:B32"/>
    <mergeCell ref="C29:C32"/>
    <mergeCell ref="D29:D32"/>
    <mergeCell ref="E29:E32"/>
    <mergeCell ref="F29:F32"/>
    <mergeCell ref="G29:G32"/>
    <mergeCell ref="E50:E51"/>
    <mergeCell ref="F50:F51"/>
    <mergeCell ref="E52:E53"/>
    <mergeCell ref="F52:F53"/>
    <mergeCell ref="G52:G53"/>
    <mergeCell ref="E54:E55"/>
    <mergeCell ref="F54:F55"/>
    <mergeCell ref="G54:G55"/>
    <mergeCell ref="C50:C51"/>
    <mergeCell ref="D50:D51"/>
    <mergeCell ref="B52:B53"/>
    <mergeCell ref="C52:C53"/>
    <mergeCell ref="D52:D53"/>
    <mergeCell ref="C54:C55"/>
    <mergeCell ref="D54:D55"/>
    <mergeCell ref="E60:E62"/>
    <mergeCell ref="F60:F62"/>
    <mergeCell ref="B58:B59"/>
    <mergeCell ref="C58:C59"/>
    <mergeCell ref="D58:D59"/>
    <mergeCell ref="E58:E59"/>
    <mergeCell ref="F58:F59"/>
    <mergeCell ref="G58:G59"/>
    <mergeCell ref="B60:B62"/>
    <mergeCell ref="G60:G62"/>
    <mergeCell ref="C60:C62"/>
    <mergeCell ref="D60:D62"/>
    <mergeCell ref="C63:C65"/>
    <mergeCell ref="D63:D65"/>
    <mergeCell ref="E63:E65"/>
    <mergeCell ref="F63:F65"/>
    <mergeCell ref="G63:G65"/>
    <mergeCell ref="B63:B65"/>
    <mergeCell ref="B66:B68"/>
    <mergeCell ref="C66:C68"/>
    <mergeCell ref="D66:D68"/>
    <mergeCell ref="E66:E68"/>
    <mergeCell ref="F66:F68"/>
    <mergeCell ref="G66:G68"/>
    <mergeCell ref="E38:E39"/>
    <mergeCell ref="F38:F39"/>
    <mergeCell ref="B33:B35"/>
    <mergeCell ref="C33:C35"/>
    <mergeCell ref="D33:D35"/>
    <mergeCell ref="E33:E35"/>
    <mergeCell ref="F33:F35"/>
    <mergeCell ref="G33:G35"/>
    <mergeCell ref="B38:B39"/>
    <mergeCell ref="G38:G39"/>
    <mergeCell ref="C38:C39"/>
    <mergeCell ref="D38:D39"/>
    <mergeCell ref="C40:C43"/>
    <mergeCell ref="D40:D43"/>
    <mergeCell ref="E40:E43"/>
    <mergeCell ref="F40:F43"/>
    <mergeCell ref="G40:G43"/>
    <mergeCell ref="B40:B43"/>
    <mergeCell ref="B45:B47"/>
    <mergeCell ref="C45:C47"/>
    <mergeCell ref="D45:D47"/>
    <mergeCell ref="E45:E47"/>
    <mergeCell ref="F45:F47"/>
    <mergeCell ref="G45:G47"/>
    <mergeCell ref="B48:B49"/>
    <mergeCell ref="C48:C49"/>
    <mergeCell ref="D48:D49"/>
    <mergeCell ref="E48:E49"/>
    <mergeCell ref="F48:F49"/>
    <mergeCell ref="G48:G49"/>
    <mergeCell ref="B50:B51"/>
    <mergeCell ref="G50:G51"/>
    <mergeCell ref="B54:B55"/>
    <mergeCell ref="B56:B57"/>
    <mergeCell ref="C56:C57"/>
    <mergeCell ref="D56:D57"/>
    <mergeCell ref="E56:E57"/>
    <mergeCell ref="F56:F57"/>
    <mergeCell ref="G56:G57"/>
    <mergeCell ref="C73:C75"/>
    <mergeCell ref="D73:D75"/>
    <mergeCell ref="B87:B88"/>
    <mergeCell ref="C92:C93"/>
    <mergeCell ref="D92:D93"/>
    <mergeCell ref="E92:E93"/>
    <mergeCell ref="F92:F93"/>
    <mergeCell ref="G92:G93"/>
    <mergeCell ref="A93:A94"/>
    <mergeCell ref="B92:B93"/>
    <mergeCell ref="B94:B95"/>
    <mergeCell ref="C94:C95"/>
    <mergeCell ref="D94:D95"/>
    <mergeCell ref="E94:E95"/>
    <mergeCell ref="F94:F95"/>
    <mergeCell ref="G94:G95"/>
    <mergeCell ref="B96:B99"/>
    <mergeCell ref="C96:C99"/>
    <mergeCell ref="D96:D99"/>
    <mergeCell ref="E96:E99"/>
    <mergeCell ref="F96:F99"/>
    <mergeCell ref="G96:G99"/>
    <mergeCell ref="A99:A105"/>
    <mergeCell ref="B105:B106"/>
    <mergeCell ref="C105:C106"/>
    <mergeCell ref="D105:D106"/>
    <mergeCell ref="E105:E106"/>
    <mergeCell ref="F105:F106"/>
    <mergeCell ref="G105:G106"/>
    <mergeCell ref="A106:A107"/>
    <mergeCell ref="E73:E75"/>
    <mergeCell ref="F73:F75"/>
    <mergeCell ref="B70:B72"/>
    <mergeCell ref="C70:C72"/>
    <mergeCell ref="D70:D72"/>
    <mergeCell ref="E70:E72"/>
    <mergeCell ref="F70:F72"/>
    <mergeCell ref="G70:G72"/>
    <mergeCell ref="G73:G75"/>
    <mergeCell ref="B73:B75"/>
    <mergeCell ref="A76:A77"/>
    <mergeCell ref="C77:C79"/>
    <mergeCell ref="D77:D79"/>
    <mergeCell ref="E77:E79"/>
    <mergeCell ref="F77:F79"/>
    <mergeCell ref="G77:G79"/>
    <mergeCell ref="B77:B79"/>
    <mergeCell ref="C80:C81"/>
    <mergeCell ref="D80:D81"/>
    <mergeCell ref="E80:E81"/>
    <mergeCell ref="F80:F81"/>
    <mergeCell ref="G80:G81"/>
    <mergeCell ref="A81:A83"/>
    <mergeCell ref="B80:B81"/>
    <mergeCell ref="C83:C85"/>
    <mergeCell ref="D83:D85"/>
    <mergeCell ref="E83:E85"/>
    <mergeCell ref="F83:F85"/>
    <mergeCell ref="G83:G85"/>
    <mergeCell ref="A85:A87"/>
    <mergeCell ref="B83:B85"/>
    <mergeCell ref="C87:C88"/>
    <mergeCell ref="D87:D88"/>
    <mergeCell ref="E87:E88"/>
    <mergeCell ref="F87:F88"/>
    <mergeCell ref="G87:G88"/>
    <mergeCell ref="A88:A91"/>
    <mergeCell ref="A108:A110"/>
    <mergeCell ref="B110:B111"/>
    <mergeCell ref="C110:C111"/>
    <mergeCell ref="D110:D111"/>
    <mergeCell ref="E110:E111"/>
    <mergeCell ref="F110:F111"/>
    <mergeCell ref="G110:G111"/>
    <mergeCell ref="E116:E117"/>
    <mergeCell ref="F116:F117"/>
    <mergeCell ref="E118:E119"/>
    <mergeCell ref="F118:F119"/>
    <mergeCell ref="G118:G119"/>
    <mergeCell ref="B112:B115"/>
    <mergeCell ref="C112:C115"/>
    <mergeCell ref="D112:D115"/>
    <mergeCell ref="E112:E115"/>
    <mergeCell ref="F112:F115"/>
    <mergeCell ref="G112:G115"/>
    <mergeCell ref="B116:B117"/>
    <mergeCell ref="G116:G117"/>
    <mergeCell ref="D121:D123"/>
    <mergeCell ref="E121:E123"/>
    <mergeCell ref="F121:F123"/>
    <mergeCell ref="G121:G123"/>
    <mergeCell ref="B125:B126"/>
    <mergeCell ref="C125:C126"/>
    <mergeCell ref="D125:D126"/>
    <mergeCell ref="E125:E126"/>
    <mergeCell ref="F125:F126"/>
    <mergeCell ref="G125:G126"/>
    <mergeCell ref="C116:C117"/>
    <mergeCell ref="D116:D117"/>
    <mergeCell ref="B118:B119"/>
    <mergeCell ref="C118:C119"/>
    <mergeCell ref="D118:D119"/>
    <mergeCell ref="B121:B123"/>
    <mergeCell ref="C121:C123"/>
    <mergeCell ref="E130:E132"/>
    <mergeCell ref="F130:F132"/>
    <mergeCell ref="E133:E134"/>
    <mergeCell ref="F133:F134"/>
    <mergeCell ref="G133:G134"/>
    <mergeCell ref="B127:B129"/>
    <mergeCell ref="C127:C129"/>
    <mergeCell ref="D127:D129"/>
    <mergeCell ref="E127:E129"/>
    <mergeCell ref="F127:F129"/>
    <mergeCell ref="G127:G129"/>
    <mergeCell ref="B130:B132"/>
    <mergeCell ref="G130:G132"/>
    <mergeCell ref="E168:E170"/>
    <mergeCell ref="F168:F170"/>
    <mergeCell ref="E171:E173"/>
    <mergeCell ref="F171:F173"/>
    <mergeCell ref="G171:G173"/>
    <mergeCell ref="E174:E176"/>
    <mergeCell ref="F174:F176"/>
    <mergeCell ref="G174:G176"/>
    <mergeCell ref="C168:C170"/>
    <mergeCell ref="D168:D170"/>
    <mergeCell ref="B171:B173"/>
    <mergeCell ref="C171:C173"/>
    <mergeCell ref="D171:D173"/>
    <mergeCell ref="C174:C176"/>
    <mergeCell ref="D174:D176"/>
    <mergeCell ref="C130:C132"/>
    <mergeCell ref="D130:D132"/>
    <mergeCell ref="B133:B134"/>
    <mergeCell ref="C133:C134"/>
    <mergeCell ref="D133:D134"/>
    <mergeCell ref="A135:A136"/>
    <mergeCell ref="A137:A146"/>
    <mergeCell ref="E151:E153"/>
    <mergeCell ref="F151:F153"/>
    <mergeCell ref="B147:B149"/>
    <mergeCell ref="C147:C149"/>
    <mergeCell ref="D147:D149"/>
    <mergeCell ref="E147:E149"/>
    <mergeCell ref="F147:F149"/>
    <mergeCell ref="G147:G149"/>
    <mergeCell ref="B151:B153"/>
    <mergeCell ref="G151:G153"/>
    <mergeCell ref="F163:F165"/>
    <mergeCell ref="G163:G165"/>
    <mergeCell ref="C151:C153"/>
    <mergeCell ref="D151:D153"/>
    <mergeCell ref="A154:A161"/>
    <mergeCell ref="B163:B165"/>
    <mergeCell ref="C163:C165"/>
    <mergeCell ref="D163:D165"/>
    <mergeCell ref="E163:E165"/>
    <mergeCell ref="B166:B167"/>
    <mergeCell ref="C166:C167"/>
    <mergeCell ref="D166:D167"/>
    <mergeCell ref="E166:E167"/>
    <mergeCell ref="F166:F167"/>
    <mergeCell ref="G166:G167"/>
    <mergeCell ref="B168:B170"/>
    <mergeCell ref="G168:G170"/>
    <mergeCell ref="B174:B176"/>
    <mergeCell ref="B177:B178"/>
    <mergeCell ref="C177:C178"/>
    <mergeCell ref="D177:D178"/>
    <mergeCell ref="E177:E178"/>
    <mergeCell ref="F177:F178"/>
    <mergeCell ref="G177:G178"/>
    <mergeCell ref="E182:E184"/>
    <mergeCell ref="F182:F184"/>
    <mergeCell ref="B179:B181"/>
    <mergeCell ref="C179:C181"/>
    <mergeCell ref="D179:D181"/>
    <mergeCell ref="E179:E181"/>
    <mergeCell ref="F179:F181"/>
    <mergeCell ref="G179:G181"/>
    <mergeCell ref="B182:B184"/>
    <mergeCell ref="G182:G184"/>
    <mergeCell ref="C182:C184"/>
    <mergeCell ref="D182:D184"/>
    <mergeCell ref="C185:C188"/>
    <mergeCell ref="D185:D188"/>
    <mergeCell ref="E185:E188"/>
    <mergeCell ref="F185:F188"/>
    <mergeCell ref="G185:G188"/>
    <mergeCell ref="B185:B188"/>
    <mergeCell ref="A188:A189"/>
    <mergeCell ref="C189:C191"/>
    <mergeCell ref="D189:D191"/>
    <mergeCell ref="E189:E191"/>
    <mergeCell ref="F189:F191"/>
    <mergeCell ref="G189:G191"/>
    <mergeCell ref="B189:B191"/>
    <mergeCell ref="B192:B193"/>
    <mergeCell ref="C192:C193"/>
    <mergeCell ref="D192:D193"/>
    <mergeCell ref="E192:E193"/>
    <mergeCell ref="F192:F193"/>
    <mergeCell ref="G192:G193"/>
    <mergeCell ref="E197:E198"/>
    <mergeCell ref="F197:F198"/>
    <mergeCell ref="E199:E200"/>
    <mergeCell ref="F199:F200"/>
    <mergeCell ref="G199:G200"/>
    <mergeCell ref="B194:B196"/>
    <mergeCell ref="C194:C196"/>
    <mergeCell ref="D194:D196"/>
    <mergeCell ref="E194:E196"/>
    <mergeCell ref="F194:F196"/>
    <mergeCell ref="G194:G196"/>
    <mergeCell ref="B197:B198"/>
    <mergeCell ref="G197:G198"/>
    <mergeCell ref="C203:C205"/>
    <mergeCell ref="D203:D205"/>
    <mergeCell ref="E203:E205"/>
    <mergeCell ref="F203:F205"/>
    <mergeCell ref="G203:G205"/>
    <mergeCell ref="C197:C198"/>
    <mergeCell ref="D197:D198"/>
    <mergeCell ref="B199:B200"/>
    <mergeCell ref="C199:C200"/>
    <mergeCell ref="D199:D200"/>
    <mergeCell ref="A201:A202"/>
    <mergeCell ref="B203:B205"/>
    <mergeCell ref="E210:E212"/>
    <mergeCell ref="F210:F212"/>
    <mergeCell ref="E213:E215"/>
    <mergeCell ref="F213:F215"/>
    <mergeCell ref="G213:G215"/>
    <mergeCell ref="E216:E217"/>
    <mergeCell ref="F216:F217"/>
    <mergeCell ref="G216:G217"/>
    <mergeCell ref="B206:B209"/>
    <mergeCell ref="C206:C209"/>
    <mergeCell ref="D206:D209"/>
    <mergeCell ref="E206:E209"/>
    <mergeCell ref="F206:F209"/>
    <mergeCell ref="G206:G209"/>
    <mergeCell ref="B210:B212"/>
    <mergeCell ref="G210:G212"/>
    <mergeCell ref="B216:B217"/>
    <mergeCell ref="B218:B219"/>
    <mergeCell ref="C218:C219"/>
    <mergeCell ref="D218:D219"/>
    <mergeCell ref="E218:E219"/>
    <mergeCell ref="F218:F219"/>
    <mergeCell ref="G218:G219"/>
    <mergeCell ref="C210:C212"/>
    <mergeCell ref="D210:D212"/>
    <mergeCell ref="B213:B215"/>
    <mergeCell ref="C213:C215"/>
    <mergeCell ref="D213:D215"/>
    <mergeCell ref="C216:C217"/>
    <mergeCell ref="D216:D217"/>
    <mergeCell ref="B220:B221"/>
    <mergeCell ref="C220:C221"/>
    <mergeCell ref="D220:D221"/>
    <mergeCell ref="E220:E221"/>
    <mergeCell ref="F220:F221"/>
    <mergeCell ref="G220:G221"/>
    <mergeCell ref="A222:A223"/>
    <mergeCell ref="B338:B339"/>
    <mergeCell ref="C338:C339"/>
    <mergeCell ref="D338:D339"/>
    <mergeCell ref="E338:E339"/>
    <mergeCell ref="F338:F339"/>
    <mergeCell ref="G338:G339"/>
    <mergeCell ref="A340:A341"/>
    <mergeCell ref="B341:B343"/>
    <mergeCell ref="C341:C343"/>
    <mergeCell ref="D341:D343"/>
    <mergeCell ref="E341:E343"/>
    <mergeCell ref="F341:F343"/>
    <mergeCell ref="G341:G343"/>
    <mergeCell ref="C320:C321"/>
    <mergeCell ref="D320:D321"/>
    <mergeCell ref="A321:A322"/>
    <mergeCell ref="C323:C324"/>
    <mergeCell ref="D323:D324"/>
    <mergeCell ref="E323:E324"/>
    <mergeCell ref="A324:A326"/>
    <mergeCell ref="B323:B324"/>
    <mergeCell ref="B326:B328"/>
    <mergeCell ref="C326:C328"/>
    <mergeCell ref="D326:D328"/>
    <mergeCell ref="E326:E328"/>
    <mergeCell ref="F326:F328"/>
    <mergeCell ref="G326:G328"/>
    <mergeCell ref="E331:E332"/>
    <mergeCell ref="F331:F332"/>
    <mergeCell ref="E333:E334"/>
    <mergeCell ref="F333:F334"/>
    <mergeCell ref="G333:G334"/>
    <mergeCell ref="B329:B330"/>
    <mergeCell ref="C329:C330"/>
    <mergeCell ref="D329:D330"/>
    <mergeCell ref="E329:E330"/>
    <mergeCell ref="F329:F330"/>
    <mergeCell ref="G329:G330"/>
    <mergeCell ref="B331:B332"/>
    <mergeCell ref="G331:G332"/>
    <mergeCell ref="C335:C337"/>
    <mergeCell ref="D335:D337"/>
    <mergeCell ref="E335:E337"/>
    <mergeCell ref="F335:F337"/>
    <mergeCell ref="G335:G337"/>
    <mergeCell ref="C331:C332"/>
    <mergeCell ref="D331:D332"/>
    <mergeCell ref="B333:B334"/>
    <mergeCell ref="C333:C334"/>
    <mergeCell ref="D333:D334"/>
    <mergeCell ref="A334:A335"/>
    <mergeCell ref="B335:B337"/>
    <mergeCell ref="C348:C349"/>
    <mergeCell ref="D348:D349"/>
    <mergeCell ref="G348:G349"/>
    <mergeCell ref="A387:A388"/>
    <mergeCell ref="B390:B391"/>
    <mergeCell ref="C390:C391"/>
    <mergeCell ref="D390:D391"/>
    <mergeCell ref="E390:E391"/>
    <mergeCell ref="F390:F391"/>
    <mergeCell ref="G390:G391"/>
    <mergeCell ref="B392:B394"/>
    <mergeCell ref="C392:C394"/>
    <mergeCell ref="D392:D394"/>
    <mergeCell ref="E392:E394"/>
    <mergeCell ref="F392:F394"/>
    <mergeCell ref="G392:G394"/>
    <mergeCell ref="A394:A395"/>
    <mergeCell ref="E365:E366"/>
    <mergeCell ref="F365:F366"/>
    <mergeCell ref="E367:E368"/>
    <mergeCell ref="F367:F368"/>
    <mergeCell ref="G367:G368"/>
    <mergeCell ref="E369:E370"/>
    <mergeCell ref="F369:F370"/>
    <mergeCell ref="G369:G370"/>
    <mergeCell ref="B363:B364"/>
    <mergeCell ref="C363:C364"/>
    <mergeCell ref="D363:D364"/>
    <mergeCell ref="E363:E364"/>
    <mergeCell ref="F363:F364"/>
    <mergeCell ref="G363:G364"/>
    <mergeCell ref="B365:B366"/>
    <mergeCell ref="G365:G366"/>
    <mergeCell ref="B369:B370"/>
    <mergeCell ref="B371:B372"/>
    <mergeCell ref="C371:C372"/>
    <mergeCell ref="D371:D372"/>
    <mergeCell ref="E371:E372"/>
    <mergeCell ref="F371:F372"/>
    <mergeCell ref="G371:G372"/>
    <mergeCell ref="C365:C366"/>
    <mergeCell ref="D365:D366"/>
    <mergeCell ref="B367:B368"/>
    <mergeCell ref="C367:C368"/>
    <mergeCell ref="D367:D368"/>
    <mergeCell ref="C369:C370"/>
    <mergeCell ref="D369:D370"/>
    <mergeCell ref="A374:A377"/>
    <mergeCell ref="B377:B378"/>
    <mergeCell ref="C377:C378"/>
    <mergeCell ref="D377:D378"/>
    <mergeCell ref="E377:E378"/>
    <mergeCell ref="F377:F378"/>
    <mergeCell ref="G377:G378"/>
    <mergeCell ref="B379:B380"/>
    <mergeCell ref="C379:C380"/>
    <mergeCell ref="D379:D380"/>
    <mergeCell ref="E379:E380"/>
    <mergeCell ref="F379:F380"/>
    <mergeCell ref="G379:G380"/>
    <mergeCell ref="A380:A386"/>
    <mergeCell ref="C397:C398"/>
    <mergeCell ref="D397:D398"/>
    <mergeCell ref="E397:E398"/>
    <mergeCell ref="F397:F398"/>
    <mergeCell ref="B395:B396"/>
    <mergeCell ref="C395:C396"/>
    <mergeCell ref="D395:D396"/>
    <mergeCell ref="E395:E396"/>
    <mergeCell ref="F395:F396"/>
    <mergeCell ref="G395:G396"/>
    <mergeCell ref="G397:G398"/>
    <mergeCell ref="B397:B398"/>
    <mergeCell ref="C399:C400"/>
    <mergeCell ref="D399:D400"/>
    <mergeCell ref="E399:E400"/>
    <mergeCell ref="F399:F400"/>
    <mergeCell ref="G399:G400"/>
    <mergeCell ref="A400:A401"/>
    <mergeCell ref="B399:B400"/>
    <mergeCell ref="C401:C403"/>
    <mergeCell ref="D401:D403"/>
    <mergeCell ref="E401:E403"/>
    <mergeCell ref="F401:F403"/>
    <mergeCell ref="G401:G403"/>
    <mergeCell ref="A403:A404"/>
    <mergeCell ref="B401:B403"/>
    <mergeCell ref="B404:B405"/>
    <mergeCell ref="C404:C405"/>
    <mergeCell ref="D404:D405"/>
    <mergeCell ref="E404:E405"/>
    <mergeCell ref="F404:F405"/>
    <mergeCell ref="G404:G405"/>
    <mergeCell ref="B406:B408"/>
    <mergeCell ref="C406:C408"/>
    <mergeCell ref="D406:D408"/>
    <mergeCell ref="E406:E408"/>
    <mergeCell ref="F406:F408"/>
    <mergeCell ref="G406:G408"/>
    <mergeCell ref="A408:A409"/>
    <mergeCell ref="B409:B411"/>
    <mergeCell ref="C409:C411"/>
    <mergeCell ref="D409:D411"/>
    <mergeCell ref="E409:E411"/>
    <mergeCell ref="F409:F411"/>
    <mergeCell ref="G409:G411"/>
    <mergeCell ref="A411:A413"/>
    <mergeCell ref="E427:E430"/>
    <mergeCell ref="F427:F430"/>
    <mergeCell ref="E431:E432"/>
    <mergeCell ref="F431:F432"/>
    <mergeCell ref="G431:G432"/>
    <mergeCell ref="E433:E435"/>
    <mergeCell ref="F433:F435"/>
    <mergeCell ref="G433:G435"/>
    <mergeCell ref="C427:C430"/>
    <mergeCell ref="D427:D430"/>
    <mergeCell ref="B431:B432"/>
    <mergeCell ref="C431:C432"/>
    <mergeCell ref="D431:D432"/>
    <mergeCell ref="C433:C435"/>
    <mergeCell ref="D433:D435"/>
    <mergeCell ref="E415:E417"/>
    <mergeCell ref="F415:F417"/>
    <mergeCell ref="E418:E420"/>
    <mergeCell ref="F418:F420"/>
    <mergeCell ref="G418:G420"/>
    <mergeCell ref="B413:B414"/>
    <mergeCell ref="C413:C414"/>
    <mergeCell ref="D413:D414"/>
    <mergeCell ref="E413:E414"/>
    <mergeCell ref="F413:F414"/>
    <mergeCell ref="G413:G414"/>
    <mergeCell ref="B415:B417"/>
    <mergeCell ref="G415:G417"/>
    <mergeCell ref="B423:B424"/>
    <mergeCell ref="C423:C424"/>
    <mergeCell ref="D423:D424"/>
    <mergeCell ref="E423:E424"/>
    <mergeCell ref="F423:F424"/>
    <mergeCell ref="G423:G424"/>
    <mergeCell ref="C415:C417"/>
    <mergeCell ref="D415:D417"/>
    <mergeCell ref="A417:A418"/>
    <mergeCell ref="B418:B420"/>
    <mergeCell ref="C418:C420"/>
    <mergeCell ref="D418:D420"/>
    <mergeCell ref="A420:A423"/>
    <mergeCell ref="B425:B426"/>
    <mergeCell ref="C425:C426"/>
    <mergeCell ref="D425:D426"/>
    <mergeCell ref="E425:E426"/>
    <mergeCell ref="F425:F426"/>
    <mergeCell ref="G425:G426"/>
    <mergeCell ref="B427:B430"/>
    <mergeCell ref="G427:G430"/>
    <mergeCell ref="B433:B435"/>
    <mergeCell ref="B436:B438"/>
    <mergeCell ref="C436:C438"/>
    <mergeCell ref="D436:D438"/>
    <mergeCell ref="E436:E438"/>
    <mergeCell ref="F436:F438"/>
    <mergeCell ref="G436:G438"/>
    <mergeCell ref="C442:C444"/>
    <mergeCell ref="D442:D444"/>
    <mergeCell ref="D462:D464"/>
    <mergeCell ref="E462:E464"/>
    <mergeCell ref="F462:F464"/>
    <mergeCell ref="G462:G464"/>
    <mergeCell ref="C455:C458"/>
    <mergeCell ref="D455:D458"/>
    <mergeCell ref="B459:B460"/>
    <mergeCell ref="C459:C460"/>
    <mergeCell ref="D459:D460"/>
    <mergeCell ref="B462:B464"/>
    <mergeCell ref="C462:C464"/>
    <mergeCell ref="E469:E470"/>
    <mergeCell ref="F469:F470"/>
    <mergeCell ref="E471:E472"/>
    <mergeCell ref="F471:F472"/>
    <mergeCell ref="G471:G472"/>
    <mergeCell ref="B465:B468"/>
    <mergeCell ref="C465:C468"/>
    <mergeCell ref="D465:D468"/>
    <mergeCell ref="E465:E468"/>
    <mergeCell ref="F465:F468"/>
    <mergeCell ref="G465:G468"/>
    <mergeCell ref="B469:B470"/>
    <mergeCell ref="G469:G470"/>
    <mergeCell ref="C491:C493"/>
    <mergeCell ref="D491:D493"/>
    <mergeCell ref="E491:E493"/>
    <mergeCell ref="F491:F493"/>
    <mergeCell ref="G491:G493"/>
    <mergeCell ref="C469:C470"/>
    <mergeCell ref="D469:D470"/>
    <mergeCell ref="B471:B472"/>
    <mergeCell ref="C471:C472"/>
    <mergeCell ref="D471:D472"/>
    <mergeCell ref="A475:A490"/>
    <mergeCell ref="B491:B493"/>
    <mergeCell ref="E442:E444"/>
    <mergeCell ref="F442:F444"/>
    <mergeCell ref="B439:B441"/>
    <mergeCell ref="C439:C441"/>
    <mergeCell ref="D439:D441"/>
    <mergeCell ref="E439:E441"/>
    <mergeCell ref="F439:F441"/>
    <mergeCell ref="G439:G441"/>
    <mergeCell ref="G442:G444"/>
    <mergeCell ref="B442:B444"/>
    <mergeCell ref="C445:C447"/>
    <mergeCell ref="D445:D447"/>
    <mergeCell ref="E445:E447"/>
    <mergeCell ref="F445:F447"/>
    <mergeCell ref="G445:G447"/>
    <mergeCell ref="A447:A448"/>
    <mergeCell ref="B445:B447"/>
    <mergeCell ref="B448:B449"/>
    <mergeCell ref="C448:C449"/>
    <mergeCell ref="D448:D449"/>
    <mergeCell ref="E448:E449"/>
    <mergeCell ref="F448:F449"/>
    <mergeCell ref="G448:G449"/>
    <mergeCell ref="B450:B451"/>
    <mergeCell ref="C450:C451"/>
    <mergeCell ref="D450:D451"/>
    <mergeCell ref="E450:E451"/>
    <mergeCell ref="F450:F451"/>
    <mergeCell ref="G450:G451"/>
    <mergeCell ref="A451:A452"/>
    <mergeCell ref="E455:E458"/>
    <mergeCell ref="F455:F458"/>
    <mergeCell ref="E459:E460"/>
    <mergeCell ref="F459:F460"/>
    <mergeCell ref="G459:G460"/>
    <mergeCell ref="B452:B454"/>
    <mergeCell ref="C452:C454"/>
    <mergeCell ref="D452:D454"/>
    <mergeCell ref="E452:E454"/>
    <mergeCell ref="F452:F454"/>
    <mergeCell ref="G452:G454"/>
    <mergeCell ref="B455:B458"/>
    <mergeCell ref="G455:G458"/>
    <mergeCell ref="E226:E227"/>
    <mergeCell ref="F226:F227"/>
    <mergeCell ref="B224:B225"/>
    <mergeCell ref="C224:C225"/>
    <mergeCell ref="D224:D225"/>
    <mergeCell ref="E224:E225"/>
    <mergeCell ref="F224:F225"/>
    <mergeCell ref="G224:G225"/>
    <mergeCell ref="B226:B227"/>
    <mergeCell ref="G226:G227"/>
    <mergeCell ref="C226:C227"/>
    <mergeCell ref="D226:D227"/>
    <mergeCell ref="C228:C230"/>
    <mergeCell ref="D228:D230"/>
    <mergeCell ref="E228:E230"/>
    <mergeCell ref="F228:F230"/>
    <mergeCell ref="G228:G230"/>
    <mergeCell ref="B228:B230"/>
    <mergeCell ref="C231:C232"/>
    <mergeCell ref="D231:D232"/>
    <mergeCell ref="E231:E232"/>
    <mergeCell ref="F231:F232"/>
    <mergeCell ref="G231:G232"/>
    <mergeCell ref="A233:A234"/>
    <mergeCell ref="B231:B232"/>
    <mergeCell ref="B235:B236"/>
    <mergeCell ref="C235:C236"/>
    <mergeCell ref="D235:D236"/>
    <mergeCell ref="E235:E236"/>
    <mergeCell ref="F235:F236"/>
    <mergeCell ref="G235:G236"/>
    <mergeCell ref="E239:E241"/>
    <mergeCell ref="F239:F241"/>
    <mergeCell ref="E243:E244"/>
    <mergeCell ref="F243:F244"/>
    <mergeCell ref="G243:G244"/>
    <mergeCell ref="B237:B238"/>
    <mergeCell ref="C237:C238"/>
    <mergeCell ref="D237:D238"/>
    <mergeCell ref="E237:E238"/>
    <mergeCell ref="F237:F238"/>
    <mergeCell ref="G237:G238"/>
    <mergeCell ref="B239:B241"/>
    <mergeCell ref="G239:G241"/>
    <mergeCell ref="E265:E266"/>
    <mergeCell ref="F265:F266"/>
    <mergeCell ref="B262:B264"/>
    <mergeCell ref="C262:C264"/>
    <mergeCell ref="D262:D264"/>
    <mergeCell ref="E262:E264"/>
    <mergeCell ref="F262:F264"/>
    <mergeCell ref="G262:G264"/>
    <mergeCell ref="B265:B266"/>
    <mergeCell ref="G265:G266"/>
    <mergeCell ref="C245:C246"/>
    <mergeCell ref="D245:D246"/>
    <mergeCell ref="E245:E246"/>
    <mergeCell ref="F245:F246"/>
    <mergeCell ref="G245:G246"/>
    <mergeCell ref="C239:C241"/>
    <mergeCell ref="D239:D241"/>
    <mergeCell ref="A241:A242"/>
    <mergeCell ref="B243:B244"/>
    <mergeCell ref="C243:C244"/>
    <mergeCell ref="D243:D244"/>
    <mergeCell ref="B245:B246"/>
    <mergeCell ref="E250:E252"/>
    <mergeCell ref="F250:F252"/>
    <mergeCell ref="E253:E255"/>
    <mergeCell ref="F253:F255"/>
    <mergeCell ref="G253:G255"/>
    <mergeCell ref="E256:E257"/>
    <mergeCell ref="F256:F257"/>
    <mergeCell ref="G256:G257"/>
    <mergeCell ref="B247:B249"/>
    <mergeCell ref="C247:C249"/>
    <mergeCell ref="D247:D249"/>
    <mergeCell ref="E247:E249"/>
    <mergeCell ref="F247:F249"/>
    <mergeCell ref="G247:G249"/>
    <mergeCell ref="B250:B252"/>
    <mergeCell ref="G250:G252"/>
    <mergeCell ref="C250:C252"/>
    <mergeCell ref="D250:D252"/>
    <mergeCell ref="B253:B255"/>
    <mergeCell ref="C253:C255"/>
    <mergeCell ref="D253:D255"/>
    <mergeCell ref="C256:C257"/>
    <mergeCell ref="D256:D257"/>
    <mergeCell ref="B256:B257"/>
    <mergeCell ref="B258:B261"/>
    <mergeCell ref="C258:C261"/>
    <mergeCell ref="D258:D261"/>
    <mergeCell ref="E258:E261"/>
    <mergeCell ref="F258:F261"/>
    <mergeCell ref="G258:G261"/>
    <mergeCell ref="E277:E279"/>
    <mergeCell ref="F277:F279"/>
    <mergeCell ref="G277:G279"/>
    <mergeCell ref="C265:C266"/>
    <mergeCell ref="D265:D266"/>
    <mergeCell ref="A266:A267"/>
    <mergeCell ref="A268:A276"/>
    <mergeCell ref="B277:B279"/>
    <mergeCell ref="C277:C279"/>
    <mergeCell ref="D277:D279"/>
    <mergeCell ref="E283:E284"/>
    <mergeCell ref="F283:F284"/>
    <mergeCell ref="B280:B282"/>
    <mergeCell ref="C280:C282"/>
    <mergeCell ref="D280:D282"/>
    <mergeCell ref="E280:E282"/>
    <mergeCell ref="F280:F282"/>
    <mergeCell ref="G280:G282"/>
    <mergeCell ref="B283:B284"/>
    <mergeCell ref="G283:G284"/>
    <mergeCell ref="C283:C284"/>
    <mergeCell ref="D283:D284"/>
    <mergeCell ref="C285:C288"/>
    <mergeCell ref="D285:D288"/>
    <mergeCell ref="E285:E288"/>
    <mergeCell ref="F285:F288"/>
    <mergeCell ref="G285:G288"/>
    <mergeCell ref="B285:B288"/>
    <mergeCell ref="B289:B290"/>
    <mergeCell ref="C289:C290"/>
    <mergeCell ref="D289:D290"/>
    <mergeCell ref="E289:E290"/>
    <mergeCell ref="F289:F290"/>
    <mergeCell ref="G289:G290"/>
    <mergeCell ref="E293:E294"/>
    <mergeCell ref="F293:F294"/>
    <mergeCell ref="E295:E296"/>
    <mergeCell ref="F295:F296"/>
    <mergeCell ref="G295:G296"/>
    <mergeCell ref="B291:B292"/>
    <mergeCell ref="C291:C292"/>
    <mergeCell ref="D291:D292"/>
    <mergeCell ref="E291:E292"/>
    <mergeCell ref="F291:F292"/>
    <mergeCell ref="G291:G292"/>
    <mergeCell ref="B293:B294"/>
    <mergeCell ref="G293:G294"/>
    <mergeCell ref="E320:E321"/>
    <mergeCell ref="F320:F321"/>
    <mergeCell ref="B315:B318"/>
    <mergeCell ref="C315:C318"/>
    <mergeCell ref="D315:D318"/>
    <mergeCell ref="E315:E318"/>
    <mergeCell ref="F315:F318"/>
    <mergeCell ref="G315:G318"/>
    <mergeCell ref="B320:B321"/>
    <mergeCell ref="G320:G321"/>
    <mergeCell ref="C298:C299"/>
    <mergeCell ref="D298:D299"/>
    <mergeCell ref="E298:E299"/>
    <mergeCell ref="F298:F299"/>
    <mergeCell ref="G298:G299"/>
    <mergeCell ref="C293:C294"/>
    <mergeCell ref="D293:D294"/>
    <mergeCell ref="B295:B296"/>
    <mergeCell ref="C295:C296"/>
    <mergeCell ref="D295:D296"/>
    <mergeCell ref="A296:A297"/>
    <mergeCell ref="B298:B299"/>
    <mergeCell ref="E304:E306"/>
    <mergeCell ref="F304:F306"/>
    <mergeCell ref="E307:E309"/>
    <mergeCell ref="F307:F309"/>
    <mergeCell ref="G307:G309"/>
    <mergeCell ref="E310:E311"/>
    <mergeCell ref="F310:F311"/>
    <mergeCell ref="G310:G311"/>
    <mergeCell ref="B302:B303"/>
    <mergeCell ref="C302:C303"/>
    <mergeCell ref="D302:D303"/>
    <mergeCell ref="E302:E303"/>
    <mergeCell ref="F302:F303"/>
    <mergeCell ref="G302:G303"/>
    <mergeCell ref="B304:B306"/>
    <mergeCell ref="G304:G306"/>
    <mergeCell ref="B310:B311"/>
    <mergeCell ref="B312:B314"/>
    <mergeCell ref="C312:C314"/>
    <mergeCell ref="D312:D314"/>
    <mergeCell ref="E312:E314"/>
    <mergeCell ref="F312:F314"/>
    <mergeCell ref="G312:G314"/>
    <mergeCell ref="C304:C306"/>
    <mergeCell ref="D304:D306"/>
    <mergeCell ref="B307:B309"/>
    <mergeCell ref="C307:C309"/>
    <mergeCell ref="D307:D309"/>
    <mergeCell ref="C310:C311"/>
    <mergeCell ref="D310:D311"/>
    <mergeCell ref="F323:F324"/>
    <mergeCell ref="G323:G324"/>
    <mergeCell ref="E348:E349"/>
    <mergeCell ref="F348:F349"/>
    <mergeCell ref="B344:B347"/>
    <mergeCell ref="C344:C347"/>
    <mergeCell ref="D344:D347"/>
    <mergeCell ref="E344:E347"/>
    <mergeCell ref="F344:F347"/>
    <mergeCell ref="G344:G347"/>
    <mergeCell ref="B348:B349"/>
    <mergeCell ref="E353:E354"/>
    <mergeCell ref="F353:F354"/>
    <mergeCell ref="E355:E356"/>
    <mergeCell ref="F355:F356"/>
    <mergeCell ref="G355:G356"/>
    <mergeCell ref="E357:E358"/>
    <mergeCell ref="F357:F358"/>
    <mergeCell ref="G357:G358"/>
    <mergeCell ref="B350:B352"/>
    <mergeCell ref="C350:C352"/>
    <mergeCell ref="D350:D352"/>
    <mergeCell ref="E350:E352"/>
    <mergeCell ref="F350:F352"/>
    <mergeCell ref="G350:G352"/>
    <mergeCell ref="B353:B354"/>
    <mergeCell ref="G353:G354"/>
    <mergeCell ref="B357:B358"/>
    <mergeCell ref="A358:A359"/>
    <mergeCell ref="B359:B360"/>
    <mergeCell ref="C359:C360"/>
    <mergeCell ref="D359:D360"/>
    <mergeCell ref="E359:E360"/>
    <mergeCell ref="F359:F360"/>
    <mergeCell ref="G359:G360"/>
    <mergeCell ref="C353:C354"/>
    <mergeCell ref="D353:D354"/>
    <mergeCell ref="B355:B356"/>
    <mergeCell ref="C355:C356"/>
    <mergeCell ref="D355:D356"/>
    <mergeCell ref="C357:C358"/>
    <mergeCell ref="D357:D358"/>
    <mergeCell ref="B361:B362"/>
    <mergeCell ref="C361:C362"/>
    <mergeCell ref="D361:D362"/>
    <mergeCell ref="E361:E362"/>
    <mergeCell ref="F361:F362"/>
    <mergeCell ref="G361:G362"/>
    <mergeCell ref="A362:A363"/>
  </mergeCells>
  <drawing r:id="rId1"/>
</worksheet>
</file>